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Z:\MODIFICACIONES 2026\5. MAYO\BP-26005457_002\"/>
    </mc:Choice>
  </mc:AlternateContent>
  <xr:revisionPtr revIDLastSave="0" documentId="13_ncr:1_{4333C348-F54B-4BCF-922B-4F7B4AD65207}" xr6:coauthVersionLast="47" xr6:coauthVersionMax="47" xr10:uidLastSave="{00000000-0000-0000-0000-000000000000}"/>
  <bookViews>
    <workbookView xWindow="-120" yWindow="-120" windowWidth="29040" windowHeight="15840" firstSheet="1" activeTab="1" xr2:uid="{00000000-000D-0000-FFFF-FFFF00000000}"/>
  </bookViews>
  <sheets>
    <sheet name="Listados" sheetId="1" state="hidden" r:id="rId1"/>
    <sheet name=" ACTIVIDADES PPTO PROYECTADA" sheetId="2" r:id="rId2"/>
    <sheet name="DETALLE POBLACIÓN PROYECTADA" sheetId="7" r:id="rId3"/>
  </sheets>
  <externalReferences>
    <externalReference r:id="rId4"/>
    <externalReference r:id="rId5"/>
    <externalReference r:id="rId6"/>
    <externalReference r:id="rId7"/>
    <externalReference r:id="rId8"/>
  </externalReferences>
  <definedNames>
    <definedName name="_xlnm._FilterDatabase" localSheetId="1" hidden="1">' ACTIVIDADES PPTO PROYECTADA'!$A$14:$BA$49</definedName>
    <definedName name="_xlnm._FilterDatabase" localSheetId="0" hidden="1">Listados!$AA$1:$AE$2382</definedName>
    <definedName name="akjhgbksdbj" localSheetId="2">#REF!</definedName>
    <definedName name="akjhgbksdbj">#REF!</definedName>
    <definedName name="centro_gestor" localSheetId="2">[1]Listados!$C$2:$C$28</definedName>
    <definedName name="centro_gestor">Listados!$C$2:$C$28</definedName>
    <definedName name="CENTROGESTOR">#REF!</definedName>
    <definedName name="CENTROGESTORDEPENDENCIA">#REF!</definedName>
    <definedName name="DEPENDENCIA">#REF!</definedName>
    <definedName name="excepcional" localSheetId="2">[1]Listados!$A$17:$A$23</definedName>
    <definedName name="excepcional">Listados!$A$17:$A$23</definedName>
    <definedName name="fondo" localSheetId="2">[1]Listados!$R$2:$R$924</definedName>
    <definedName name="fondo">Listados!$R$2:$R$924</definedName>
    <definedName name="FONDOS">[2]MYLIST!$C$2:$C$126</definedName>
    <definedName name="fut" localSheetId="2">[3]Listados!$Q$2:$Q$592</definedName>
    <definedName name="fut">[3]Listados!$Q$2:$Q$592</definedName>
    <definedName name="gasto_publico" localSheetId="2">[1]Listados!$Y$2:$Y$7</definedName>
    <definedName name="gasto_publico">Listados!$Y$2:$Y$7</definedName>
    <definedName name="grupos_vulnerables" localSheetId="2">[1]Listados!$A$26:$A$32</definedName>
    <definedName name="grupos_vulnerables">Listados!$A$26:$A$32</definedName>
    <definedName name="meta_plan" localSheetId="2">[1]Listados!$I$2:$I$354</definedName>
    <definedName name="meta_plan">Listados!$I$2:$I$354</definedName>
    <definedName name="meta_territorio" localSheetId="2">[1]Listados!$L$2:$L$399</definedName>
    <definedName name="meta_territorio">Listados!$L$2:$L$399</definedName>
    <definedName name="METAAFPDCC">#REF!</definedName>
    <definedName name="METAPDCC">#REF!</definedName>
    <definedName name="METASAFPDCC">#REF!</definedName>
    <definedName name="METASAFPDM">#REF!</definedName>
    <definedName name="METASPDCC">#REF!</definedName>
    <definedName name="METASPDM">'[4]LISTA MPD'!$A$2:$A$616</definedName>
    <definedName name="movilizador" localSheetId="2">[1]Listados!$A$35:$A$92</definedName>
    <definedName name="movilizador">Listados!$A$35:$A$92</definedName>
    <definedName name="politica_publica" localSheetId="2">[1]Listados!$W$2:$W$21</definedName>
    <definedName name="politica_publica">Listados!$W$2:$W$21</definedName>
    <definedName name="pospre" localSheetId="2">[1]Listados!$O$2:$O$475</definedName>
    <definedName name="pospre">Listados!$O$2:$O$475</definedName>
    <definedName name="producto_mga" localSheetId="2">[1]Listados!$AA$2:$AA$2382</definedName>
    <definedName name="producto_mga">Listados!$AA$2:$AA$2382</definedName>
    <definedName name="Programa_PDD" localSheetId="2">[1]Listados!$F$2:$F$22</definedName>
    <definedName name="Programa_PDD">Listados!$F$2:$F$22</definedName>
    <definedName name="ruta" localSheetId="2">[1]Listados!$A$2:$A$3</definedName>
    <definedName name="ruta">Listados!$A$2:$A$3</definedName>
    <definedName name="sector_mga" localSheetId="2">[1]Listados!$U$2:$U$32</definedName>
    <definedName name="sector_mga">Listados!$U$2:$U$32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U32" i="7" l="1"/>
  <c r="V31" i="7"/>
  <c r="Z20" i="7"/>
  <c r="Y20" i="7"/>
  <c r="X20" i="7"/>
  <c r="W20" i="7"/>
  <c r="V20" i="7"/>
  <c r="BY45" i="2"/>
  <c r="BY40" i="2"/>
  <c r="BY23" i="2"/>
  <c r="CC49" i="2"/>
  <c r="CB49" i="2"/>
  <c r="BY48" i="2"/>
  <c r="BY47" i="2"/>
  <c r="BY46" i="2"/>
  <c r="BY44" i="2"/>
  <c r="BY43" i="2"/>
  <c r="BY41" i="2"/>
  <c r="BY39" i="2"/>
  <c r="BY38" i="2"/>
  <c r="BY37" i="2"/>
  <c r="BY36" i="2"/>
  <c r="BY32" i="2"/>
  <c r="BY29" i="2"/>
  <c r="BY28" i="2"/>
  <c r="BY27" i="2"/>
  <c r="BY26" i="2"/>
  <c r="BY25" i="2"/>
  <c r="BY24" i="2"/>
  <c r="BY22" i="2"/>
  <c r="BY21" i="2"/>
  <c r="BY20" i="2"/>
  <c r="BY19" i="2"/>
  <c r="BY18" i="2"/>
  <c r="BY17" i="2"/>
  <c r="BY16" i="2"/>
  <c r="BY15" i="2"/>
  <c r="BR15" i="2"/>
  <c r="BM15" i="2"/>
  <c r="BL15" i="2"/>
  <c r="BY12" i="2" a="1"/>
  <c r="BY12" i="2" s="1"/>
  <c r="BT12" i="2"/>
  <c r="BN11" i="2"/>
  <c r="BZ10" i="2"/>
  <c r="BB49" i="2"/>
  <c r="L32" i="7"/>
  <c r="M31" i="7"/>
  <c r="Q20" i="7"/>
  <c r="P20" i="7"/>
  <c r="O20" i="7"/>
  <c r="N20" i="7"/>
  <c r="M20" i="7"/>
  <c r="AX12" i="2" l="1" a="1"/>
  <c r="AX12" i="2" s="1"/>
  <c r="W12" i="2" a="1"/>
  <c r="W12" i="2" s="1"/>
  <c r="BA49" i="2" l="1"/>
  <c r="AA49" i="2"/>
  <c r="AX39" i="2"/>
  <c r="AX48" i="2"/>
  <c r="AX47" i="2"/>
  <c r="AX46" i="2"/>
  <c r="AX44" i="2"/>
  <c r="AX43" i="2"/>
  <c r="AX41" i="2"/>
  <c r="AX38" i="2"/>
  <c r="AX37" i="2"/>
  <c r="AX36" i="2"/>
  <c r="AX32" i="2"/>
  <c r="AX29" i="2"/>
  <c r="AX28" i="2"/>
  <c r="AX27" i="2"/>
  <c r="AX26" i="2"/>
  <c r="AX25" i="2"/>
  <c r="AX24" i="2"/>
  <c r="AX22" i="2"/>
  <c r="AX21" i="2"/>
  <c r="AX20" i="2"/>
  <c r="AX19" i="2"/>
  <c r="AX18" i="2"/>
  <c r="AX17" i="2"/>
  <c r="AX16" i="2"/>
  <c r="AX15" i="2"/>
  <c r="AQ15" i="2"/>
  <c r="AL15" i="2"/>
  <c r="AK15" i="2"/>
  <c r="AS12" i="2"/>
  <c r="AM11" i="2"/>
  <c r="AY10" i="2"/>
  <c r="W22" i="2" l="1"/>
  <c r="Z49" i="2"/>
  <c r="W48" i="2"/>
  <c r="W47" i="2"/>
  <c r="W46" i="2"/>
  <c r="W44" i="2"/>
  <c r="W43" i="2"/>
  <c r="W41" i="2"/>
  <c r="W38" i="2"/>
  <c r="W37" i="2"/>
  <c r="W36" i="2"/>
  <c r="W32" i="2"/>
  <c r="W29" i="2"/>
  <c r="W28" i="2"/>
  <c r="W27" i="2"/>
  <c r="W26" i="2"/>
  <c r="W25" i="2"/>
  <c r="W24" i="2"/>
  <c r="W21" i="2"/>
  <c r="W20" i="2"/>
  <c r="W19" i="2"/>
  <c r="W18" i="2"/>
  <c r="W17" i="2"/>
  <c r="W16" i="2"/>
  <c r="W15" i="2"/>
  <c r="P15" i="2"/>
  <c r="K15" i="2"/>
  <c r="J15" i="2"/>
  <c r="R12" i="2"/>
  <c r="L11" i="2"/>
  <c r="X10" i="2"/>
  <c r="C32" i="7" l="1"/>
  <c r="D31" i="7"/>
  <c r="H20" i="7"/>
  <c r="G20" i="7"/>
  <c r="F20" i="7"/>
  <c r="E20" i="7"/>
  <c r="D20"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O1" authorId="0" shapeId="0" xr:uid="{00000000-0006-0000-0000-000001000000}">
      <text>
        <r>
          <rPr>
            <sz val="11"/>
            <color theme="1"/>
            <rFont val="Calibri"/>
            <family val="2"/>
            <scheme val="minor"/>
          </rPr>
          <t>======
ID#AAABQGFBk5M
Jean Paul Mora H.    (2024-06-19 21:46:37)
Actualizado con Datos Maestros enviados por DAH el 20240506, Se crearon 2 nuevas pospres de inversión:
NO* 2.3.3.05.08.007 - Regiones de Planeación y Gestión
2.3.3.05.08.007.01 - Autoridad Regional de Transporte - ART de la Aglomeración del Suroccidente de Colombia en el Valle del Cauca - ASOVC”.</t>
        </r>
      </text>
    </comment>
    <comment ref="R1" authorId="0" shapeId="0" xr:uid="{00000000-0006-0000-0000-000002000000}">
      <text>
        <r>
          <rPr>
            <sz val="11"/>
            <color theme="1"/>
            <rFont val="Calibri"/>
            <family val="2"/>
            <scheme val="minor"/>
          </rPr>
          <t>======
ID#AAABQGFBk7c
Jean Paul Mora H.    (2024-06-19 21:46:37)
Actualizado con Datos Maestros enviados por DAH el 20240506
Se identifica la inclusión de 1 nuevo fondos así:
1.3.1.1.11.25 - Reintegro Contribución valorización nuevo plan de obras</t>
        </r>
      </text>
    </comment>
  </commentList>
  <extLst>
    <ext xmlns:r="http://schemas.openxmlformats.org/officeDocument/2006/relationships" uri="GoogleSheetsCustomDataVersion2">
      <go:sheetsCustomData xmlns:go="http://customooxmlschemas.google.com/" r:id="rId1" roundtripDataSignature="AMtx7miPAPUp1HWM6PWQHEdYg2mM+PqiYA=="/>
    </ext>
  </extL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D13" authorId="0" shapeId="0" xr:uid="{00000000-0006-0000-0200-000001000000}">
      <text>
        <r>
          <rPr>
            <sz val="11"/>
            <color theme="1"/>
            <rFont val="Calibri"/>
            <family val="2"/>
            <scheme val="minor"/>
          </rPr>
          <t>======
ID#AAABQGFBk6Q
ALVARO    (2024-06-19 21:46:37)
Digitar la cantidad de poblacion objetivo proyectada</t>
        </r>
      </text>
    </comment>
    <comment ref="M13" authorId="0" shapeId="0" xr:uid="{63C9B256-6CCE-4B6E-A88D-E971D5635A52}">
      <text>
        <r>
          <rPr>
            <sz val="11"/>
            <color theme="1"/>
            <rFont val="Calibri"/>
            <family val="2"/>
            <scheme val="minor"/>
          </rPr>
          <t>======
ID#AAABQGFBk6Q
ALVARO    (2024-06-19 21:46:37)
Digitar la cantidad de poblacion objetivo proyectada</t>
        </r>
      </text>
    </comment>
    <comment ref="V13" authorId="0" shapeId="0" xr:uid="{67DF5A1D-7BB7-4C08-880A-FD645C14F5CB}">
      <text>
        <r>
          <rPr>
            <sz val="11"/>
            <color theme="1"/>
            <rFont val="Calibri"/>
            <family val="2"/>
            <scheme val="minor"/>
          </rPr>
          <t>======
ID#AAABQGFBk6Q
ALVARO    (2024-06-19 21:46:37)
Digitar la cantidad de poblacion objetivo proyectada</t>
        </r>
      </text>
    </comment>
    <comment ref="B25" authorId="0" shapeId="0" xr:uid="{00000000-0006-0000-0200-000002000000}">
      <text>
        <r>
          <rPr>
            <sz val="11"/>
            <color theme="1"/>
            <rFont val="Calibri"/>
            <family val="2"/>
            <scheme val="minor"/>
          </rPr>
          <t>======
ID#AAABQGFBk48
ALVARO    (2024-06-19 21:46:37)
Seleccione de la lista desplegable el sector al cual se asocia el proyecto</t>
        </r>
      </text>
    </comment>
    <comment ref="K25" authorId="0" shapeId="0" xr:uid="{24F6BA66-7E93-4253-B5DE-68D28BB5595C}">
      <text>
        <r>
          <rPr>
            <sz val="11"/>
            <color theme="1"/>
            <rFont val="Calibri"/>
            <family val="2"/>
            <scheme val="minor"/>
          </rPr>
          <t>======
ID#AAABQGFBk48
ALVARO    (2024-06-19 21:46:37)
Seleccione de la lista desplegable el sector al cual se asocia el proyecto</t>
        </r>
      </text>
    </comment>
    <comment ref="T25" authorId="0" shapeId="0" xr:uid="{0776AB14-F7EF-4BC7-BDEA-C18A32E78366}">
      <text>
        <r>
          <rPr>
            <sz val="11"/>
            <color theme="1"/>
            <rFont val="Calibri"/>
            <family val="2"/>
            <scheme val="minor"/>
          </rPr>
          <t>======
ID#AAABQGFBk48
ALVARO    (2024-06-19 21:46:37)
Seleccione de la lista desplegable el sector al cual se asocia el proyecto</t>
        </r>
      </text>
    </comment>
    <comment ref="B26" authorId="0" shapeId="0" xr:uid="{00000000-0006-0000-0200-000003000000}">
      <text>
        <r>
          <rPr>
            <sz val="11"/>
            <color theme="1"/>
            <rFont val="Calibri"/>
            <family val="2"/>
            <scheme val="minor"/>
          </rPr>
          <t>======
ID#AAABQGFBk7E
ALVARO    (2024-06-19 21:46:37)
Seleccione de la lista desplegable, si es el caso, politica publica a la cual se articula el proyectola</t>
        </r>
      </text>
    </comment>
    <comment ref="K26" authorId="0" shapeId="0" xr:uid="{144EE607-BD85-45BF-A1E4-8108FACCFE33}">
      <text>
        <r>
          <rPr>
            <sz val="11"/>
            <color theme="1"/>
            <rFont val="Calibri"/>
            <family val="2"/>
            <scheme val="minor"/>
          </rPr>
          <t>======
ID#AAABQGFBk7E
ALVARO    (2024-06-19 21:46:37)
Seleccione de la lista desplegable, si es el caso, politica publica a la cual se articula el proyectola</t>
        </r>
      </text>
    </comment>
    <comment ref="T26" authorId="0" shapeId="0" xr:uid="{EA9BA2A6-A08C-4333-8899-89D0ADEDE5BF}">
      <text>
        <r>
          <rPr>
            <sz val="11"/>
            <color theme="1"/>
            <rFont val="Calibri"/>
            <family val="2"/>
            <scheme val="minor"/>
          </rPr>
          <t>======
ID#AAABQGFBk7E
ALVARO    (2024-06-19 21:46:37)
Seleccione de la lista desplegable, si es el caso, politica publica a la cual se articula el proyectola</t>
        </r>
      </text>
    </comment>
    <comment ref="B29" authorId="0" shapeId="0" xr:uid="{00000000-0006-0000-0200-000004000000}">
      <text>
        <r>
          <rPr>
            <sz val="11"/>
            <color theme="1"/>
            <rFont val="Calibri"/>
            <family val="2"/>
            <scheme val="minor"/>
          </rPr>
          <t>======
ID#AAABQGFBk5A
ALVARO    (2024-06-19 21:46:37)
Seleccióne de la lista desplegable el tipo de gasto publico en el cual se clasifica la inversion</t>
        </r>
      </text>
    </comment>
    <comment ref="K29" authorId="0" shapeId="0" xr:uid="{07FA1B2A-5CF2-4904-AA7A-B2535E6868BE}">
      <text>
        <r>
          <rPr>
            <sz val="11"/>
            <color theme="1"/>
            <rFont val="Calibri"/>
            <family val="2"/>
            <scheme val="minor"/>
          </rPr>
          <t>======
ID#AAABQGFBk5A
ALVARO    (2024-06-19 21:46:37)
Seleccióne de la lista desplegable el tipo de gasto publico en el cual se clasifica la inversion</t>
        </r>
      </text>
    </comment>
    <comment ref="T29" authorId="0" shapeId="0" xr:uid="{2E788E70-1C11-4D20-AAD7-CE7ED389892C}">
      <text>
        <r>
          <rPr>
            <sz val="11"/>
            <color theme="1"/>
            <rFont val="Calibri"/>
            <family val="2"/>
            <scheme val="minor"/>
          </rPr>
          <t>======
ID#AAABQGFBk5A
ALVARO    (2024-06-19 21:46:37)
Seleccióne de la lista desplegable el tipo de gasto publico en el cual se clasifica la inversion</t>
        </r>
      </text>
    </comment>
    <comment ref="B30" authorId="0" shapeId="0" xr:uid="{00000000-0006-0000-0200-000005000000}">
      <text>
        <r>
          <rPr>
            <sz val="11"/>
            <color theme="1"/>
            <rFont val="Calibri"/>
            <family val="2"/>
            <scheme val="minor"/>
          </rPr>
          <t>======
ID#AAABQGFBk7Q
ALVARO    (2024-06-19 21:46:37)
Seleeccione de la lista desplegable el grupo poblacional objeto de la inversion</t>
        </r>
      </text>
    </comment>
    <comment ref="K30" authorId="0" shapeId="0" xr:uid="{EC8E2142-63AF-412D-8583-B6B3616EA15B}">
      <text>
        <r>
          <rPr>
            <sz val="11"/>
            <color theme="1"/>
            <rFont val="Calibri"/>
            <family val="2"/>
            <scheme val="minor"/>
          </rPr>
          <t>======
ID#AAABQGFBk7Q
ALVARO    (2024-06-19 21:46:37)
Seleeccione de la lista desplegable el grupo poblacional objeto de la inversion</t>
        </r>
      </text>
    </comment>
    <comment ref="T30" authorId="0" shapeId="0" xr:uid="{53D4FA63-E907-4F6C-BFF0-EE6DED0BCE9C}">
      <text>
        <r>
          <rPr>
            <sz val="11"/>
            <color theme="1"/>
            <rFont val="Calibri"/>
            <family val="2"/>
            <scheme val="minor"/>
          </rPr>
          <t>======
ID#AAABQGFBk7Q
ALVARO    (2024-06-19 21:46:37)
Seleeccione de la lista desplegable el grupo poblacional objeto de la inversion</t>
        </r>
      </text>
    </comment>
    <comment ref="B31" authorId="0" shapeId="0" xr:uid="{00000000-0006-0000-0200-000006000000}">
      <text>
        <r>
          <rPr>
            <sz val="11"/>
            <color theme="1"/>
            <rFont val="Calibri"/>
            <family val="2"/>
            <scheme val="minor"/>
          </rPr>
          <t>======
ID#AAABQGFBk7g
ALVARO    (2024-06-19 21:46:37)
Seleccione de la lsita desplegable, si es el caso,  el tipo de situacion exepcional o de emergencia que sera atendida con este proyecto</t>
        </r>
      </text>
    </comment>
    <comment ref="D31" authorId="0" shapeId="0" xr:uid="{00000000-0006-0000-0200-000007000000}">
      <text>
        <r>
          <rPr>
            <sz val="11"/>
            <color theme="1"/>
            <rFont val="Calibri"/>
            <family val="2"/>
            <scheme val="minor"/>
          </rPr>
          <t>======
ID#AAABQGFBk60
ALVARO    (2024-06-19 21:46:37)
La informacion de esta celda no debe ser modificada,</t>
        </r>
      </text>
    </comment>
    <comment ref="E31" authorId="0" shapeId="0" xr:uid="{00000000-0006-0000-0200-000008000000}">
      <text>
        <r>
          <rPr>
            <sz val="11"/>
            <color theme="1"/>
            <rFont val="Calibri"/>
            <family val="2"/>
            <scheme val="minor"/>
          </rPr>
          <t>======
ID#AAABQGFBk5o
ALVARO    (2024-06-19 21:46:37)
Describa brevemente la situacion exepcional que esta siento atendida</t>
        </r>
      </text>
    </comment>
    <comment ref="K31" authorId="0" shapeId="0" xr:uid="{85DF2FD9-2B47-4A0B-9EC2-80D874E778AC}">
      <text>
        <r>
          <rPr>
            <sz val="11"/>
            <color theme="1"/>
            <rFont val="Calibri"/>
            <family val="2"/>
            <scheme val="minor"/>
          </rPr>
          <t>======
ID#AAABQGFBk7g
ALVARO    (2024-06-19 21:46:37)
Seleccione de la lsita desplegable, si es el caso,  el tipo de situacion exepcional o de emergencia que sera atendida con este proyecto</t>
        </r>
      </text>
    </comment>
    <comment ref="M31" authorId="0" shapeId="0" xr:uid="{AEBF6D47-59BE-4C9A-9B47-C5530ECAD773}">
      <text>
        <r>
          <rPr>
            <sz val="11"/>
            <color theme="1"/>
            <rFont val="Calibri"/>
            <family val="2"/>
            <scheme val="minor"/>
          </rPr>
          <t>======
ID#AAABQGFBk60
ALVARO    (2024-06-19 21:46:37)
La informacion de esta celda no debe ser modificada,</t>
        </r>
      </text>
    </comment>
    <comment ref="N31" authorId="0" shapeId="0" xr:uid="{A23DEA44-2849-4140-A61B-B862740C2374}">
      <text>
        <r>
          <rPr>
            <sz val="11"/>
            <color theme="1"/>
            <rFont val="Calibri"/>
            <family val="2"/>
            <scheme val="minor"/>
          </rPr>
          <t>======
ID#AAABQGFBk5o
ALVARO    (2024-06-19 21:46:37)
Describa brevemente la situacion exepcional que esta siento atendida</t>
        </r>
      </text>
    </comment>
    <comment ref="T31" authorId="0" shapeId="0" xr:uid="{F1EF7C65-DF7D-4C10-9E0B-DCECB5343019}">
      <text>
        <r>
          <rPr>
            <sz val="11"/>
            <color theme="1"/>
            <rFont val="Calibri"/>
            <family val="2"/>
            <scheme val="minor"/>
          </rPr>
          <t>======
ID#AAABQGFBk7g
ALVARO    (2024-06-19 21:46:37)
Seleccione de la lsita desplegable, si es el caso,  el tipo de situacion exepcional o de emergencia que sera atendida con este proyecto</t>
        </r>
      </text>
    </comment>
    <comment ref="V31" authorId="0" shapeId="0" xr:uid="{7A156D00-4D56-453A-8E70-2ED71602B662}">
      <text>
        <r>
          <rPr>
            <sz val="11"/>
            <color theme="1"/>
            <rFont val="Calibri"/>
            <family val="2"/>
            <scheme val="minor"/>
          </rPr>
          <t>======
ID#AAABQGFBk60
ALVARO    (2024-06-19 21:46:37)
La informacion de esta celda no debe ser modificada,</t>
        </r>
      </text>
    </comment>
    <comment ref="W31" authorId="0" shapeId="0" xr:uid="{14CA7B54-FCC6-4555-99B8-E7B39657FB83}">
      <text>
        <r>
          <rPr>
            <sz val="11"/>
            <color theme="1"/>
            <rFont val="Calibri"/>
            <family val="2"/>
            <scheme val="minor"/>
          </rPr>
          <t>======
ID#AAABQGFBk5o
ALVARO    (2024-06-19 21:46:37)
Describa brevemente la situacion exepcional que esta siento atendida</t>
        </r>
      </text>
    </comment>
    <comment ref="B32" authorId="0" shapeId="0" xr:uid="{00000000-0006-0000-0200-000009000000}">
      <text>
        <r>
          <rPr>
            <sz val="11"/>
            <color theme="1"/>
            <rFont val="Calibri"/>
            <family val="2"/>
            <scheme val="minor"/>
          </rPr>
          <t>======
ID#AAABQGFBk44
ALVARO    (2024-06-19 21:46:37)
Seleccionar si corresponde a un proyecto movilizador</t>
        </r>
      </text>
    </comment>
    <comment ref="C32" authorId="0" shapeId="0" xr:uid="{00000000-0006-0000-0200-00000A000000}">
      <text>
        <r>
          <rPr>
            <sz val="11"/>
            <color theme="1"/>
            <rFont val="Calibri"/>
            <family val="2"/>
            <scheme val="minor"/>
          </rPr>
          <t>======
ID#AAABQGFBk6o
ALVARO    (2024-06-19 21:46:37)
La informacion de esta celda no debe ser modificada</t>
        </r>
      </text>
    </comment>
    <comment ref="D32" authorId="0" shapeId="0" xr:uid="{00000000-0006-0000-0200-00000B000000}">
      <text>
        <r>
          <rPr>
            <sz val="11"/>
            <color theme="1"/>
            <rFont val="Calibri"/>
            <family val="2"/>
            <scheme val="minor"/>
          </rPr>
          <t>======
ID#AAABQGFBk5Q
ALVARO    (2024-06-19 21:46:37)
Si  es un proyecto movilizador, seleccione el codigo de la lista desplegable</t>
        </r>
      </text>
    </comment>
    <comment ref="K32" authorId="0" shapeId="0" xr:uid="{B8A62C61-0C72-4C97-8714-6F447AC62265}">
      <text>
        <r>
          <rPr>
            <sz val="11"/>
            <color theme="1"/>
            <rFont val="Calibri"/>
            <family val="2"/>
            <scheme val="minor"/>
          </rPr>
          <t>======
ID#AAABQGFBk44
ALVARO    (2024-06-19 21:46:37)
Seleccionar si corresponde a un proyecto movilizador</t>
        </r>
      </text>
    </comment>
    <comment ref="L32" authorId="0" shapeId="0" xr:uid="{3BC1F92B-6D3E-49C5-848E-FEE3A8986F29}">
      <text>
        <r>
          <rPr>
            <sz val="11"/>
            <color theme="1"/>
            <rFont val="Calibri"/>
            <family val="2"/>
            <scheme val="minor"/>
          </rPr>
          <t>======
ID#AAABQGFBk6o
ALVARO    (2024-06-19 21:46:37)
La informacion de esta celda no debe ser modificada</t>
        </r>
      </text>
    </comment>
    <comment ref="M32" authorId="0" shapeId="0" xr:uid="{A1CA65EF-ED45-4D72-8DE0-1A91CDF2D1BD}">
      <text>
        <r>
          <rPr>
            <sz val="11"/>
            <color theme="1"/>
            <rFont val="Calibri"/>
            <family val="2"/>
            <scheme val="minor"/>
          </rPr>
          <t>======
ID#AAABQGFBk5Q
ALVARO    (2024-06-19 21:46:37)
Si  es un proyecto movilizador, seleccione el codigo de la lista desplegable</t>
        </r>
      </text>
    </comment>
    <comment ref="T32" authorId="0" shapeId="0" xr:uid="{284F1EE3-6D50-4ACB-A18F-0D80C6DAD88A}">
      <text>
        <r>
          <rPr>
            <sz val="11"/>
            <color theme="1"/>
            <rFont val="Calibri"/>
            <family val="2"/>
            <scheme val="minor"/>
          </rPr>
          <t>======
ID#AAABQGFBk44
ALVARO    (2024-06-19 21:46:37)
Seleccionar si corresponde a un proyecto movilizador</t>
        </r>
      </text>
    </comment>
    <comment ref="U32" authorId="0" shapeId="0" xr:uid="{C55D7420-8180-4DA7-B390-BA45E8821CBE}">
      <text>
        <r>
          <rPr>
            <sz val="11"/>
            <color theme="1"/>
            <rFont val="Calibri"/>
            <family val="2"/>
            <scheme val="minor"/>
          </rPr>
          <t>======
ID#AAABQGFBk6o
ALVARO    (2024-06-19 21:46:37)
La informacion de esta celda no debe ser modificada</t>
        </r>
      </text>
    </comment>
    <comment ref="V32" authorId="0" shapeId="0" xr:uid="{C8604947-2C8F-41C7-96F1-6DAD54EB3262}">
      <text>
        <r>
          <rPr>
            <sz val="11"/>
            <color theme="1"/>
            <rFont val="Calibri"/>
            <family val="2"/>
            <scheme val="minor"/>
          </rPr>
          <t>======
ID#AAABQGFBk5Q
ALVARO    (2024-06-19 21:46:37)
Si  es un proyecto movilizador, seleccione el codigo de la lista desplegable</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<sst xmlns="http://schemas.openxmlformats.org/spreadsheetml/2006/main" count="16917" uniqueCount="12080">
  <si>
    <t>DECISIÓN</t>
  </si>
  <si>
    <t>Centro Gestor</t>
  </si>
  <si>
    <t>Denominación Centro Gestor</t>
  </si>
  <si>
    <t>Código Programa PDD</t>
  </si>
  <si>
    <t>Programa PDD</t>
  </si>
  <si>
    <t>Meta Plan de Desarrollo</t>
  </si>
  <si>
    <t>Metal Plan de Desarrollo Comuna o Corregimiento</t>
  </si>
  <si>
    <t>Codigo POSPRE</t>
  </si>
  <si>
    <t>Denominación POSPRE</t>
  </si>
  <si>
    <t>Codigo Fondo</t>
  </si>
  <si>
    <t>Denominación Fondo</t>
  </si>
  <si>
    <t>Sector MGA</t>
  </si>
  <si>
    <t>POLÍTICAS PÚBLICAS</t>
  </si>
  <si>
    <t>SECTORES GASTO PUBLICO SOCIAL</t>
  </si>
  <si>
    <t>Código del Producto</t>
  </si>
  <si>
    <t>Producto</t>
  </si>
  <si>
    <t>Código del Indicador de Producto</t>
  </si>
  <si>
    <t>Indicador de Producto</t>
  </si>
  <si>
    <t>Unidad de medida</t>
  </si>
  <si>
    <t>Si</t>
  </si>
  <si>
    <t>Secretaría de Gobierno</t>
  </si>
  <si>
    <t>Espacios públicos seguros</t>
  </si>
  <si>
    <t>Zonas públicas WiFi operando en el Distrito de Santiago de Cali</t>
  </si>
  <si>
    <t>62020010013-0101</t>
  </si>
  <si>
    <t>A diciembre de 2027, se han adecuado o rehabilitado 2 parques y zonas verdes para la conservación ambiental de la comuna</t>
  </si>
  <si>
    <t>NO* 2.3</t>
  </si>
  <si>
    <t>Inversión</t>
  </si>
  <si>
    <t>1.2.1.0.00</t>
  </si>
  <si>
    <t>Ingresos corrientes de Libre Destinación</t>
  </si>
  <si>
    <t>01-Congreso</t>
  </si>
  <si>
    <t>Salud</t>
  </si>
  <si>
    <t>0401001</t>
  </si>
  <si>
    <t>Bases de datos de la temática de Demografía y Población</t>
  </si>
  <si>
    <t>040100100</t>
  </si>
  <si>
    <t xml:space="preserve">Bases de datos de la temática de Demografía y Población anonimizadas producidas </t>
  </si>
  <si>
    <t>Número</t>
  </si>
  <si>
    <t>No</t>
  </si>
  <si>
    <t>Departamento Administrativo de Gestión Jurídica Pública</t>
  </si>
  <si>
    <t>Prevención y resolución de conflictos</t>
  </si>
  <si>
    <t>Alumbrado público modernizado y eficiente</t>
  </si>
  <si>
    <t>62010040006-0102</t>
  </si>
  <si>
    <t>A diciembre de 2027, se han capacitado 150 personas en conociemiento ambiental en el marco de la Política Pública de Educacón Ambiental</t>
  </si>
  <si>
    <t>NO* 2.3.1</t>
  </si>
  <si>
    <t>Gastos de personal</t>
  </si>
  <si>
    <t>02-Presidencia de la república</t>
  </si>
  <si>
    <t>Educacion</t>
  </si>
  <si>
    <t>0401004</t>
  </si>
  <si>
    <t>Bases de Datos de la temática de Mercado Laboral</t>
  </si>
  <si>
    <t>040100400</t>
  </si>
  <si>
    <t xml:space="preserve">Bases de datos de la temática de Mercado Laboral producidas en el archivo nacional de datos </t>
  </si>
  <si>
    <t>Departamento Administrativo de Control Interno</t>
  </si>
  <si>
    <t>Proyectos de vida para los jóvenes</t>
  </si>
  <si>
    <t>Intervenciones integrales para la mejora del área de espacio público afectada por residuos sólidos realizadas.</t>
  </si>
  <si>
    <t>62020010011-0103</t>
  </si>
  <si>
    <t>A diciembre de 2027, se han establecido 27 procesos de restauración en areas de ecosistema</t>
  </si>
  <si>
    <t>NO* 2.3.1.01</t>
  </si>
  <si>
    <t>Planta de personal permanente</t>
  </si>
  <si>
    <t>1.2.2.0.00.01</t>
  </si>
  <si>
    <t>Servicios de expedición de permisos, conceptos ambientales</t>
  </si>
  <si>
    <t>03-Planeación</t>
  </si>
  <si>
    <t>Saneamiento ambiental</t>
  </si>
  <si>
    <t>0401005</t>
  </si>
  <si>
    <t>Bases de Datos de la temática de Pobreza y Condiciones de Vida</t>
  </si>
  <si>
    <t>040100500</t>
  </si>
  <si>
    <t xml:space="preserve">Bases de Datos de la temática de Pobreza y Condiciones de Vida publicadas </t>
  </si>
  <si>
    <t>TIPO DE RECURSO</t>
  </si>
  <si>
    <t>Departamento Administrativo de Control Disciplinario Interno</t>
  </si>
  <si>
    <t>Vigilancia y Prevención del Delito</t>
  </si>
  <si>
    <t>Luminarias instaladas LED en  fuentes, monumentos y bienes de interés cultural con sistemas de iluminación ornamental conservadas</t>
  </si>
  <si>
    <t>62020010021-0104</t>
  </si>
  <si>
    <t>A diciembre de 2027, se han realizado 9 asistencias técnicas en la implementación de alternativas de aprovechamiento de residuos sólidos orgánicos en la comuna</t>
  </si>
  <si>
    <t>NO* 2.3.1.01.01</t>
  </si>
  <si>
    <t>Factores constitutivos de salario</t>
  </si>
  <si>
    <t>1.2.2.0.00.02</t>
  </si>
  <si>
    <t>Contribución y recargos valorización</t>
  </si>
  <si>
    <t>04-Información estadística</t>
  </si>
  <si>
    <t>Agua potable</t>
  </si>
  <si>
    <t>0401006</t>
  </si>
  <si>
    <t>Bases de Datos de la temática de Salud</t>
  </si>
  <si>
    <t>040100600</t>
  </si>
  <si>
    <t xml:space="preserve">Bases de Datos de la temática de Salud publicadas </t>
  </si>
  <si>
    <t>Propios</t>
  </si>
  <si>
    <t>Departamento Administrativo de Hacienda</t>
  </si>
  <si>
    <t>Cali Educada</t>
  </si>
  <si>
    <t>Sistema de telegestión para alumbrado públlico implementado</t>
  </si>
  <si>
    <t>61020030021-0105</t>
  </si>
  <si>
    <t>A diciembre de 2027, se han vinculado 3200 niñas, niños, adolescentes, jóvenes, adultos y adultos mayores (incluidos con discapacidad) a actividades deportivas y aprovechamiento del tiempo libre.</t>
  </si>
  <si>
    <t>NO* 2.3.1.01.01.001</t>
  </si>
  <si>
    <t>Factores salariales comunes</t>
  </si>
  <si>
    <t>1.2.2.0.00.03</t>
  </si>
  <si>
    <t>Impuesto de Circulación y Tránsito Sobre Vehículos de Servicio Público - S.I.T.MIO</t>
  </si>
  <si>
    <t>05-Empleo público</t>
  </si>
  <si>
    <t>Deporte y recreación</t>
  </si>
  <si>
    <t>0401007</t>
  </si>
  <si>
    <t>Boletines Técnicos de la Temática Agropecuaria</t>
  </si>
  <si>
    <t>040100700</t>
  </si>
  <si>
    <t xml:space="preserve">Boletines Técnicos de la Temática Agropecuaria producidos </t>
  </si>
  <si>
    <t>SGP Educación</t>
  </si>
  <si>
    <t>Departamento Administrativo de Planeación Municipal</t>
  </si>
  <si>
    <t>Desarrollo productivo</t>
  </si>
  <si>
    <t>Jóvenes asistidos técnicamente en prácticas organizativas en el territorio</t>
  </si>
  <si>
    <t>62010010014-0106</t>
  </si>
  <si>
    <t>A diciembre de 2027, se ha realizado 1 intervenciones de adecuación o mantenimiento a escenarios deportivos y recreativos de la comuna  (previo concepto técnico)</t>
  </si>
  <si>
    <t>NO* 2.3.1.01.01.001.01</t>
  </si>
  <si>
    <t>Sueldo básico</t>
  </si>
  <si>
    <t>1.2.2.0.00.04</t>
  </si>
  <si>
    <t>Conceptos técnicos aprovechamiento de las aguas subterráneas y superficiales</t>
  </si>
  <si>
    <t>11-Relaciones exteriores</t>
  </si>
  <si>
    <t>Vivienda</t>
  </si>
  <si>
    <t>0401008</t>
  </si>
  <si>
    <t>Boletines Técnicos de la Temática Ambiental</t>
  </si>
  <si>
    <t>040100800</t>
  </si>
  <si>
    <t xml:space="preserve">Boletines Técnicos de la Temática Ambiental producidos </t>
  </si>
  <si>
    <t>SGP Salud</t>
  </si>
  <si>
    <t xml:space="preserve">Departamento Administrativo de Gestión del Medio Ambiente </t>
  </si>
  <si>
    <t>Cali Distrito Deportivo, Cultural y Turístico</t>
  </si>
  <si>
    <t xml:space="preserve">Mujeres víctimas de violencias basadas en género y su núcleo familiar vinculadas a servicios de atención integral </t>
  </si>
  <si>
    <t>61020030016-0107</t>
  </si>
  <si>
    <t>A diciembre de 2027, se han realizado 2 eventos deportivos y recreativos en la comuna 1</t>
  </si>
  <si>
    <t>NO* 2.3.1.01.01.001.01.01</t>
  </si>
  <si>
    <t>Sueldo básico Docente</t>
  </si>
  <si>
    <t>1.2.2.0.00.05</t>
  </si>
  <si>
    <t>Sanciones por Violación de Normas - DAGMA</t>
  </si>
  <si>
    <t>12-Justicia y del derecho</t>
  </si>
  <si>
    <t>0401010</t>
  </si>
  <si>
    <t>Boletines Técnicos Temática Construcción</t>
  </si>
  <si>
    <t>040101000</t>
  </si>
  <si>
    <t>Boletines Técnicos Temática Construcción producidos</t>
  </si>
  <si>
    <t>SGP Agua Potable y Saneamiento Básico</t>
  </si>
  <si>
    <t>Departamento Administrativo de Tecnologías de la Información y las Comunicaciones</t>
  </si>
  <si>
    <t>Salud Integral y de Calidad</t>
  </si>
  <si>
    <t>Personas beneficiadas con la oferta de servicios del plan de migrantes y flujos migratorios mixtos</t>
  </si>
  <si>
    <t>61020020017-0108</t>
  </si>
  <si>
    <t>A diciembre de 2027, se han fortalecido 300 personas del ecosistema empresarial</t>
  </si>
  <si>
    <t>2.3.1.01.01.001.01.01.01</t>
  </si>
  <si>
    <t>Sueldo Docente Csf</t>
  </si>
  <si>
    <t>1.2.2.0.00.06</t>
  </si>
  <si>
    <t>Seguimiento plan de saneamiento y manejo de vertimientos</t>
  </si>
  <si>
    <t>13-Hacienda</t>
  </si>
  <si>
    <t>0401011</t>
  </si>
  <si>
    <t>Boletines Técnicos Temática Transporte</t>
  </si>
  <si>
    <t>040101100</t>
  </si>
  <si>
    <t>Boletines Técnicos Temática Transporte producidos</t>
  </si>
  <si>
    <t>SGP Alimentación Escolar</t>
  </si>
  <si>
    <t>Departamento Administrativo de Contratación Pública</t>
  </si>
  <si>
    <t>Hambre Cero</t>
  </si>
  <si>
    <t>Personas Jóvenes beneficiadas de servicios de atención integral con enfoque de derechos, poblacional, vocacional e interseccional</t>
  </si>
  <si>
    <t>61020020019-0109</t>
  </si>
  <si>
    <t>A diciembre de 2027, se han formado 20 personas de la comuna 1 en competencias laborales para cierre de brechas</t>
  </si>
  <si>
    <t>2.3.1.01.01.001.01.01.02</t>
  </si>
  <si>
    <t>Sueldo Docente Ssf</t>
  </si>
  <si>
    <t>1.2.2.0.00.07</t>
  </si>
  <si>
    <t>Contribucion valorización nuevo plan de obras</t>
  </si>
  <si>
    <t>15-Defensa y policía</t>
  </si>
  <si>
    <t>0401014</t>
  </si>
  <si>
    <t>Boletines Técnicos de la Temática Cultura</t>
  </si>
  <si>
    <t>040101400</t>
  </si>
  <si>
    <t xml:space="preserve">Boletines Técnicos de la Temática Cultura Producidos </t>
  </si>
  <si>
    <t>SGP Primera Infancia</t>
  </si>
  <si>
    <t>Departamento Administrativo de Desarrollo e Innovación Institucional</t>
  </si>
  <si>
    <t>Atención integral a poblaciones</t>
  </si>
  <si>
    <t xml:space="preserve">Personas vinculadas a estrategias de promoción de derechos y prevención de las violencias basadas en género </t>
  </si>
  <si>
    <t>61020030031-0110</t>
  </si>
  <si>
    <t>A diciembre de 2027, se han apoyado 4, iniciativas de turismo de la comuna 1 para el desarrollo local</t>
  </si>
  <si>
    <t>NO* 2.3.1.01.01.001.01.02</t>
  </si>
  <si>
    <t>Sueldo básico Directivo Docente</t>
  </si>
  <si>
    <t>1.2.2.0.00.08</t>
  </si>
  <si>
    <t>Aportes urbanísticos por mayor edificabilidad</t>
  </si>
  <si>
    <t>17-Agricultura y desarrollo rural</t>
  </si>
  <si>
    <t>0401015</t>
  </si>
  <si>
    <t>Boletines Técnicos para la temática de servicios</t>
  </si>
  <si>
    <t>040101500</t>
  </si>
  <si>
    <t xml:space="preserve">Boletines Técnicos Temática Servicio producidos </t>
  </si>
  <si>
    <t>SGP Propósito General Cultura</t>
  </si>
  <si>
    <t>Secretaría de Educación</t>
  </si>
  <si>
    <t>Ordenamiento Territorial e Integración Regional</t>
  </si>
  <si>
    <t>Casos atendidos en la ruta de riesgo por amenaza (mujeres en riesgo de feminicidio, líderes y lideresas defensores, DD.HH., víctimas del conflicto armado y población vulnerable amenazada en Cali)</t>
  </si>
  <si>
    <t>61020010016-0111</t>
  </si>
  <si>
    <t>A diciembre de 2027, se ha beneficiado con 4 dotaciones a las sedes educativas oficiales de la comuna 1</t>
  </si>
  <si>
    <t>2.3.1.01.01.001.01.02.01</t>
  </si>
  <si>
    <t>Sueldo Directivo Docente Csf</t>
  </si>
  <si>
    <t>1.2.2.0.00.09</t>
  </si>
  <si>
    <t>Expedición de Licencias de funcionamiento de establecimientos educativos para el trabajo y el desarrollo humano</t>
  </si>
  <si>
    <t>19-Salud y protección social</t>
  </si>
  <si>
    <t>0401017</t>
  </si>
  <si>
    <t>Boletines Técnicos de la Temática Educación</t>
  </si>
  <si>
    <t>040101700</t>
  </si>
  <si>
    <t xml:space="preserve">Boletines Técnicos de la Temática Educación Producidos  </t>
  </si>
  <si>
    <t>SGP Propósito General Deporte</t>
  </si>
  <si>
    <t>Secretaría de Salud Pública</t>
  </si>
  <si>
    <t>Vivienda sostenible, saneamiento básico y servicios públicos</t>
  </si>
  <si>
    <t>Personas beneficiadas a través de estrategia para la atención y prevención de violencias basadas en género</t>
  </si>
  <si>
    <t>61020010018-0112</t>
  </si>
  <si>
    <t>A diciembre de 2027, se ha realizado 2 intervención de adecuación o mantenimiento, en sede educativa pública de la comuna 1 (previo concepto de viabilidad técnica)</t>
  </si>
  <si>
    <t>2.3.1.01.01.001.01.02.02</t>
  </si>
  <si>
    <t>Sueldo Directivo Docente Ssf</t>
  </si>
  <si>
    <t>1.2.2.0.00.10</t>
  </si>
  <si>
    <t>Fondo de Promoción de la Movilidad Sostenible</t>
  </si>
  <si>
    <t>21-Minas y energía</t>
  </si>
  <si>
    <t>0401019</t>
  </si>
  <si>
    <t>Boletines Técnicos de la Temática Industria</t>
  </si>
  <si>
    <t>040101900</t>
  </si>
  <si>
    <t xml:space="preserve">Boletines Técnicos de la Temática Industria producidos </t>
  </si>
  <si>
    <t>SGP Propósito General Otros Sectores</t>
  </si>
  <si>
    <t>Secretaría de Bienestar Social</t>
  </si>
  <si>
    <t>Movilidad segura y sostenible</t>
  </si>
  <si>
    <t>Personas beneficiadas a través de la promoción de los servicios de acceso a la justicia</t>
  </si>
  <si>
    <t>62010010012-0113</t>
  </si>
  <si>
    <t>A diciembre de 2027, se ha dotado 1 espacio cultural de la comuna</t>
  </si>
  <si>
    <t>NO* 2.3.1.01.01.001.01.03</t>
  </si>
  <si>
    <t>Sueldo básico Administrativo</t>
  </si>
  <si>
    <t>1.2.2.0.00.11</t>
  </si>
  <si>
    <t>Recursos Convenio Municipio CDAV</t>
  </si>
  <si>
    <t>22-Educación</t>
  </si>
  <si>
    <t>0401020</t>
  </si>
  <si>
    <t>Boletines Técnicos de la Temática Mercado Laboral</t>
  </si>
  <si>
    <t>040102000</t>
  </si>
  <si>
    <t xml:space="preserve">Boletines Técnicos de la Temática Mercado Laboral producidos </t>
  </si>
  <si>
    <t>Secretaría de Vivienda Social y Hábitat</t>
  </si>
  <si>
    <t>Planificación para el desarrollo</t>
  </si>
  <si>
    <t>Niñas y niños de primera infancia con experiencias en juego, lúdica y recreación beneficiados.</t>
  </si>
  <si>
    <t>61020030011-0114</t>
  </si>
  <si>
    <t>A diciembre de 2027, se han vinculado en procesos de educación informal al sector artístico y cultural a 900 personas de diferentes grupos poblacionales de la comuna</t>
  </si>
  <si>
    <t>2.3.1.01.01.001.01.03.01</t>
  </si>
  <si>
    <t>Sueldo Administrativo</t>
  </si>
  <si>
    <t>1.2.2.0.00.12</t>
  </si>
  <si>
    <t>Participación en la Plusvalía</t>
  </si>
  <si>
    <t>23-Tecnologías de la información y las comunicaciones</t>
  </si>
  <si>
    <t>0401021</t>
  </si>
  <si>
    <t>Boletines Técnicos de la Temática Pobreza y Condiciones de Vida</t>
  </si>
  <si>
    <t>040102100</t>
  </si>
  <si>
    <t xml:space="preserve">Boletines Técnicos de la Temática Pobreza y Condiciones de Vida Producidos </t>
  </si>
  <si>
    <t>SITUACIONES  EXCEPCIONALES</t>
  </si>
  <si>
    <t>Secretaría de Cultura</t>
  </si>
  <si>
    <t>Protección ambiental y mitigación del  cambio climático</t>
  </si>
  <si>
    <t>Niñas, niños de infancia, adolescencia, juventud y sus cuidadores con experiencias en juego, lúdica y recreación  beneficiados .</t>
  </si>
  <si>
    <t>61020030004-0115</t>
  </si>
  <si>
    <t>A diciembre de 2027, se han realizado 6 eventos artisticos y culturales para promover la identidad y vocación cultural de la comuna</t>
  </si>
  <si>
    <t>2.3.1.01.01.001.01.03.02</t>
  </si>
  <si>
    <t>Incremento Por Antigüedad Administrativo</t>
  </si>
  <si>
    <t>1.2.2.0.00.13</t>
  </si>
  <si>
    <t>Impuesto de Circulación y Tránsito Sobre Vehículos de Servicio Público - Tradicional</t>
  </si>
  <si>
    <t>24-Transporte</t>
  </si>
  <si>
    <t>0401022</t>
  </si>
  <si>
    <t>Boletines Técnicos de la Temática Precios y Costos</t>
  </si>
  <si>
    <t>040102200</t>
  </si>
  <si>
    <t xml:space="preserve">Boletines Técnicos de la Temática Precios y Costos producidos </t>
  </si>
  <si>
    <t>Ninguna</t>
  </si>
  <si>
    <t>Secretaría de Infraestructura</t>
  </si>
  <si>
    <t xml:space="preserve">Gestión del Riesgo y Atención de Desastres </t>
  </si>
  <si>
    <t xml:space="preserve">Acciones pedagógicas, artísticas y culturales realizadas para el fortalecimiento de buenas prácticas ciudadanas </t>
  </si>
  <si>
    <t>61020010018-0201</t>
  </si>
  <si>
    <t>A diciembre de 2027, se ha realizado 10 intervención de adecuación o mantenimiento, en sede educativa pública de la comuna (previo concepto de viabilidad técnica)</t>
  </si>
  <si>
    <t>NO* 2.3.1.01.01.001.02</t>
  </si>
  <si>
    <t>Horas extras, dominicales, festivos y recargos</t>
  </si>
  <si>
    <t>1.2.2.0.00.14</t>
  </si>
  <si>
    <t xml:space="preserve">Otros derechos de Tránsito </t>
  </si>
  <si>
    <t>25-Organismos de control</t>
  </si>
  <si>
    <t>0401023</t>
  </si>
  <si>
    <t>Boletines Técnicos Temática de la Seguridad y Defensa</t>
  </si>
  <si>
    <t>040102300</t>
  </si>
  <si>
    <t>Boletines Técnicos Temática de la Seguridad y Defensa Producidos</t>
  </si>
  <si>
    <t>Asociadas a fenomenos de origen biologico: plagas, epidemias</t>
  </si>
  <si>
    <t>Secretaría de Movilidad</t>
  </si>
  <si>
    <t>Protección animal</t>
  </si>
  <si>
    <t>Espacios de mediación, diálogo y reconciliación promovidos</t>
  </si>
  <si>
    <t>61020010016-0202</t>
  </si>
  <si>
    <t>A diciembre de 2027, se ha beneficiado a 5  sedes educativas oficiales con dotación</t>
  </si>
  <si>
    <t>2.3.1.01.01.001.02.01</t>
  </si>
  <si>
    <t>Horas extras, dominicales, festivos y recargos Docente</t>
  </si>
  <si>
    <t>1.2.2.0.00.15</t>
  </si>
  <si>
    <t>Participación del impuesto sobre vehículos automotores</t>
  </si>
  <si>
    <t>27-Rama judicial</t>
  </si>
  <si>
    <t>0401024</t>
  </si>
  <si>
    <t>Boletines Técnicos de la Temática Tecnología e Innovación</t>
  </si>
  <si>
    <t>040102400</t>
  </si>
  <si>
    <t xml:space="preserve">Boletines Técnicos de la Temática Tecnología e Innovación producidos </t>
  </si>
  <si>
    <t>Asociadas a fenomenos de origen humano no intencionales: aglomeracion de publico</t>
  </si>
  <si>
    <t>Secretaría de Seguridad y Justicia</t>
  </si>
  <si>
    <t>Ciudadanía activa</t>
  </si>
  <si>
    <t>Iniciativas de promoción de la Cultura Ciudadana, la paz, la reconciliación y la Justicia Comunitaria y Restaurativa apoyadas o creadas</t>
  </si>
  <si>
    <t>62010040006-0203</t>
  </si>
  <si>
    <t>A diciembre de 2027, se han capacitado 100 personas en conociemiento ambiental en el marco de la Política Pública de Educacón Ambiental</t>
  </si>
  <si>
    <t>2.3.1.01.01.001.02.02</t>
  </si>
  <si>
    <t>Horas extras, dominicales, festivos y recargos Directivo Docente</t>
  </si>
  <si>
    <t>1.2.2.0.00.16</t>
  </si>
  <si>
    <t>Cobros por Estacionamiento en Espacio Público o en Lotes de Parqueo</t>
  </si>
  <si>
    <t>28-Registraduría</t>
  </si>
  <si>
    <t>0401026</t>
  </si>
  <si>
    <t>Cuadros de resultados para la temática agropecuaria</t>
  </si>
  <si>
    <t>040102600</t>
  </si>
  <si>
    <t>Cuadros de resultados para la temática agropecuaria producidos</t>
  </si>
  <si>
    <t>Asociadas a fenomenos de origen natural: atmosfericos, hidrologicos, geologicos, otros.</t>
  </si>
  <si>
    <t>Secretaría del Deporte y la Recreación</t>
  </si>
  <si>
    <t>Gobierno abierto</t>
  </si>
  <si>
    <t>Instancias Territoriales de Promoción de la Cultura Ciudadana, Derechos Humanos y Construcción de Paz fortalecidas</t>
  </si>
  <si>
    <t>63010020005-0204</t>
  </si>
  <si>
    <t>A diciembre de 2027, se ha implementado 1 (una) Plataforma tecnológica de monitoreo ambiental y en operación.</t>
  </si>
  <si>
    <t>2.3.1.01.01.001.02.03</t>
  </si>
  <si>
    <t>Horas extras, dominicales, festivos y recargos Administrtivo</t>
  </si>
  <si>
    <t>1.2.2.0.00.17</t>
  </si>
  <si>
    <t>Sobretasa Gasol malla vial</t>
  </si>
  <si>
    <t>29-Fiscalía</t>
  </si>
  <si>
    <t>0401029</t>
  </si>
  <si>
    <t>Cuadros de resultados para la temática de comercio interno</t>
  </si>
  <si>
    <t>040102900</t>
  </si>
  <si>
    <t>Cuadros de Resultados  Temática Comercio Interno producidos</t>
  </si>
  <si>
    <t>Asociadas a fenomenos de origen socianatural: inundaciones, movimientos en masa, incedios forestales.</t>
  </si>
  <si>
    <t>Secretaría de Gestión del Riesgo de Emergencias y Desastres</t>
  </si>
  <si>
    <t>Fortalecimiento institucional</t>
  </si>
  <si>
    <t>Personas que participan en procesos pedagógicos de derechos humanos, cultura ciudadana  y construcción de paz</t>
  </si>
  <si>
    <t>62020010013-0205</t>
  </si>
  <si>
    <t>A diciembre de 2027, se han adecuado o rehabilitado 6 parques y zonas verdes para la conservación ambiental de la comuna.</t>
  </si>
  <si>
    <t>NO* 2.3.1.01.01.001.04</t>
  </si>
  <si>
    <t>Subsidio de alimentación</t>
  </si>
  <si>
    <t>1.2.2.0.00.18</t>
  </si>
  <si>
    <t>Sobt gasol 97%(15%) S.I.T.M.</t>
  </si>
  <si>
    <t>32-Ambiente y desarrollo sostenible</t>
  </si>
  <si>
    <t>0401031</t>
  </si>
  <si>
    <t>Cuadros de resultados para la temática de cultura</t>
  </si>
  <si>
    <t>040103100</t>
  </si>
  <si>
    <t>Cuadros de resultados para la temática de cultura producidos</t>
  </si>
  <si>
    <t>Asociadas a fenomenos de origen tecnologico: quimicos, electricos, mecoanicos, termicos.</t>
  </si>
  <si>
    <t>Secretaría de Paz y Cultura Ciudadana</t>
  </si>
  <si>
    <t>Trámites rápidos y sin complicaciones</t>
  </si>
  <si>
    <t xml:space="preserve">Política pública de Barrismo formulada y presentada </t>
  </si>
  <si>
    <t>61020020017-0206</t>
  </si>
  <si>
    <t>A diciembre de 2027, se han fortalecido 300 personas del ecosistema empresarial.</t>
  </si>
  <si>
    <t>2.3.1.01.01.001.04.01</t>
  </si>
  <si>
    <t>Subsidio de alimentación Docente</t>
  </si>
  <si>
    <t>1.2.2.0.00.19</t>
  </si>
  <si>
    <t>Impuesto a la Telefonía Urbana</t>
  </si>
  <si>
    <t>33-Cultura</t>
  </si>
  <si>
    <t>0401032</t>
  </si>
  <si>
    <t>Cuadros de resultados para la temática de demografía y población</t>
  </si>
  <si>
    <t>040103200</t>
  </si>
  <si>
    <t>Cuadros de resultados para la temática de demografía y población producidos</t>
  </si>
  <si>
    <t>Otras</t>
  </si>
  <si>
    <t>Secretaría de Desarrollo Económico</t>
  </si>
  <si>
    <t xml:space="preserve">Política pública de Reconciliación para la Paz formulada </t>
  </si>
  <si>
    <t>61020020019-0207</t>
  </si>
  <si>
    <t>A diciembre de 2027, se han formado 300 personas de la Comuna en competencias laborales para cierre de brechas.</t>
  </si>
  <si>
    <t>2.3.1.01.01.001.04.02</t>
  </si>
  <si>
    <t>Subsidio de alimentación Directivo Docente</t>
  </si>
  <si>
    <t>1.2.2.0.00.25</t>
  </si>
  <si>
    <t>Contribución fondo especial de intervenidas</t>
  </si>
  <si>
    <t>35-Comercio, industria y turismo</t>
  </si>
  <si>
    <t>0401033</t>
  </si>
  <si>
    <t>Cuadros de Resultados temática Educación</t>
  </si>
  <si>
    <t>040103300</t>
  </si>
  <si>
    <t>Cuadros de Resultados temática Educación producidos</t>
  </si>
  <si>
    <t>Secretaría de Turismo</t>
  </si>
  <si>
    <t>Adolescentes y/o jóvenes vinculados al Sistema de Responsabilidad Penal atendidos en programas de justicia juvenil restaurativa y terapéutica</t>
  </si>
  <si>
    <t>61020030031-0208</t>
  </si>
  <si>
    <t>A diciembre de 2027, se han apoyado 4 iniciativas de turismo  de la comuna para el desarrollo local</t>
  </si>
  <si>
    <t>2.3.1.01.01.001.04.03</t>
  </si>
  <si>
    <t>Subsidio de alimentación Administrativo</t>
  </si>
  <si>
    <t>1.2.2.0.00.27</t>
  </si>
  <si>
    <t>Contribución por el servicio de parqueadero o de estacionamiento en vía</t>
  </si>
  <si>
    <t>36-Trabajo</t>
  </si>
  <si>
    <t>0401035</t>
  </si>
  <si>
    <t>Cuadros de resultados para la temática de industria</t>
  </si>
  <si>
    <t>040103500</t>
  </si>
  <si>
    <t>Cuadros de resultados para la temática de industria producidos</t>
  </si>
  <si>
    <t>GRUPOS VULNERABLES</t>
  </si>
  <si>
    <t>Secretaría de Desarrollo Territorial y Participación Ciudadana</t>
  </si>
  <si>
    <t>Jóvenes atendidos con enfoque diferencial, territorial y de género en estrategias de prevención social de la violencia</t>
  </si>
  <si>
    <t>61020060010-0209</t>
  </si>
  <si>
    <t>A diciembre de 2027, se han beneficiado 300 personas con discapacidad, sus familias y cuidadores con servicios de atención integral en la comuna</t>
  </si>
  <si>
    <t>NO* 2.3.1.01.01.001.05</t>
  </si>
  <si>
    <t>Auxilio de transporte</t>
  </si>
  <si>
    <t>1.2.2.0.00.28</t>
  </si>
  <si>
    <t xml:space="preserve">Contraprestaciones por el uso del espacio público </t>
  </si>
  <si>
    <t>37-Interior</t>
  </si>
  <si>
    <t>0401036</t>
  </si>
  <si>
    <t>Cuadros de resultados para la temática de mercado laboral</t>
  </si>
  <si>
    <t>040103600</t>
  </si>
  <si>
    <t>Cuadros de Resultados  temática Mercado Laboral producidos</t>
  </si>
  <si>
    <t>Niños, Niñas, Adolecentes y Jóvenes</t>
  </si>
  <si>
    <t>Unidad Administrativa Especial de Gestión de Bienes y Servicios</t>
  </si>
  <si>
    <t>Personas vinculadas a programas de construcción de paz y promoción de la cultura ciudadana para la generación de oportunidades</t>
  </si>
  <si>
    <t>61020060014-0210</t>
  </si>
  <si>
    <t xml:space="preserve">A diciembre de 2027, se han beneficiado 300 personas mayores con servicios de atención integral en la comuna
</t>
  </si>
  <si>
    <t>2.3.1.01.01.001.05.01</t>
  </si>
  <si>
    <t>Auxilio de transporte Docente</t>
  </si>
  <si>
    <t>1.2.2.0.00.29</t>
  </si>
  <si>
    <t>Sobretasa Gasolina S.I.T.M. MIO</t>
  </si>
  <si>
    <t>39-Ciencia, tecnología e innovación</t>
  </si>
  <si>
    <t>0401037</t>
  </si>
  <si>
    <t>Cuadros de resultados para la temática de pobreza y condiciones de vida</t>
  </si>
  <si>
    <t>040103700</t>
  </si>
  <si>
    <t>Cuadros de resultados para la temática de pobreza y condiciones de vida producidos</t>
  </si>
  <si>
    <t>Adulto Mayor</t>
  </si>
  <si>
    <t>Unidad Administrativa Especial de Servicios Públicos</t>
  </si>
  <si>
    <t>Espacios generados para la consolidación del sistema local de justicia de Cali</t>
  </si>
  <si>
    <t>61010020008-0211</t>
  </si>
  <si>
    <t>A diciembre de 2027, se han atendido 60 personas en estrategias de prevención social de la violencia</t>
  </si>
  <si>
    <t>2.3.1.01.01.001.05.02</t>
  </si>
  <si>
    <t>Auxilio de transporte Directivo Docente</t>
  </si>
  <si>
    <t>1.2.3.1.01</t>
  </si>
  <si>
    <t>Sobretasa / participación ambiental - Corporaciones Autónomas Regionales</t>
  </si>
  <si>
    <t>40-Vivienda, ciudad y territorio</t>
  </si>
  <si>
    <t>0401038</t>
  </si>
  <si>
    <t>Cuadros de resultados para la temática de precios y costos</t>
  </si>
  <si>
    <t>040103800</t>
  </si>
  <si>
    <t>Cuadros de resultados para la temática de precios y costos producidos</t>
  </si>
  <si>
    <t>Víctimas</t>
  </si>
  <si>
    <t>Unidad Administrativa Especial de Protección Animal</t>
  </si>
  <si>
    <t>Estrategias de fortalecimiento a funciones operativas, forenses, investigación y judicialización de las agencias de seguridad implementadas</t>
  </si>
  <si>
    <t>62010010014-0212</t>
  </si>
  <si>
    <t>A diciembre de 2027, se ha realizado 6  intervenciones de adecuación o mantenimiento a escenarios deportivos y recreativos de la comuna (previo concepto técnico).</t>
  </si>
  <si>
    <t>2.3.1.01.01.001.05.03</t>
  </si>
  <si>
    <t>Auxilio de transporte Administrativo</t>
  </si>
  <si>
    <t>1.2.3.1.03.01</t>
  </si>
  <si>
    <t>41-Inclusión social y reconciliación</t>
  </si>
  <si>
    <t>0401039</t>
  </si>
  <si>
    <t>Cuadros de resultados para la temática de salud</t>
  </si>
  <si>
    <t>040103900</t>
  </si>
  <si>
    <t>Cuadros de Resultados  temática Salud producidos</t>
  </si>
  <si>
    <t>Discapacidad</t>
  </si>
  <si>
    <t>Estrategias implementadas para la gestión territorial de la seguridad y convivencia</t>
  </si>
  <si>
    <t>61020030021-0213</t>
  </si>
  <si>
    <t>A diciembre de 2027, se han vinculado 1500 Niñas, niños, adolescentes, jóvenes, adultos y adultos mayores (incluidos con discapacidad)  a actividades deportivas y aprovechamiento del tiempo libre.</t>
  </si>
  <si>
    <t>NO* 2.3.1.01.01.001.06</t>
  </si>
  <si>
    <t>Prima de servicio</t>
  </si>
  <si>
    <t>1.2.3.1.03.02</t>
  </si>
  <si>
    <t>42-Inteligencia</t>
  </si>
  <si>
    <t>0401040</t>
  </si>
  <si>
    <t>Cuadros de resultados para la temática de seguridad y defensa</t>
  </si>
  <si>
    <t>040104000</t>
  </si>
  <si>
    <t>Cuadros de resultados para la temática de seguridad y defensa producidos</t>
  </si>
  <si>
    <t>Mujeres</t>
  </si>
  <si>
    <t>Estudios técnicos en seguridad y convivencia realizados</t>
  </si>
  <si>
    <t>61020030016-0214</t>
  </si>
  <si>
    <t>A diciembre de 2027 se han realizado 4 eventos deportivos y recreativos en la comuna.</t>
  </si>
  <si>
    <t>2.3.1.01.01.001.06.01</t>
  </si>
  <si>
    <t>Prima de servicio Docente</t>
  </si>
  <si>
    <t>1.2.3.1.05.01</t>
  </si>
  <si>
    <t>Impuesto de Alumbrado Público - Predio Lotes</t>
  </si>
  <si>
    <t>43-Deporte y recreación</t>
  </si>
  <si>
    <t>0401041</t>
  </si>
  <si>
    <t>Cuadros de resultados para la temática de servicios</t>
  </si>
  <si>
    <t>040104100</t>
  </si>
  <si>
    <t>Cuadros de resultados para la temática de Servicio producidos</t>
  </si>
  <si>
    <t>Etnias</t>
  </si>
  <si>
    <t>Infraestructura de seguridad y justicia mejorada</t>
  </si>
  <si>
    <t>61020020017-0301</t>
  </si>
  <si>
    <t>A diciembre de 2027, se han fortalecido 400 personas del ecosistema empresarial.</t>
  </si>
  <si>
    <t>2.3.1.01.01.001.06.02</t>
  </si>
  <si>
    <t>Prima de servicio Directivo Docente</t>
  </si>
  <si>
    <t>1.2.3.1.05.02</t>
  </si>
  <si>
    <t>Impuesto de Alumbrado Público EMCALI y Otros Comercializadores</t>
  </si>
  <si>
    <t>44-Sistema integral de verdad, justicia, reparación y no repetición</t>
  </si>
  <si>
    <t>0401042</t>
  </si>
  <si>
    <t>Cuadros de resultados para la temática de tecnología e innovación</t>
  </si>
  <si>
    <t>040104200</t>
  </si>
  <si>
    <t>Cuadros de Resultados  temática Tecnología e Innovación producidos</t>
  </si>
  <si>
    <t>Equidad de Genero</t>
  </si>
  <si>
    <t>Personas beneficiadas con estrategia para la atención y garantía de derechos de la población privada de la libertad</t>
  </si>
  <si>
    <t>61020020019-302</t>
  </si>
  <si>
    <t>A diciembre de 2027, se han formado 150 personas del corregimiento en competencias laborales para cierre de brechas.</t>
  </si>
  <si>
    <t>2.3.1.01.01.001.06.03</t>
  </si>
  <si>
    <t>Prima de servicio Administrativo</t>
  </si>
  <si>
    <t>1.2.3.1.05.03</t>
  </si>
  <si>
    <t>Alumb Acdo 357  (10% navideño)</t>
  </si>
  <si>
    <t>45-Gobierno territorial</t>
  </si>
  <si>
    <t>0401043</t>
  </si>
  <si>
    <t>Cuadros de resultados para la temática de transporte</t>
  </si>
  <si>
    <t>040104300</t>
  </si>
  <si>
    <t>Cuadros de resultados para la temática de transporte producidos</t>
  </si>
  <si>
    <t>Política Pública de Seguridad y Convivencia Ciudadana formulada y presentada</t>
  </si>
  <si>
    <t>63010010006-0303</t>
  </si>
  <si>
    <t>A diciembre de 2027, se han intervenido 4 sedes comunales de propiedad del Distrito.</t>
  </si>
  <si>
    <t>NO* 2.3.1.01.01.001.07</t>
  </si>
  <si>
    <t>Bonificación por servicios prestados</t>
  </si>
  <si>
    <t>1.2.3.1.05.04</t>
  </si>
  <si>
    <t>Impuesto de Alumbrado Público Liquidación Directa</t>
  </si>
  <si>
    <t>0401060</t>
  </si>
  <si>
    <t>Cuadros de Resultados para la temática construcción</t>
  </si>
  <si>
    <t>040106000</t>
  </si>
  <si>
    <t xml:space="preserve">Cuadros de Resultados para la temática construcción Producidos </t>
  </si>
  <si>
    <t>MOVILIZADORES</t>
  </si>
  <si>
    <t>Subsistema de videovigilancia fortalecido y funcionando</t>
  </si>
  <si>
    <t>61010020012-0304</t>
  </si>
  <si>
    <t>A diciembre de 2027, se han realizado 4 acciones pedagógicas, artísticas y culturales para el fortalecimiento de buenas prácticas de Cultura Ciudadana en la comuna</t>
  </si>
  <si>
    <t>2.3.1.01.01.001.07.01</t>
  </si>
  <si>
    <t>Bonificación por servicios prestados Docente</t>
  </si>
  <si>
    <t>1.2.3.1.12</t>
  </si>
  <si>
    <t xml:space="preserve">Impuesto de espectáculos públicos nacional con destino al deporte </t>
  </si>
  <si>
    <t>0401061</t>
  </si>
  <si>
    <t>Bases de datos de la Temática Agropecuaria</t>
  </si>
  <si>
    <t>040106100</t>
  </si>
  <si>
    <t>Bases de datos de la Temática Agropecuaria Generadas</t>
  </si>
  <si>
    <t>P.M.51010011: Área de Desarrollo Naranja Ciudad Inteligente – Ciudad Paraíso</t>
  </si>
  <si>
    <t>Personas formadas en el uso y apropiación de tecnologías de la información y las comunicaciones (TIC) en el Distrito de Santiago de Cali</t>
  </si>
  <si>
    <t>61020030021-0306</t>
  </si>
  <si>
    <t>A diciembre de 2027, se han vinculado 1890 Niñas, niños, adolescentes, jóvenes, adultos y adultos mayores (incluidos con discapacidad)  a actividades deportivas y aprovechamiento del tiempo libre.</t>
  </si>
  <si>
    <t>2.3.1.01.01.001.07.02</t>
  </si>
  <si>
    <t>Bonificación por servicios prestados Directivo Docente</t>
  </si>
  <si>
    <t>1.2.3.1.14</t>
  </si>
  <si>
    <t>Sobretasa Bomberil</t>
  </si>
  <si>
    <t>0401062</t>
  </si>
  <si>
    <t>Bases de datos de la Temática Ambiental</t>
  </si>
  <si>
    <t>040106200</t>
  </si>
  <si>
    <t>Bases de datos de la Temática Ambiental Generadas</t>
  </si>
  <si>
    <t xml:space="preserve">P.M.51010012: Lo Virtual: otra Dimensión de la Escuela </t>
  </si>
  <si>
    <t xml:space="preserve">
Observatorio de educación en operación</t>
  </si>
  <si>
    <t>61020030016-0307</t>
  </si>
  <si>
    <t xml:space="preserve">A diciembre de 2027 se han realizado 7 eventos deportivos y recreativos en la comuna </t>
  </si>
  <si>
    <t>2.3.1.01.01.001.07.03</t>
  </si>
  <si>
    <t>Bonificación por servicios prestados Administrativo</t>
  </si>
  <si>
    <t>1.2.3.1.14.01</t>
  </si>
  <si>
    <t>0401064</t>
  </si>
  <si>
    <t>Bases de datos de la Temática de Comercio Interno</t>
  </si>
  <si>
    <t>040106400</t>
  </si>
  <si>
    <t>Bases de datos de la Temática de Comercio interno Generadas</t>
  </si>
  <si>
    <t>P.M.51010013: Sistema Semafórico Inteligente</t>
  </si>
  <si>
    <t>Establecimientos educativos en operación</t>
  </si>
  <si>
    <t>61020030011-0309</t>
  </si>
  <si>
    <t>A diciembre de 2027, se han vinculado en procesos de educación informal del sector artistico y cultural a 1442 personas de diferentes grupos poblacionales de la comuna</t>
  </si>
  <si>
    <t>NO* 2.3.1.01.01.001.08</t>
  </si>
  <si>
    <t>Prestaciones sociales</t>
  </si>
  <si>
    <t>1.2.3.1.14.02</t>
  </si>
  <si>
    <t>0401065</t>
  </si>
  <si>
    <t>Bases de datos de la Temática de Construcción</t>
  </si>
  <si>
    <t>040106500</t>
  </si>
  <si>
    <t>Bases de datos de la Temática de Construcción Generadas</t>
  </si>
  <si>
    <t>P.M.51020011: Área de Desarrollo Naranja Parque Pacífico: cultura, arte, música, gastronomía, artesanía y diseño.</t>
  </si>
  <si>
    <t>Estudiantes atendidos a traves de  Metodologías Educativas Flexibles para la población en extraedad, educación formal de jóvenes y adultos y apoyo academico especial y emocional</t>
  </si>
  <si>
    <t>61020030004-0310</t>
  </si>
  <si>
    <t>A diciembre de 2027, se han realizado 7 eventos artísticos y culturales para promover la identidad y vocación cultural de la comuna</t>
  </si>
  <si>
    <t>NO* 2.3.1.01.01.001.08.01</t>
  </si>
  <si>
    <t>Prima de navidad</t>
  </si>
  <si>
    <t>1.2.3.1.14.03</t>
  </si>
  <si>
    <t>0401066</t>
  </si>
  <si>
    <t>Bases de datos de la Temática de Cultura</t>
  </si>
  <si>
    <t>040106600</t>
  </si>
  <si>
    <t>Bases de datos de la Temática de Cultura Generadas</t>
  </si>
  <si>
    <t>P.M.51020012: Área de Desarrollo Naranja Alameda de la Salsa</t>
  </si>
  <si>
    <t>Estudiantes de las IEO con apoyo financiero para el ingreso y permanencia a programas técnicos, técnico profesional, tecnólogicos y/o profesional</t>
  </si>
  <si>
    <t>61020010018-0312</t>
  </si>
  <si>
    <t>A diciembre de 2027, se ha realizado 9 intervención de adecuación o mantenimiento  en sedes educativa pública de la comuna (previo concepto de viabilidad técnica)</t>
  </si>
  <si>
    <t>2.3.1.01.01.001.08.01.01</t>
  </si>
  <si>
    <t>Prima de Navidad Docente</t>
  </si>
  <si>
    <t>1.2.3.1.14.04</t>
  </si>
  <si>
    <t>0401068</t>
  </si>
  <si>
    <t>Bases de datos de la Temática de Educación</t>
  </si>
  <si>
    <t>040106800</t>
  </si>
  <si>
    <t>Bases de datos de la Temática de Educación Generadas</t>
  </si>
  <si>
    <t>P.M.51020013: Parque Tecnológico de Innovación San Fernando</t>
  </si>
  <si>
    <t xml:space="preserve">Estudiantes de las Instituciones Educativas Oficiales beneficiados con estrategia de Transporte Escolar. </t>
  </si>
  <si>
    <t>61020020017-0401</t>
  </si>
  <si>
    <t>A diciembre de 2027, se han fortalecido 480 personas del ecosistema empresarial.</t>
  </si>
  <si>
    <t>2.3.1.01.01.001.08.01.02</t>
  </si>
  <si>
    <t>Prima de Navidad Directivo Docente</t>
  </si>
  <si>
    <t>1.2.3.1.15</t>
  </si>
  <si>
    <t>Sobretasa bomberil</t>
  </si>
  <si>
    <t>0401069</t>
  </si>
  <si>
    <t>Bases de datos de la Temática de Gobierno</t>
  </si>
  <si>
    <t>040106900</t>
  </si>
  <si>
    <t>Bases de datos de la Temática de Gobierno Generadas</t>
  </si>
  <si>
    <t xml:space="preserve">P.M.51020021: Clúster del Deporte </t>
  </si>
  <si>
    <t xml:space="preserve">Estudiantes pertenecientes a grupos vulnerables atendidos con estrategias de  educación inclusiva </t>
  </si>
  <si>
    <t>61020020019-0402</t>
  </si>
  <si>
    <t>A diciembre de 2027, se han formado 150 personas de la Comuna en competencias laborales para cierre de brechas.</t>
  </si>
  <si>
    <t>2.3.1.01.01.001.08.01.03</t>
  </si>
  <si>
    <t>Prima de Navidad Administrativo</t>
  </si>
  <si>
    <t>1.2.3.1.17</t>
  </si>
  <si>
    <t>Sobretasa de solidaridad servicios públicos acueducto, aseo y alcantarillado</t>
  </si>
  <si>
    <t>0401070</t>
  </si>
  <si>
    <t>Bases de datos de la Temática de Industria</t>
  </si>
  <si>
    <t>040107000</t>
  </si>
  <si>
    <t>Bases de datos de la Temática de Industria Generadas</t>
  </si>
  <si>
    <t>P.M.51020022: Ciudad Médica</t>
  </si>
  <si>
    <t xml:space="preserve">Etapas para la formulación y adopción del plan decenal para el sector educativo </t>
  </si>
  <si>
    <t>61020010001-0403</t>
  </si>
  <si>
    <t>A diciembre de 2027, se han formado 100 personas de la Comuna en el uso y apropiación de tecnologías de la información y las comunicaciones (TIC)</t>
  </si>
  <si>
    <t>NO* 2.3.1.01.01.001.08.02</t>
  </si>
  <si>
    <t>Prima de vacaciones</t>
  </si>
  <si>
    <t>1.2.3.1.18</t>
  </si>
  <si>
    <t>0401071</t>
  </si>
  <si>
    <t>Bases de datos de la Temática de Precios y Costos</t>
  </si>
  <si>
    <t>040107100</t>
  </si>
  <si>
    <t>Bases de datos de la Temática de Precios y Costos Generadas</t>
  </si>
  <si>
    <t xml:space="preserve">P.M.51030011: Juegos Panamericanos Junior </t>
  </si>
  <si>
    <t>IEO con estrategias de mejoramiento en competencias comunicativas de lengua extranjera</t>
  </si>
  <si>
    <t>62010010014-0404</t>
  </si>
  <si>
    <t>A diciembre de 2027, se ha realizado 3  intervenciones de adecuación o mantenimiento a escenarios deportivos y recreativos de la Comuna (previo concepto técnico).</t>
  </si>
  <si>
    <t>2.3.1.01.01.001.08.02.01</t>
  </si>
  <si>
    <t>Prima de Vacaciones Docente</t>
  </si>
  <si>
    <t>1.2.3.1.18.01</t>
  </si>
  <si>
    <t>Tasa Prodeporte 10% Alimentación y transporte</t>
  </si>
  <si>
    <t>0401072</t>
  </si>
  <si>
    <t>Bases de datos de la Temática de Servicios</t>
  </si>
  <si>
    <t>040107200</t>
  </si>
  <si>
    <t>Bases de datos de la Temática de Servicios Generadas</t>
  </si>
  <si>
    <t xml:space="preserve">P.M.51030012: Parque de las Aves </t>
  </si>
  <si>
    <t xml:space="preserve">Instituciones Educativas Oficiales con  implementación de la estrategia de  atención integral en convivencia escolar </t>
  </si>
  <si>
    <t>61020030021-0405</t>
  </si>
  <si>
    <t>A diciembre de 2027, se han vinculado 1700 Niñas, niños, adolescentes, jóvenes, adultos y adultos mayores (incluidos con discapacidad) a actividades deportivas y aprovechamiento del tiempo libre.</t>
  </si>
  <si>
    <t>2.3.1.01.01.001.08.02.02</t>
  </si>
  <si>
    <t>Prima de Vacaciones Directivo Docente</t>
  </si>
  <si>
    <t>1.2.3.1.18.02</t>
  </si>
  <si>
    <t>Tasa Prodeporte 90% Manifestaciones deportivas y recreativas</t>
  </si>
  <si>
    <t>0401073</t>
  </si>
  <si>
    <t>Bases de datos de la Temática de Tecnología e Innovación</t>
  </si>
  <si>
    <t>040107300</t>
  </si>
  <si>
    <t>Bases de datos de la Temática de Tecnología e Innovación  Generadas</t>
  </si>
  <si>
    <t xml:space="preserve">P.M.51030013: Cali Ciudad Salsa </t>
  </si>
  <si>
    <t>Instituciones Educativas Oficiales con estrategias de innovación curricular</t>
  </si>
  <si>
    <t>61020030016-0406</t>
  </si>
  <si>
    <t>A diciembre de 2027 se han realizado 3 eventos deportivos y recreativos en la Comuna.</t>
  </si>
  <si>
    <t>2.3.1.01.01.001.08.02.03</t>
  </si>
  <si>
    <t>Prima de Vacaciones Administrativo</t>
  </si>
  <si>
    <t>1.2.3.1.19.01</t>
  </si>
  <si>
    <t xml:space="preserve">Estampilla procultura </t>
  </si>
  <si>
    <t>0401074</t>
  </si>
  <si>
    <t>Bases de datos de la Temática de Transporte</t>
  </si>
  <si>
    <t>040107400</t>
  </si>
  <si>
    <t>Bases de datos de la Temática de Transporte Generadas</t>
  </si>
  <si>
    <t>P.M.51040021: Centros para el Emprendimiento y Desarrollo Empresarial y Social</t>
  </si>
  <si>
    <t>Instituciones educativas oficiales fortalecidas en sus condiciones para la atención integral en educación inicial</t>
  </si>
  <si>
    <t>61020030011-0407</t>
  </si>
  <si>
    <t>A diciembre de 2027, se han vinculado en procesos de educación informal del sector artistico y cultural a 2258 personas de diferentes grupos poblacionales de la Comuna.</t>
  </si>
  <si>
    <t>NO* 2.3.1.01.01.002</t>
  </si>
  <si>
    <t>Factores salariales especiales</t>
  </si>
  <si>
    <t>1.2.3.1.19.02</t>
  </si>
  <si>
    <t>Estampilla Procultura Fonpet 20%</t>
  </si>
  <si>
    <t>0401087</t>
  </si>
  <si>
    <t>Boletines Técnicos de la Cuenta Satélite de Cultura Bogotá</t>
  </si>
  <si>
    <t>040108700</t>
  </si>
  <si>
    <t>Boletines Técnicos de la Cuenta Satélite de Cultura Bogotá producidos</t>
  </si>
  <si>
    <t>P.M.51050011: Fondo Solidario y de Oportunidades</t>
  </si>
  <si>
    <t xml:space="preserve">Multicampus educativo del oriente de Santiago de Cali en funcionamiento
</t>
  </si>
  <si>
    <t>61020060010-0408</t>
  </si>
  <si>
    <t>A diciembre de 2027, se han beneficiado 236 personas con discapacidad, sus familias y cuidadores con servicios de atención integral en la Comuna</t>
  </si>
  <si>
    <t>NO* 2.3.1.01.01.002.31</t>
  </si>
  <si>
    <t>Bonificación Pedagógica Docentes Prescolar, Básica y Media</t>
  </si>
  <si>
    <t>1.2.3.1.19.03</t>
  </si>
  <si>
    <t>Estampilla procultura Ley 397/97 (seguridad social de los gestores culturales 10%)</t>
  </si>
  <si>
    <t>0401094</t>
  </si>
  <si>
    <t>Servicio de asistencia técnica para el fortalecimiento de la capacidad estadística</t>
  </si>
  <si>
    <t>040109400</t>
  </si>
  <si>
    <t>Entidades del Sistema Estadístico Nacional asistidas técnicamente</t>
  </si>
  <si>
    <t>P.M.51050021: Sistema de Plazas de Mercado Distrital</t>
  </si>
  <si>
    <t>Plan Maestro de Infraestructura Educativa formulado</t>
  </si>
  <si>
    <t>61020010018-0409</t>
  </si>
  <si>
    <t>A diciembre de 2027, se ha realizado 8 intervención de adecuación o mantenimiento , en sede educativa pública de la Comuna (previo concepto de viabilidad técnica)</t>
  </si>
  <si>
    <t>2.3.1.01.01.002.31.01</t>
  </si>
  <si>
    <t xml:space="preserve">Bonificación Pedagógica Docentes </t>
  </si>
  <si>
    <t>1.2.3.1.19.04</t>
  </si>
  <si>
    <t>Estampilla procultura ley 1379/2010 (Red Nacional de bibliotecas 10%)</t>
  </si>
  <si>
    <t>0401102</t>
  </si>
  <si>
    <t>Servicio de información implementado</t>
  </si>
  <si>
    <t>040110200</t>
  </si>
  <si>
    <t>Sistemas de información implementados</t>
  </si>
  <si>
    <t>P.M.52010021: Desde Cali Convivimos</t>
  </si>
  <si>
    <t xml:space="preserve">Sedes educativas oficiales beneficiadas con dotación                                                                    </t>
  </si>
  <si>
    <t>61020010016-0410</t>
  </si>
  <si>
    <t xml:space="preserve">A diciembre de 2027, se ha beneficiado con 1 dotaciones a las sedes educativas oficiales de la Comuna </t>
  </si>
  <si>
    <t>2.3.1.01.01.002.31.02</t>
  </si>
  <si>
    <t>Bonificacion Pedagogica Directivo Docente</t>
  </si>
  <si>
    <t>1.2.3.1.19.05</t>
  </si>
  <si>
    <t>Estampilla procultura acuerdo 232 (conservacion patrimonio cultural 5%)</t>
  </si>
  <si>
    <t>0401103</t>
  </si>
  <si>
    <t>Documentos metodológicos</t>
  </si>
  <si>
    <t>040110300</t>
  </si>
  <si>
    <t>Documentos metodológicos elaborados</t>
  </si>
  <si>
    <t xml:space="preserve">P.M.52010031: Campus de Policía Puro Corazón por Cali. </t>
  </si>
  <si>
    <t>Sedes educativas oficiales con Infraestructura física nueva, adquirida, construida y/o restaurada</t>
  </si>
  <si>
    <t>61020030011-0501</t>
  </si>
  <si>
    <t>A, diciembre de 2027, se han vinculado en procesos de educación informal del sector artístico y cultural a 890 personas de diferentes grupos poblacionales de la Comuna.</t>
  </si>
  <si>
    <t>NO* 2.3.1.01.01.002.32</t>
  </si>
  <si>
    <t>Sobresueldo docentes y directivos docentes Prescolar, Básica y Media</t>
  </si>
  <si>
    <t>1.2.3.1.19.06</t>
  </si>
  <si>
    <t>Estampilla procultura acuerdo 0313 (fin inst popular de cultura 7% del 60%)</t>
  </si>
  <si>
    <t>0401104</t>
  </si>
  <si>
    <t xml:space="preserve">Documentos de estudios técnicos </t>
  </si>
  <si>
    <t>040110400</t>
  </si>
  <si>
    <t>Documentos de estudios técnicos realizados</t>
  </si>
  <si>
    <t xml:space="preserve">P.M.52010041: Modernización de los servicios de acceso a la justicia con calidad. </t>
  </si>
  <si>
    <t xml:space="preserve">Sedes educativas oficiales con infraestructura mejorada </t>
  </si>
  <si>
    <t>61020030004-0502</t>
  </si>
  <si>
    <t>A, diciembre de 2027, se han realizado 6 eventos artísticos y culturales para promover la identidad y vocación cultural de la comuna</t>
  </si>
  <si>
    <t>2.3.1.01.01.002.32.01</t>
  </si>
  <si>
    <t>Sobresueldo docentes  Prescolar, Básica y Media</t>
  </si>
  <si>
    <t>1.2.3.1.19.07</t>
  </si>
  <si>
    <t xml:space="preserve">Estampilla Procultura  Finan. Inst.Univ.IPC </t>
  </si>
  <si>
    <t>0401105</t>
  </si>
  <si>
    <t>Servicio de estratificación socioeconómica</t>
  </si>
  <si>
    <t>040110500</t>
  </si>
  <si>
    <t>Predios con estratificación socioeconómica</t>
  </si>
  <si>
    <t xml:space="preserve">P.M.52020011: Sistema Distrital de Atención Integral a la Primera Infancia </t>
  </si>
  <si>
    <t>Sedes educativas oficiales con servicio de conectividad mejorado</t>
  </si>
  <si>
    <t>61020020017-0503</t>
  </si>
  <si>
    <t>A,  diciembre de 2027, se han fortalecido 280 personas del ecosistema empresarial.</t>
  </si>
  <si>
    <t>2.3.1.01.01.002.32.02</t>
  </si>
  <si>
    <t>Sobresueldo  directivos docentes Prescolar, Básica y Media</t>
  </si>
  <si>
    <t>1.2.3.1.19.21</t>
  </si>
  <si>
    <t>Estampilla para el bienestar del Adulto mayor</t>
  </si>
  <si>
    <t>0401106</t>
  </si>
  <si>
    <t xml:space="preserve">SERVICIO DE APOYO A LA GESTIÓN DE CONOCIMIENTO Y CONSOLIDACIÓN DE LA CULTURA ESTADÍSTICA </t>
  </si>
  <si>
    <t>040110600</t>
  </si>
  <si>
    <t>Estrategias implementadas</t>
  </si>
  <si>
    <t>P.M.52020051: Centro de Atención Integral a Personas con Discapacidad</t>
  </si>
  <si>
    <t>Personas naturales y/o jurídicas con asistencia técnica y acompañamiento en la implementación de cambios hacia patrones de producción y consumo sostenible y/o la consolidación como negocios verdes.</t>
  </si>
  <si>
    <t>61020020019-0504</t>
  </si>
  <si>
    <t>A, diciembre de 2027, se han formado 90 personas de la comuna en competencias laborales para cierre de brechas.</t>
  </si>
  <si>
    <t>NO* 2.3.1.01.01.002.33</t>
  </si>
  <si>
    <t>Bonificacion Educadores de Basica y Media</t>
  </si>
  <si>
    <t>1.2.3.1.19.22</t>
  </si>
  <si>
    <t>Estampilla para el bienestar del Adulto mayor (FONPET - 20%)</t>
  </si>
  <si>
    <t>0406001</t>
  </si>
  <si>
    <t>Servicio de información geográfica, geodésica y cartográfica actualizado</t>
  </si>
  <si>
    <t>040600100</t>
  </si>
  <si>
    <t>Sistema de información actualizado</t>
  </si>
  <si>
    <t>P.M.52020061: Casa del Pacifico para la vida de la población Afro</t>
  </si>
  <si>
    <t xml:space="preserve">Mujeres vinculadas a procesos de empoderamiento político, social y económico en perspectiva de género </t>
  </si>
  <si>
    <t>61020030021-0505</t>
  </si>
  <si>
    <t>A, diciembre de 2027, se han vinculado 450 Niñas, niños, adolescentes, jóvenes, adultos y adultos mayores (incluidos con discapacidad)  a actividades deportivas y aprovechamiento del tiempo libre.</t>
  </si>
  <si>
    <t>2.3.1.01.01.002.33.01</t>
  </si>
  <si>
    <t>Bonificacion Educadores de Basica y Media Docente</t>
  </si>
  <si>
    <t>1.2.3.1.19.41</t>
  </si>
  <si>
    <t>Estampillas Prodesarrollo Fonpet 20%</t>
  </si>
  <si>
    <t>0406002</t>
  </si>
  <si>
    <t>Servicio de avalúos</t>
  </si>
  <si>
    <t>040600200</t>
  </si>
  <si>
    <t>Avalúos realizados</t>
  </si>
  <si>
    <t>P.M.52020101: Centro de Servicios Integrales para Habitantes de Calle</t>
  </si>
  <si>
    <t xml:space="preserve">
Empresas participantes de la estrategia de encadenamientos productivos</t>
  </si>
  <si>
    <t>62010010014-0506</t>
  </si>
  <si>
    <t>A, diciembre de 2027, se ha realizado 11  intervenciones de adecuación o mantenimiento a escenarios deportivos y recreativos de la comuna (previo concepto técnico).</t>
  </si>
  <si>
    <t>2.3.1.01.01.002.33.02</t>
  </si>
  <si>
    <t>Bonificacion Educadores de Basica y Media Directivo Docente</t>
  </si>
  <si>
    <t>1.2.3.1.19.42</t>
  </si>
  <si>
    <t>Estampilla Prodesarrollo Urbano  (20%  primera infancia)</t>
  </si>
  <si>
    <t>0406003</t>
  </si>
  <si>
    <t>Servicio de conservación catastral</t>
  </si>
  <si>
    <t>040600300</t>
  </si>
  <si>
    <t>Trámites de conservación catastral realizados</t>
  </si>
  <si>
    <t xml:space="preserve">P.M.52020111: Cali Segura para las Mujeres y las Niñas. </t>
  </si>
  <si>
    <t>Beneficiarios apoyados para el tránsito de informalidad a formalidad</t>
  </si>
  <si>
    <t>61020030016-0507</t>
  </si>
  <si>
    <t>A, diciembre de 2027 se han realizado 3  eventos deportivos y recreativos en la comuna .</t>
  </si>
  <si>
    <t>NO* 2.3.1.01.02</t>
  </si>
  <si>
    <t>Contribuciones inherentes a la nómina</t>
  </si>
  <si>
    <t>1.2.3.1.19.43</t>
  </si>
  <si>
    <t>Estampilla Prodesarrollo Urbano  (10%  bilinguismo Acuerdo 469/2019)</t>
  </si>
  <si>
    <t>0406004</t>
  </si>
  <si>
    <t>Servicio de información catastral actualizado</t>
  </si>
  <si>
    <t>040600400</t>
  </si>
  <si>
    <t>Sistema de Información catastral actualizado</t>
  </si>
  <si>
    <t>P.M.52030011: Política Integral de Prevención y Atención para el Consumo de SPA</t>
  </si>
  <si>
    <t xml:space="preserve">Beneficiarios de recursos de financiación apoyados </t>
  </si>
  <si>
    <t>61020010016-0508</t>
  </si>
  <si>
    <t>A diciembre de 2027, se han beneficiado con  dotación a 2  sedes educativas oficiales de la comuna</t>
  </si>
  <si>
    <t>NO* 2.3.1.01.02.001</t>
  </si>
  <si>
    <t>Aportes a la seguridad social en pensiones</t>
  </si>
  <si>
    <t>1.2.3.1.19.44</t>
  </si>
  <si>
    <t>Estampilla Prodesarrollo Urbano  (10% Equidad de Género)</t>
  </si>
  <si>
    <t>0406005</t>
  </si>
  <si>
    <t>Servicios de asistencia técnica</t>
  </si>
  <si>
    <t>040600500</t>
  </si>
  <si>
    <t>Entidades asistidas técnicamente</t>
  </si>
  <si>
    <t xml:space="preserve">P.M.52030051: Ciudad Paraíso </t>
  </si>
  <si>
    <t>Centros para el Emprendimiento y Desarrollo Empresarial y Social CEDES mantenidos</t>
  </si>
  <si>
    <t>61020010018-0509</t>
  </si>
  <si>
    <t>A, diciembre de 2027, se ha realizado  intervención de adecuación o mantenimiento, a 2 sedes educativas pública de la comuna  (previo concepto de viabilidad técnica)</t>
  </si>
  <si>
    <t>2.3.1.01.02.001.01</t>
  </si>
  <si>
    <t>Aportes a la Seguridad Social en Pensiones Docentes SSF</t>
  </si>
  <si>
    <t>1.2.3.1.19.45</t>
  </si>
  <si>
    <t>Estampilla Prodesarrollo Urbano  (10% Afro )</t>
  </si>
  <si>
    <t>0406006</t>
  </si>
  <si>
    <t>Documentos normativos</t>
  </si>
  <si>
    <t>040600600</t>
  </si>
  <si>
    <t>Documentos normativos elaborados</t>
  </si>
  <si>
    <t>P.M.52040021: Universidad Distrital de Santiago de Cali</t>
  </si>
  <si>
    <t>Emprendimientos de cadenas estratégicas fortalecidos</t>
  </si>
  <si>
    <t>63010010006-0510</t>
  </si>
  <si>
    <t>A, diciembre de 2027, se han intervenido 6 sedes comunales de propiedad del Distrito.</t>
  </si>
  <si>
    <t>2.3.1.01.02.001.02</t>
  </si>
  <si>
    <t>Aportes a la Seguridad Social en Pensiones Directivo Docentes SSF</t>
  </si>
  <si>
    <t>1.2.3.1.19.46</t>
  </si>
  <si>
    <t>Estampilla Prodesarrollo 10% Víctimas de Conflicto Armado</t>
  </si>
  <si>
    <t>0406007</t>
  </si>
  <si>
    <t>040600700</t>
  </si>
  <si>
    <t>Documentos metodológicos realizados</t>
  </si>
  <si>
    <t>P.M.52040031: Cali Distrito Educador</t>
  </si>
  <si>
    <t xml:space="preserve">Empresas de cadenas estratégicas asistidas técnicamente </t>
  </si>
  <si>
    <t>63010010002-0511</t>
  </si>
  <si>
    <t>A, diciembre de 2027, se ha intervenido y dotado 1  vez el CALI de la comuna</t>
  </si>
  <si>
    <t>2.3.1.01.02.001.03</t>
  </si>
  <si>
    <t>Aportes a la Seguridad Social en Pensiones Aministrativos</t>
  </si>
  <si>
    <t>1.2.3.1.19.47</t>
  </si>
  <si>
    <t>Estampilla Prodesarrollo Urbano  (5% Alimentación escolar)</t>
  </si>
  <si>
    <t>0406008</t>
  </si>
  <si>
    <t>Documentos de Investigación</t>
  </si>
  <si>
    <t>040600800</t>
  </si>
  <si>
    <t>Documentos de Investigación generados</t>
  </si>
  <si>
    <t>P.M.52050011: Recuperación de la Memoria de la Cultura de Cali.</t>
  </si>
  <si>
    <t xml:space="preserve">Estrategias implementadas para el acercamiento entre la oferta y la demanda laboral </t>
  </si>
  <si>
    <t>63010010001-0512</t>
  </si>
  <si>
    <t>A, diciembre de 2027, se han implementado  2  estrategias para el fortalecimiento de las instancias de participación Ciudadana y comunitaria, en la comuna</t>
  </si>
  <si>
    <t>NO* 2.3.1.01.02.002</t>
  </si>
  <si>
    <t>Aportes a la seguridad social en salud</t>
  </si>
  <si>
    <t>1.2.3.1.19.48</t>
  </si>
  <si>
    <t>Estampilla Prodesarrollo Urbano  (5% Adulto mayor )</t>
  </si>
  <si>
    <t>0406009</t>
  </si>
  <si>
    <t>040600900</t>
  </si>
  <si>
    <t xml:space="preserve">P.M.52050021: Producción Audiovisual con Talento Local. </t>
  </si>
  <si>
    <t>Estrategias para la promoción y posicionamiento de la ciudad a nivel nacional e internacional implementadas</t>
  </si>
  <si>
    <t>61020010018-0601</t>
  </si>
  <si>
    <t>A diciembre de 2027, se ha realizado (5) intervención de adecuación o mantenimiento, en sede educativa pública del corregimiento (previo concepto de viabilidad técnica)</t>
  </si>
  <si>
    <t>2.3.1.01.02.002.01</t>
  </si>
  <si>
    <t>Aportes a la seguridad social en salud Docente SSF</t>
  </si>
  <si>
    <t>1.2.3.1.19.49</t>
  </si>
  <si>
    <t>Estampilla Prodesarrollo Urbano  (5% Discapacidad y enfermedades huérfanas)</t>
  </si>
  <si>
    <t>0406010</t>
  </si>
  <si>
    <t>Información cartográfica actualizada</t>
  </si>
  <si>
    <t>040601000</t>
  </si>
  <si>
    <t>Área con información cartográfica actualizada</t>
  </si>
  <si>
    <t>Hectáreas</t>
  </si>
  <si>
    <t>P.M.52050022: Revitalización del Instituto Popular de Cultura</t>
  </si>
  <si>
    <t>Fases de la infraestructura para la apropiación de la ciencia, la tecnología y la innovación construidas</t>
  </si>
  <si>
    <t>61020010016-0602</t>
  </si>
  <si>
    <t>A diciembre de 2027, se ha beneficiado con (4) dotaciones a las sedes educativas oficiales del corregimiento</t>
  </si>
  <si>
    <t>2.3.1.01.02.002.02</t>
  </si>
  <si>
    <t>Aportes a la seguridad social en salud Directivo Docente SSF</t>
  </si>
  <si>
    <t>1.2.3.1.19.50</t>
  </si>
  <si>
    <t>Estampilla Prodesarrollo Urbano  (5% Capital semilla)</t>
  </si>
  <si>
    <t>0406011</t>
  </si>
  <si>
    <t>Información geodésica actualizada</t>
  </si>
  <si>
    <t>040601100</t>
  </si>
  <si>
    <t>Área con información geodésica actualizada</t>
  </si>
  <si>
    <t xml:space="preserve">P.M.53010011: Ecoparque Corazón de Pance. </t>
  </si>
  <si>
    <t>Infraestructura para la apropiación de la ciencia, la tecnología y la innovación operando</t>
  </si>
  <si>
    <t>61020030011-0604</t>
  </si>
  <si>
    <t>A diciembre de 2027, se han vinculado en procesos de educación informal del sector artístico y cultural a (1150) personas de diferentes grupos poblacionales del corregimiento.</t>
  </si>
  <si>
    <t>2.3.1.01.02.002.03</t>
  </si>
  <si>
    <t>Aportes a la seguridad social en salud Administrativo</t>
  </si>
  <si>
    <t>1.2.3.1.19.57</t>
  </si>
  <si>
    <t xml:space="preserve">Estampilla Prodesarrollo Urbano-Bilinguismo </t>
  </si>
  <si>
    <t>0406012</t>
  </si>
  <si>
    <t>Información básica para suelos generada</t>
  </si>
  <si>
    <t>040601200</t>
  </si>
  <si>
    <t>Área con información básica para suelos generada</t>
  </si>
  <si>
    <t>P.M.53010012: Conservación de las Cuencas Hidrográficas</t>
  </si>
  <si>
    <t>Iniciativas implementadas para el fortalecimiento del ecosistema empresarial I+D+i (Investigación, Desarrollo e Innovación)</t>
  </si>
  <si>
    <t>61020030004-0605</t>
  </si>
  <si>
    <t>A diciembre de 2027, se han realizado (26) eventos artísticos y culturales para promover la identidad y vocación cultural del corregimiento</t>
  </si>
  <si>
    <t>NO* 2.3.1.01.02.003</t>
  </si>
  <si>
    <t xml:space="preserve">Aportes de cesantías </t>
  </si>
  <si>
    <t>1.2.3.1.19.58</t>
  </si>
  <si>
    <t xml:space="preserve">Estampilla Prodesarrollo Finan. Inst. Univ. IPC </t>
  </si>
  <si>
    <t>0406013</t>
  </si>
  <si>
    <t>Información agrológica de suelos levantada</t>
  </si>
  <si>
    <t>040601300</t>
  </si>
  <si>
    <t>Áreas con levantamiento agrológico de suelos</t>
  </si>
  <si>
    <t xml:space="preserve">P.M.53010021: Parque Lineal Jarillón del Rio Cauca. </t>
  </si>
  <si>
    <t>Investigaciones en matería de economía, politicas públicas,competitividad y empleabilidad elaborados</t>
  </si>
  <si>
    <t>62010010014-0606</t>
  </si>
  <si>
    <t>A diciembre de 2027, se ha realizado (9) intervenciones de adecuación o mantenimiento a escenarios deportivos y recreativos de la comuna o del corregimiento (previo concepto técnico).</t>
  </si>
  <si>
    <t>2.3.1.01.02.003.01</t>
  </si>
  <si>
    <t>Aportes Cesantias Docentes SSF</t>
  </si>
  <si>
    <t>1.2.3.2.01</t>
  </si>
  <si>
    <t>Contribución sobre Contratos de Obra Pública</t>
  </si>
  <si>
    <t>0406014</t>
  </si>
  <si>
    <t>Servicio de análisis químicos, físicos, mineralógicos y biológicos de suelos</t>
  </si>
  <si>
    <t>040601400</t>
  </si>
  <si>
    <t>Pruebas químicos, físicos, mineralógicos y biológicos de suelos realizadas</t>
  </si>
  <si>
    <t>P.M.53010022: Parque Lineal Rio Cali.</t>
  </si>
  <si>
    <t xml:space="preserve">Personas certificadas en competencias laborales para el cierre de brechas de capital humano </t>
  </si>
  <si>
    <t>61020030021-0607</t>
  </si>
  <si>
    <t>A diciembre de 2027, se han vinculado 2.010 Niñas, niños, adolescentes, jóvenes, adultos y adultos mayores (incluidos con discapacidad) vinculados a actividades deportivas y aprovechamiento del tiempo libre.</t>
  </si>
  <si>
    <t>2.3.1.01.02.003.02</t>
  </si>
  <si>
    <t>Aportes Cesantias Directivo Docentes SSF</t>
  </si>
  <si>
    <t>1.2.3.2.02.01</t>
  </si>
  <si>
    <t>Concurso Económico - Estratificación</t>
  </si>
  <si>
    <t>0406016</t>
  </si>
  <si>
    <t>Servicio de actualización catastral con enfoque multipropósito</t>
  </si>
  <si>
    <t>040601600</t>
  </si>
  <si>
    <t>Área geográfica actualizada catastralmente con enfoque multipropósito</t>
  </si>
  <si>
    <t xml:space="preserve">P.M.53010031: Centro de Atención y Valoración de Fauna Silvestre (CAV Fauna) </t>
  </si>
  <si>
    <t xml:space="preserve">Personas del ecosistema empresarial fortalecidas </t>
  </si>
  <si>
    <t>61020030016-0608</t>
  </si>
  <si>
    <t>A diciembre de 2027 se han realizado (4 ) eventos deportivos y recreativos en la comuna o en el corregimiento.</t>
  </si>
  <si>
    <t>2.3.1.01.02.003.03</t>
  </si>
  <si>
    <t>Aportes Cesantias Administrativos Fondo Publico</t>
  </si>
  <si>
    <t>1.2.3.2.02.02</t>
  </si>
  <si>
    <t>Contribución Sector Eléctrico</t>
  </si>
  <si>
    <t>0406017</t>
  </si>
  <si>
    <t>Servicios de Investigación, Desarrollo e Innovación geoespacial</t>
  </si>
  <si>
    <t>040601700</t>
  </si>
  <si>
    <t>Proyectos de  Investigación, Desarrollo e innovación en tecnologías geoespaciales realizados</t>
  </si>
  <si>
    <t>P.M.53010032: Política Pública de Ética Interespecie y Protección Animal</t>
  </si>
  <si>
    <t>Personas formadas en bilingüismo para el cierre de brechas de capital humano</t>
  </si>
  <si>
    <t>61020040012-0609</t>
  </si>
  <si>
    <t>A diciembre de 2027, se han fortalecido (600) estrategias de gestión del riesgo en temas de salud mental en la población residente en el corregimiento</t>
  </si>
  <si>
    <t>NO* 2.3.1.01.02.003.05</t>
  </si>
  <si>
    <t>Intereses a las Cesantias</t>
  </si>
  <si>
    <t>1.2.3.2.02.03</t>
  </si>
  <si>
    <t>Cuotas de auditaje</t>
  </si>
  <si>
    <t>0406018</t>
  </si>
  <si>
    <t>Información Geoespacial Actualizada</t>
  </si>
  <si>
    <t>040601800</t>
  </si>
  <si>
    <t>Niveles de información geoespacial dispuestos</t>
  </si>
  <si>
    <t>P.M.53010041: Nuestra Huerta, Nuestra Casa</t>
  </si>
  <si>
    <t>Personas formadas en competencias laborales para el cierre de brechas de capital humano</t>
  </si>
  <si>
    <t>61020040001-0610</t>
  </si>
  <si>
    <t>A diciembre de 2027, se han capacitado (150) personas con estrategias de promoción para el cuidado de la salud y la vida en el corregimiento</t>
  </si>
  <si>
    <t>2.3.1.01.02.003.05.03</t>
  </si>
  <si>
    <t>Intereses de Cesantias Administrativos</t>
  </si>
  <si>
    <t>1.2.3.2.03</t>
  </si>
  <si>
    <t>Tasas retributivas</t>
  </si>
  <si>
    <t>0406020</t>
  </si>
  <si>
    <t>Productos Agrológicos</t>
  </si>
  <si>
    <t>040602000</t>
  </si>
  <si>
    <t>Productos Agrologicos generados</t>
  </si>
  <si>
    <t xml:space="preserve">P.M.53020011: Reingeniería de la prestación del servicio de aseo. </t>
  </si>
  <si>
    <t>Iniciativas de economia verde implementadas</t>
  </si>
  <si>
    <t>61020060010-0611</t>
  </si>
  <si>
    <t>A diciembre de 2027, se han beneficiado (450) personas con discapacidad, sus familias y cuidadores con servicios de atención integral en la comuna</t>
  </si>
  <si>
    <t>NO* 2.3.1.01.02.004</t>
  </si>
  <si>
    <t>Aportes a cajas de compensación familiar</t>
  </si>
  <si>
    <t>1.2.3.2.05.01</t>
  </si>
  <si>
    <t xml:space="preserve">Tasa Prodeporte </t>
  </si>
  <si>
    <t>0406021</t>
  </si>
  <si>
    <t>Mapas Temáticos</t>
  </si>
  <si>
    <t>040602100</t>
  </si>
  <si>
    <t>Mapas Temáticos desarrollados</t>
  </si>
  <si>
    <t>P.M.53020012: Parque Ambiental y Tecnológico de Residuos Sólidos</t>
  </si>
  <si>
    <t xml:space="preserve">
Creadores y gestores culturales beneficiados con seguridad social en el marco de la ley 666 de 2001 y decretos reglamentarios
</t>
  </si>
  <si>
    <t>61020060014-0612</t>
  </si>
  <si>
    <t>A diciembre de 2027, se han beneficiado (450) personas mayores con servicios de atención integral en la comuna</t>
  </si>
  <si>
    <t>2.3.1.01.02.004.01</t>
  </si>
  <si>
    <t>Aportes a cajas de compensación familiar Docente</t>
  </si>
  <si>
    <t>1.2.3.2.05.02</t>
  </si>
  <si>
    <t>Derechos de Tránsito en Áreas Restringidas o de Alta Congestión</t>
  </si>
  <si>
    <t>0406022</t>
  </si>
  <si>
    <t>Documentos de lineamientos técnicos</t>
  </si>
  <si>
    <t>040602200</t>
  </si>
  <si>
    <t xml:space="preserve">Documentos de lineamientos técnicos elaborados </t>
  </si>
  <si>
    <t xml:space="preserve">P.M.53020041: Sistema de abastecimiento energético a través de fuentes no convencionales. </t>
  </si>
  <si>
    <t>Contenidos artísticos y culturales en circulación</t>
  </si>
  <si>
    <t>61020060013-0613</t>
  </si>
  <si>
    <t>A diciembre de 2027, se han beneficiado (200) personas LGBTIQ+ con la atención integral en el marco del enfoque diferencial de diversidad sexual y de género, en la comuna.</t>
  </si>
  <si>
    <t>2.3.1.01.02.004.02</t>
  </si>
  <si>
    <t>Aportes a cajas de compensación familiar Directivo Docente</t>
  </si>
  <si>
    <t>1.2.3.2.05.03</t>
  </si>
  <si>
    <t>Incentivo al Aprovechamiento y Tratamiento de Residuos Sólidos</t>
  </si>
  <si>
    <t>1202001</t>
  </si>
  <si>
    <t>Casas de Justicia en operación</t>
  </si>
  <si>
    <t>120200100</t>
  </si>
  <si>
    <t>Casas de justicia en operación</t>
  </si>
  <si>
    <t>P.M.53030031:  Repotenciación PTAR Cañaveralejo.</t>
  </si>
  <si>
    <t>Estímulos otorgados en el sector artístico y cultural</t>
  </si>
  <si>
    <t>61020020003-0614</t>
  </si>
  <si>
    <t>A diciembre de 2027, se han fortalecido (150) mujeres en procesos de participación política, social y el desarrollo de capacidades que faciliten su autonomía económica en la comuna</t>
  </si>
  <si>
    <t>2.3.1.01.02.004.03</t>
  </si>
  <si>
    <t>Aportes a cajas de compensación familiar Administrativo</t>
  </si>
  <si>
    <t>1.2.3.2.05.04</t>
  </si>
  <si>
    <t>Zonas verdes adquisicion terrenos</t>
  </si>
  <si>
    <t>1202002</t>
  </si>
  <si>
    <t>Servicio de justicia a los ciudadanos</t>
  </si>
  <si>
    <t>120200200</t>
  </si>
  <si>
    <t>Ciudadanos con servicio de justicia prestado</t>
  </si>
  <si>
    <t>P.M.53030032:  Descontaminación del río Cauca</t>
  </si>
  <si>
    <t>Eventos de promoción de la cultura a nivel local, distrital e internacional realizados</t>
  </si>
  <si>
    <t>61010020001-0615</t>
  </si>
  <si>
    <t>A diciembre de 2027, se han asistido (200) Jóvenes, técnicamente en prácticas organizativas en el territorio.</t>
  </si>
  <si>
    <t>NO* 2.3.1.01.02.005</t>
  </si>
  <si>
    <t>Aportes generales al sistema de riesgos laborales</t>
  </si>
  <si>
    <t>1.2.3.2.05.05</t>
  </si>
  <si>
    <t>Tasa por utilización de aguas subterránea y superficiales</t>
  </si>
  <si>
    <t>1202003</t>
  </si>
  <si>
    <t>Centros de Convivencia Ciudadana en operación</t>
  </si>
  <si>
    <t>120200300</t>
  </si>
  <si>
    <t xml:space="preserve">P.M.53040021: Sistema de Bicicletas Públicas. </t>
  </si>
  <si>
    <t>Manifestaciones del patrimonio cultural inmaterial salvaguardadas</t>
  </si>
  <si>
    <t>61020020017-0701</t>
  </si>
  <si>
    <t>2.3.1.01.02.005.03</t>
  </si>
  <si>
    <t>Aportes generales al sistema de riesgos laborales Administrativo</t>
  </si>
  <si>
    <t>1.2.3.2.05.06</t>
  </si>
  <si>
    <t>Tasa Compensación Arbórea</t>
  </si>
  <si>
    <t>1202004</t>
  </si>
  <si>
    <t>Servicio de asistencia técnica para la articulación de los operadores de los Servicio de justicia</t>
  </si>
  <si>
    <t>120200400</t>
  </si>
  <si>
    <t>Entidades territoriales asistidas técnicamente</t>
  </si>
  <si>
    <t>P.M.53040031: Estación Central del MIO y Troncal Oriental</t>
  </si>
  <si>
    <t>Patrimonio audiovisual y sonoro conservado</t>
  </si>
  <si>
    <t>61020010001-0702</t>
  </si>
  <si>
    <t>A diciembre de 2027, se han formado 120 personas de la comuna en el uso y apropiación de tecnologías de la información y las comunicaciones (TIC)</t>
  </si>
  <si>
    <t>NO* 2.3.1.01.02.006</t>
  </si>
  <si>
    <t>Aportes al ICBF</t>
  </si>
  <si>
    <t>1.2.3.2.06</t>
  </si>
  <si>
    <t>1202005</t>
  </si>
  <si>
    <t>Servicio de asistencia técnica para la descentralización de los Servicio de justicia en los territorios</t>
  </si>
  <si>
    <t>120200500</t>
  </si>
  <si>
    <t>P.M.53040041: Boulevard de San Antonio.</t>
  </si>
  <si>
    <t>Patrimonio bibliográfico y documental conservado</t>
  </si>
  <si>
    <t>62010010014-0703</t>
  </si>
  <si>
    <t>2.3.1.01.02.006.01</t>
  </si>
  <si>
    <t>Aportes al ICBF Docente</t>
  </si>
  <si>
    <t>1.2.3.2.06.01</t>
  </si>
  <si>
    <t>CNPyC 45% Dec 1284/17</t>
  </si>
  <si>
    <t>1202006</t>
  </si>
  <si>
    <t>Documentos de planeación</t>
  </si>
  <si>
    <t>120200600</t>
  </si>
  <si>
    <t>Documentos de planeación realizados</t>
  </si>
  <si>
    <t>P.M.53040042: Intercambiador vial de Sameco.</t>
  </si>
  <si>
    <t>Patrimonio cultural material mueble conservado</t>
  </si>
  <si>
    <t>61020030021-0704</t>
  </si>
  <si>
    <t>A diciembre de 2027, se han vinculado 1.200 Niñas, niños, adolescentes, jóvenes, adultos y adultos mayores (incluidos con discapacidad)  a actividades deportivas y aprovechamiento del tiempo libre.</t>
  </si>
  <si>
    <t>2.3.1.01.02.006.02</t>
  </si>
  <si>
    <t>Aportes al ICBF Directivo Docente</t>
  </si>
  <si>
    <t>1.2.3.2.06.02</t>
  </si>
  <si>
    <t>CNPyC 15% Dec 1284/1</t>
  </si>
  <si>
    <t>1202007</t>
  </si>
  <si>
    <t>Servicio de información para orientar al ciudadano en el acceso a la justicia</t>
  </si>
  <si>
    <t>120200700</t>
  </si>
  <si>
    <t>Visitantes que consultan el sitio web Legal App</t>
  </si>
  <si>
    <t>P.M.53040043: Plan Bicentenario de Mantenimiento y Rehabilitación Vial Eco sostenible.</t>
  </si>
  <si>
    <t>Personas con acceso a la oferta artística y cultural con enfoque poblacional</t>
  </si>
  <si>
    <t>62010010012-0705</t>
  </si>
  <si>
    <t>A diciembre de 2027, se ha dotado 3 espacios culturales de la comuna</t>
  </si>
  <si>
    <t>2.3.1.01.02.006.03</t>
  </si>
  <si>
    <t>Aportes al ICBF Adminitsrativo</t>
  </si>
  <si>
    <t>1.2.3.2.06.03</t>
  </si>
  <si>
    <t>CNPyC 40% ley1801/16</t>
  </si>
  <si>
    <t>1202008</t>
  </si>
  <si>
    <t>Documentos de investigación</t>
  </si>
  <si>
    <t>120200800</t>
  </si>
  <si>
    <t>Documentos de investigación Realizados</t>
  </si>
  <si>
    <t>P.M.53040044 Proyecto Lazos Norte – Sur: a.	Prolongación Avenida Circunvalar 
b.	Prolongación Avenida Ciudad de Cali 
c.	Autopista Simón Bolívar Oriente – Occidente 
d.	Conexión Oriente 
e.	Diseños y factibilidad de la vía alterna a Buenaventura</t>
  </si>
  <si>
    <t>Personas con acceso a procesos de educación formal artística y cultural</t>
  </si>
  <si>
    <t>61020030011-0706</t>
  </si>
  <si>
    <t>A diciembre de 2027, se han vinculado en procesos de educación informal del sector artistico y cultural a 800 personas de diferentes grupos poblacionales de la comuna</t>
  </si>
  <si>
    <t>NO* 2.3.1.01.02.007</t>
  </si>
  <si>
    <t>Aportes al SENA</t>
  </si>
  <si>
    <t>1.2.3.2.06.04</t>
  </si>
  <si>
    <t>CNSCC 30%LEY 2197/22</t>
  </si>
  <si>
    <t>1202009</t>
  </si>
  <si>
    <t>120200900</t>
  </si>
  <si>
    <t>Documentos metodológicos Realizados</t>
  </si>
  <si>
    <t>P.M.53040051: Estrategia de convivencia vial: Es Cuestión de Vida.</t>
  </si>
  <si>
    <t>Personas con acceso a procesos de educación informal artística y cultural</t>
  </si>
  <si>
    <t>61020010016-0707</t>
  </si>
  <si>
    <t>A diciembre de 2027, se ha beneficiado con 15 dotaciones a las sedes educativas oficiales de la comuna</t>
  </si>
  <si>
    <t>2.3.1.01.02.007.01</t>
  </si>
  <si>
    <t>Aportes al SENA Docente</t>
  </si>
  <si>
    <t>1.2.3.2.06.05</t>
  </si>
  <si>
    <t>CNSCC Transferencia Policía Medidas Correctivas15% Ley  2197/22</t>
  </si>
  <si>
    <t>1202010</t>
  </si>
  <si>
    <t>120201000</t>
  </si>
  <si>
    <t>Documentos de lineamientos técnicos realizados</t>
  </si>
  <si>
    <t>P.M.53040052: Plan Maestro de Orientación Comunitaria y Señalización Vial.</t>
  </si>
  <si>
    <t>Usuarios beneficiados de los servicios bibliotecarios</t>
  </si>
  <si>
    <t>62010030011-0708</t>
  </si>
  <si>
    <t>A diciembre de 2027, se han intervenido 2 km de vía de la Comuna</t>
  </si>
  <si>
    <t>2.3.1.01.02.007.02</t>
  </si>
  <si>
    <t>Aportes al SENA Directivo Docente</t>
  </si>
  <si>
    <t>1.2.3.2.06.06</t>
  </si>
  <si>
    <t>CNSCC Transferencia Policía Vigilancia 15% Ley 2197/22</t>
  </si>
  <si>
    <t>1202011</t>
  </si>
  <si>
    <t>120201100</t>
  </si>
  <si>
    <t>Documentos normativos realizados</t>
  </si>
  <si>
    <t>P.M.53050011: Centro Integral para la Gestión del Riesgo de Emergencias y Desastres.</t>
  </si>
  <si>
    <t xml:space="preserve"> Personas beneficiadas con carreras y caminatas urbanas y rurales realizadas en Santiago de Cali.</t>
  </si>
  <si>
    <t>62010030008-0709</t>
  </si>
  <si>
    <t>A diciembre de 2027, se ha intervenido 1 puente peatonal con adecuación o mantenimiento de la comuna (previo concepto tecnico).</t>
  </si>
  <si>
    <t>2.3.1.01.02.007.03</t>
  </si>
  <si>
    <t>Aportes al SENA Administrativo</t>
  </si>
  <si>
    <t>1.2.3.2.06.07</t>
  </si>
  <si>
    <t>CNSCC 25% Ley 2197/22</t>
  </si>
  <si>
    <t>1202012</t>
  </si>
  <si>
    <t>Servicio de educación informal en temas de acceso a la justicia</t>
  </si>
  <si>
    <t>120201200</t>
  </si>
  <si>
    <t>Personas capacitadas</t>
  </si>
  <si>
    <t>P.M.53050021: Plan Jarillón del Río Cauca y obras complementarias.</t>
  </si>
  <si>
    <t xml:space="preserve">Acciones para promover la iniciativa "Cali Ciudad Deportiva" en cumplimiento de la Política Pública del Deporte y la Recreación de Santiago de Cali. </t>
  </si>
  <si>
    <t>62010010014-0801</t>
  </si>
  <si>
    <t>A diciembre de 2027, se ha realizado 12  intervenciones de adecuación o mantenimiento a escenarios deportivos y recreativos de la comuna 8 (previo concepto técnico).</t>
  </si>
  <si>
    <t>NO* 2.3.1.01.02.008</t>
  </si>
  <si>
    <t>Aportes a la ESAP</t>
  </si>
  <si>
    <t>1.2.3.2.06.08</t>
  </si>
  <si>
    <t>CNSCC Transferencia Ministerio 15% Ley 2197/22</t>
  </si>
  <si>
    <t>1202013</t>
  </si>
  <si>
    <t>Casa de justicia dotada</t>
  </si>
  <si>
    <t>120201300</t>
  </si>
  <si>
    <t>Casas de justicia dotadas</t>
  </si>
  <si>
    <t>P.M.53050022: Viviendas Productivas Rurales</t>
  </si>
  <si>
    <t>Adultos y adultos mayores con gimnasia dirigida, aeróbicos y acondicionamiento físico y recreación  beneficiados</t>
  </si>
  <si>
    <t>61020030021-0802</t>
  </si>
  <si>
    <t>2.3.1.01.02.008.01</t>
  </si>
  <si>
    <t>Aportes a la ESAP Docente</t>
  </si>
  <si>
    <t>1.2.3.2.07</t>
  </si>
  <si>
    <t>1202014</t>
  </si>
  <si>
    <t>Servicio de asistencia técnica en materia de promoción al acceso a la justicia</t>
  </si>
  <si>
    <t>120201400</t>
  </si>
  <si>
    <t>P.M.54010011: Cali Distrito Especial.</t>
  </si>
  <si>
    <t>Beneficiarias con eventos deportivos y recreativos para mujeres de Santiago de Cali.</t>
  </si>
  <si>
    <t>61020030016-0803</t>
  </si>
  <si>
    <t>A diciembre de 2027 se han realizado 3 eventos deportivos y recreativos en la comuna 8.</t>
  </si>
  <si>
    <t>2.3.1.01.02.008.02</t>
  </si>
  <si>
    <t>Aportes a la ESAP Directivo Docente</t>
  </si>
  <si>
    <t>1.2.3.2.07.01</t>
  </si>
  <si>
    <t>Infracciones de transito ley 769-02</t>
  </si>
  <si>
    <t>1202015</t>
  </si>
  <si>
    <t>Servicio de información actualizado</t>
  </si>
  <si>
    <t>120201500</t>
  </si>
  <si>
    <t>Sistemas de información actualizados</t>
  </si>
  <si>
    <t>P.M.54010012: Semilleros Itinerantes de Desarrollo Distrital</t>
  </si>
  <si>
    <t xml:space="preserve">Eventos deportivos, recreativos y académicos en el sector deporte realizados. </t>
  </si>
  <si>
    <t>62010010012-0804</t>
  </si>
  <si>
    <t>A diciembre de 2027, se ha dotado 1 espacio cultural de la comuna 8</t>
  </si>
  <si>
    <t>2.3.1.01.02.008.03</t>
  </si>
  <si>
    <t>Aportes a la ESAP Administrativo</t>
  </si>
  <si>
    <t>1.2.3.2.07.02</t>
  </si>
  <si>
    <t xml:space="preserve">Multa Violencia Intrafamiliar </t>
  </si>
  <si>
    <t>1202016</t>
  </si>
  <si>
    <t>120201600</t>
  </si>
  <si>
    <t>P.M.54020011: Laboratorio de Innovación de Administración Pública</t>
  </si>
  <si>
    <t xml:space="preserve">Jovenes vinculados a programa de nuevas tendencias y deportes urbanos.  </t>
  </si>
  <si>
    <t>61020030011-0805</t>
  </si>
  <si>
    <t>A diciembre de 2027, se han vinculado en procesos de educación informal del sector artistico y cultural a 750 personas de diferentes grupos poblacionales de la comuna 8.</t>
  </si>
  <si>
    <t>NO* 2.3.1.01.02.009</t>
  </si>
  <si>
    <t>Aportes a escuelas industriales e institutos técnicos</t>
  </si>
  <si>
    <t>1.2.3.2.09.01</t>
  </si>
  <si>
    <t>Venta servicios Salud-Zoonosis</t>
  </si>
  <si>
    <t>1202017</t>
  </si>
  <si>
    <t>Servicios tecnológicos</t>
  </si>
  <si>
    <t>120201700</t>
  </si>
  <si>
    <t>Porcentaje de capacidad</t>
  </si>
  <si>
    <t>Porcentaje</t>
  </si>
  <si>
    <t>P.M.54020041 Catastro Multipropósito y Gestor Catastral.</t>
  </si>
  <si>
    <t>Niñas, niños, adolescentes y jóvenes beneficiados con jornadas deportivas escolares y universitarios</t>
  </si>
  <si>
    <t>61020030004-0806</t>
  </si>
  <si>
    <t xml:space="preserve">A diciembre de 2027, se han realizado 15 eventos artísticos y culturales para promover la identidad y vocación cultural de la comuna 8. </t>
  </si>
  <si>
    <t>2.3.1.01.02.009.01</t>
  </si>
  <si>
    <t>Aportes a escuelas industriales e institutos técnicos Docente</t>
  </si>
  <si>
    <t>1.2.3.2.09.02</t>
  </si>
  <si>
    <t xml:space="preserve">Cursos de Conducción Escuela de Enseñanzas </t>
  </si>
  <si>
    <t>1202018</t>
  </si>
  <si>
    <t>Servicio de apoyo para la promoción al acceso a la justicia</t>
  </si>
  <si>
    <t>120201800</t>
  </si>
  <si>
    <t>Iniciativas viabilizadas apoyadas</t>
  </si>
  <si>
    <t xml:space="preserve">P.M.54030011: Escuela de Participación Ciudadana. </t>
  </si>
  <si>
    <t>Niñas, niños, adolescentes, jóvenes vinculados a procesos de iniciación y formación deportiva.</t>
  </si>
  <si>
    <t>62010030001-0807</t>
  </si>
  <si>
    <t>A diciembre de 2027, se han intervenido 1500 m2 de andenes de la comuna 8.</t>
  </si>
  <si>
    <t>2.3.1.01.02.009.02</t>
  </si>
  <si>
    <t>Aportes a escuelas industriales e institutos técnicos Directivo Docente</t>
  </si>
  <si>
    <t>1.2.3.2.09.03</t>
  </si>
  <si>
    <t>Arrendamiento Escenarios Deportivos (Conv Municipio-Univalle)</t>
  </si>
  <si>
    <t>1202019</t>
  </si>
  <si>
    <t>Servicio de promoción del acceso a la justicia</t>
  </si>
  <si>
    <t>120201900</t>
  </si>
  <si>
    <t>Estrategias de acceso a la justicia desarrolladas</t>
  </si>
  <si>
    <t>P.M.54030012: Escuela del Buen Gobierno</t>
  </si>
  <si>
    <t>Niñas, niños, adolescentes, jóvenes y adultos (incluidas personas con discapacidad) beneficiados con programa de altos logros deportivos.</t>
  </si>
  <si>
    <t>62010030011-0808</t>
  </si>
  <si>
    <t xml:space="preserve">A diciembre de 2027, se han intervenido 3.15 km de vía de la comuna 8. </t>
  </si>
  <si>
    <t>2.3.1.01.02.009.03</t>
  </si>
  <si>
    <t>Aportes a escuelas industriales e institutos técnicos Administrativo</t>
  </si>
  <si>
    <t>1.2.3.2.09.06</t>
  </si>
  <si>
    <t xml:space="preserve">Venta de Activos </t>
  </si>
  <si>
    <t>1202020</t>
  </si>
  <si>
    <t>Servicio de divulgación para promover el acceso a la Justicia</t>
  </si>
  <si>
    <t>120202000</t>
  </si>
  <si>
    <t>Campañas de divulgación ejecutadas</t>
  </si>
  <si>
    <t>Niñas, niños, adolescentes, jóvenes, adultos y adultos mayores (incluidos con discapacidad) vinculados a actividades deportivas y aprovechamiento del tiempo libre.</t>
  </si>
  <si>
    <t>61020020017-0809</t>
  </si>
  <si>
    <t>NO* 2.3.1.01.03</t>
  </si>
  <si>
    <t>Remuneraciones no constitutivas de factor salarial</t>
  </si>
  <si>
    <t>1.2.3.2.10</t>
  </si>
  <si>
    <t>1202021</t>
  </si>
  <si>
    <t>Servicio de  educación informal para el  acceso a la justicia </t>
  </si>
  <si>
    <t>120202100</t>
  </si>
  <si>
    <t>Eventos realizados</t>
  </si>
  <si>
    <t>Niñas, niños, adolescentes, jóvenes, adultos y adultos mayores con discapacidad y sus cuidadores vinculados en procesos deportivos de formación.</t>
  </si>
  <si>
    <t>61020020019-0810</t>
  </si>
  <si>
    <t>NO* 2.3.1.01.03.001</t>
  </si>
  <si>
    <t>1.2.3.2.11</t>
  </si>
  <si>
    <t>Tasas compensatorias</t>
  </si>
  <si>
    <t>1202023</t>
  </si>
  <si>
    <t>Servicio de asistencia técnica en la promoción y articulación de los servicios de justicia</t>
  </si>
  <si>
    <t>120202300</t>
  </si>
  <si>
    <t>Asistencias técnicas realizadas</t>
  </si>
  <si>
    <t>Jornadas de ciclovía realizadas en Santiago de Cali.</t>
  </si>
  <si>
    <t>61020010001-0811</t>
  </si>
  <si>
    <t>A diciembre de 2027, se han formado 100 personas de la comuna en el uso y apropiación de tecnologías de la información y las comunicaciones (TIC)</t>
  </si>
  <si>
    <t>NO* 2.3.1.01.03.001.01</t>
  </si>
  <si>
    <t>Vacaciones</t>
  </si>
  <si>
    <t>1.2.3.2.15</t>
  </si>
  <si>
    <t>1202024</t>
  </si>
  <si>
    <t>Servicio de apoyo financiero para fortalecimiento de la justicia propia</t>
  </si>
  <si>
    <t>120202400</t>
  </si>
  <si>
    <t>Proyectos apoyados financieramente</t>
  </si>
  <si>
    <t xml:space="preserve">Promoción deportiva a través de asistencias técnica o estímulos a ligas, clubes y deportistas. </t>
  </si>
  <si>
    <t>61010020014-0812</t>
  </si>
  <si>
    <t xml:space="preserve">A diciembre de 2027, se ha apoyado o creado 9 Iniciativas de promoción de la Cultura Ciudadana, la paz y la reconciliación en la comuna 8. </t>
  </si>
  <si>
    <t>2.3.1.01.03.001.01.01</t>
  </si>
  <si>
    <t>Vacaciones Docente</t>
  </si>
  <si>
    <t>1.2.3.2.21.01</t>
  </si>
  <si>
    <t>1202025</t>
  </si>
  <si>
    <t>Servicio de asistencia técnica en fortalecimiento de justicia propia</t>
  </si>
  <si>
    <t>120202500</t>
  </si>
  <si>
    <t>Asistencias técnicas en fortalecimiento de justicia propia realizadas</t>
  </si>
  <si>
    <t>Estrategias de apropiación del destino implementadas.</t>
  </si>
  <si>
    <t>61010020012-0813</t>
  </si>
  <si>
    <t>A diciembre de 2027, se han realizado 12 acciones pedagógicas, artísticasy culturales para el fortalecimiento de buenas prácticas de Cultura Ciudadana en la comuna 8.</t>
  </si>
  <si>
    <t>2.3.1.01.03.001.01.02</t>
  </si>
  <si>
    <t>Vacaciones Directivo Docente</t>
  </si>
  <si>
    <t>1.2.3.2.21.02</t>
  </si>
  <si>
    <t>1202026</t>
  </si>
  <si>
    <t>Servicio de atención de justicia itinerante</t>
  </si>
  <si>
    <t>120202600</t>
  </si>
  <si>
    <t>Jornadas móviles de justicia intinerante realizadas</t>
  </si>
  <si>
    <t>Peso m/c</t>
  </si>
  <si>
    <t>Estrategias promoción y comunicación del destino implementadas.</t>
  </si>
  <si>
    <t>61010020016-0814</t>
  </si>
  <si>
    <t xml:space="preserve">A diciembre de 2027, participan 150 personas en procesos pedagógicos de derechos humanos, cultura ciudadana y construcción de paz en la comuna 8. </t>
  </si>
  <si>
    <t>2.3.1.01.03.001.01.03</t>
  </si>
  <si>
    <t>Vacaciones Administratvo</t>
  </si>
  <si>
    <t>1.2.3.2.21.03</t>
  </si>
  <si>
    <t>1202027</t>
  </si>
  <si>
    <t>Servicio de asistencia técnica en transformación cultural para la adopción de modelos de gestión inclusivos en la justicia</t>
  </si>
  <si>
    <t>120202700</t>
  </si>
  <si>
    <t xml:space="preserve">Asistencias técnicas en transformación cultural realizadas </t>
  </si>
  <si>
    <t>Espacios con vocación turistica dotados</t>
  </si>
  <si>
    <t>63010010006-0815</t>
  </si>
  <si>
    <t>A diciembre de 2027, se han intervenido 3 sedes comunales de propiedad del Distrito.</t>
  </si>
  <si>
    <t>NO* 2.3.1.01.03.001.03</t>
  </si>
  <si>
    <t>Bonificación especial de recreación</t>
  </si>
  <si>
    <t>1.2.3.2.21.04</t>
  </si>
  <si>
    <t>1202028</t>
  </si>
  <si>
    <t xml:space="preserve"> Servicio de acompañamiento técnico para el desarrollo y promoción en la formación jurídica</t>
  </si>
  <si>
    <t>120202800</t>
  </si>
  <si>
    <t>Estrategias de promoción en formación jurídica implementadas</t>
  </si>
  <si>
    <t>Eventos turísticos de ciudad realizados</t>
  </si>
  <si>
    <t>61020020017-0901</t>
  </si>
  <si>
    <t>A diciembre de 2027, se han fortalecido 1200 personas del ecosistema empresarial.</t>
  </si>
  <si>
    <t>2.3.1.01.03.001.03.03</t>
  </si>
  <si>
    <t>Bonificación especial de recreación Administrativo</t>
  </si>
  <si>
    <t>1.2.3.2.22.03</t>
  </si>
  <si>
    <t>1202029</t>
  </si>
  <si>
    <t>Servicio de información para el monitoreo de los servicios de justicia implementado</t>
  </si>
  <si>
    <t>120202900</t>
  </si>
  <si>
    <t>Informes realizados</t>
  </si>
  <si>
    <t xml:space="preserve">Experiencias turísticas innovadoras implementadas
</t>
  </si>
  <si>
    <t>61020010001-0902</t>
  </si>
  <si>
    <t>A diciembre de 2027, se han formado 210 personas de la comuna en el uso y apropiación de tecnologías de la información y las comunicaciones (TIC)</t>
  </si>
  <si>
    <t>NO* 2.3.1.01.03.009</t>
  </si>
  <si>
    <t>Prima técnica no salarial</t>
  </si>
  <si>
    <t>1.2.3.2.22.04</t>
  </si>
  <si>
    <t>1202030</t>
  </si>
  <si>
    <t>Servicio de información para la promoción de los enfoques de la justicia inclusiva implementado</t>
  </si>
  <si>
    <t>120203000</t>
  </si>
  <si>
    <t>Iniciativas de turismo para el desarrollo local fortalecidas.</t>
  </si>
  <si>
    <t>61020030031-0903</t>
  </si>
  <si>
    <t>A diciembre de 2027, se han apoyado 3 iniciativas de turismo de la comuna para el desarrollo local</t>
  </si>
  <si>
    <t>2.3.1.01.03.009.03</t>
  </si>
  <si>
    <t>Prima técnica no salarial Administrativo</t>
  </si>
  <si>
    <t>1.2.3.2.22.05</t>
  </si>
  <si>
    <t>1202031</t>
  </si>
  <si>
    <t>Servicio de educación informal para la gestión administrativa de justicia</t>
  </si>
  <si>
    <t>120203100</t>
  </si>
  <si>
    <t>Observatorio turistico fortalecido</t>
  </si>
  <si>
    <t>61020020019-0904</t>
  </si>
  <si>
    <t>A diciembre de 2027, se han formado 450 personas de la comuna en competencias laborales para cierre de brechas.</t>
  </si>
  <si>
    <t>NO* 2.3.1.01.03.083</t>
  </si>
  <si>
    <t>Auxilio de movilización</t>
  </si>
  <si>
    <t>1.2.3.2.22.06</t>
  </si>
  <si>
    <t>1202032</t>
  </si>
  <si>
    <t>Servicio de articulación entre la Rama Ejecutiva y la Rama Judicial</t>
  </si>
  <si>
    <t>120203200</t>
  </si>
  <si>
    <t>Compromisos suscritos</t>
  </si>
  <si>
    <t>Programas de formación y acompañamiento para desarrollar el turismo del destino implementados</t>
  </si>
  <si>
    <t>61010020001-0905</t>
  </si>
  <si>
    <t>A diciembre de 2027, se han asistido 300 Jóvenes, técnicamente en prácticas organizativas en el territorio.</t>
  </si>
  <si>
    <t>2.3.1.01.03.083.01</t>
  </si>
  <si>
    <t>Auxilio de movilización Docente</t>
  </si>
  <si>
    <t>1.2.3.2.22.07</t>
  </si>
  <si>
    <t>Contraprestación por el uso del espacio público</t>
  </si>
  <si>
    <t>1202033</t>
  </si>
  <si>
    <t>Servicio de promoción para la articulación entre las comunidades étnicas y el sistema judicial nacional</t>
  </si>
  <si>
    <t>120203300</t>
  </si>
  <si>
    <t>Espacios de articulación generados</t>
  </si>
  <si>
    <t xml:space="preserve">Espectáculos visuales y luminosos anuales de alumbrado navideño implementados </t>
  </si>
  <si>
    <t>61020060014-0906</t>
  </si>
  <si>
    <t xml:space="preserve">A diciembre de 2027, se han beneficiado 600 personas mayores con servicios de atención integral en la comuna
</t>
  </si>
  <si>
    <t>2.3.1.01.03.083.02</t>
  </si>
  <si>
    <t>Auxilio de movilización Directivo Docente</t>
  </si>
  <si>
    <t>1.2.3.2.23.01</t>
  </si>
  <si>
    <t>1202034</t>
  </si>
  <si>
    <t>Servicio de información para el apoyo a la gestión de operadores de justicia implementado</t>
  </si>
  <si>
    <t>120203400</t>
  </si>
  <si>
    <t xml:space="preserve">Consultas atendidas </t>
  </si>
  <si>
    <t xml:space="preserve">
Instituciones con estrategias de promoción, prevención y hábitos saludables para el fomento del cuidado de la salud y la vida implementadas</t>
  </si>
  <si>
    <t>61010020008-0907</t>
  </si>
  <si>
    <t>A diciembre de 2027, se han atendido 1050 personas en estrategias de prevención social de la violencia en la comuna.</t>
  </si>
  <si>
    <t>NO* 2.3.1.01.03.096</t>
  </si>
  <si>
    <t>Bonificación Zona de Difícil Acceso docentes Prescolar, Básica y Media</t>
  </si>
  <si>
    <t>1.2.3.2.24.01</t>
  </si>
  <si>
    <t>1203001</t>
  </si>
  <si>
    <t>Servicio de divulgación para promover los métodos de resolución de conflictos</t>
  </si>
  <si>
    <t>120300100</t>
  </si>
  <si>
    <t>Piezas comunicativas elaboradas y difundidas</t>
  </si>
  <si>
    <t>Empresas Sociales del Estado de nivel primario de atención fortalecidas en su operación</t>
  </si>
  <si>
    <t>61020020003-0908</t>
  </si>
  <si>
    <t>A diciembre de 2027, se han fortalecido 600 mujeres en procesos de participación politica, social  y el desarrollo de capacidades que faciliten su autonomía económica en la comuna</t>
  </si>
  <si>
    <t>2.3.1.01.03.096.01</t>
  </si>
  <si>
    <t>Bonificacion Dificil Acceso Docente</t>
  </si>
  <si>
    <t>1.2.3.2.24.02</t>
  </si>
  <si>
    <t>CNPyC 15% Dec 1284/17</t>
  </si>
  <si>
    <t>1203002</t>
  </si>
  <si>
    <t>Servicio de asistencia técnica para la implementación de los métodos de resolución de conflictos</t>
  </si>
  <si>
    <t>120300200</t>
  </si>
  <si>
    <t>Instituciones públicas y privadas asistidas técnicamente en métodos de resolución de conflictos</t>
  </si>
  <si>
    <t>Gestión del conocimiento con procesos de investigación, modelos asociativos publico privados e innovación fortalecidos</t>
  </si>
  <si>
    <t>61020040012-0909</t>
  </si>
  <si>
    <t>A diciembre de 2027, se han fortalecido 6  estrategias de gestión del riesgo en temas de salud mental en la población residente en comuna.</t>
  </si>
  <si>
    <t>2.3.1.01.03.096.02</t>
  </si>
  <si>
    <t>Bonificacion Dificil Acceso Directivo Docente</t>
  </si>
  <si>
    <t>1.2.3.2.24.03</t>
  </si>
  <si>
    <t>CNPyC 40% Ley 1801/16</t>
  </si>
  <si>
    <t>1203003</t>
  </si>
  <si>
    <t>120300300</t>
  </si>
  <si>
    <t>Grupos poblacionales vulnerables y diferenciales intervenidos</t>
  </si>
  <si>
    <t>61020030004-0910</t>
  </si>
  <si>
    <t>A diciembre de 2027, se han realizado 30 eventos artísticos y culturales para promover la identidad y vocación cultural de la Comuna.</t>
  </si>
  <si>
    <t>NO* 2.3.1.01.03.097</t>
  </si>
  <si>
    <t>Bonificación Grado 14 docentes Prescolar, Básica y Media</t>
  </si>
  <si>
    <t>1.2.3.2.24.04</t>
  </si>
  <si>
    <t>CNSCC 30% Ley 2197/22</t>
  </si>
  <si>
    <t>1203004</t>
  </si>
  <si>
    <t>120300400</t>
  </si>
  <si>
    <t xml:space="preserve">Instituciones con campañas de gestion del riesgo en salud para optimizar el proceso de atencion en Salud Publica implementadas </t>
  </si>
  <si>
    <t>61020030011-0911</t>
  </si>
  <si>
    <t>A diciembre de 2027, se han vinculado en procesos de educación informal del sector artistico y cultural a 1512 personas de diferentes grupos poblacionales de la Comuna.</t>
  </si>
  <si>
    <t>2.3.1.01.03.097.01</t>
  </si>
  <si>
    <t>Bonificación Grado 14 docentes Prescolar, Básica y Media Docente</t>
  </si>
  <si>
    <t>1.2.3.2.24.05</t>
  </si>
  <si>
    <t>CNSCC Transferencia Policía Medidas Correctivas 15% Ley 2197/22</t>
  </si>
  <si>
    <t>1203005</t>
  </si>
  <si>
    <t>120300500</t>
  </si>
  <si>
    <t>Documentos de investigación realizados</t>
  </si>
  <si>
    <t>Personas afiliadas al régimen subsidiado</t>
  </si>
  <si>
    <t>61020010016-0912</t>
  </si>
  <si>
    <t>A diciembre de 2027, se ha beneficiado con  12 dotaciones a las sedes educativas oficiales de la Comuna</t>
  </si>
  <si>
    <t>2.3.1.01.03.097.02</t>
  </si>
  <si>
    <t>Bonificación Grado 14 docentes Prescolar, Básica y Media Directivo Docente</t>
  </si>
  <si>
    <t>1.2.3.2.24.06</t>
  </si>
  <si>
    <t>1203006</t>
  </si>
  <si>
    <t>120300600</t>
  </si>
  <si>
    <t>Personas capacitadas con estrategias intersectoriales para la promoción de la salud, la prevención y la reducción de riesgos y daños asociados al consumo de SPA</t>
  </si>
  <si>
    <t>62010040006-0913</t>
  </si>
  <si>
    <t xml:space="preserve">A diciembre 31 del 2027 se cuenta con el diseño e implementación de  6 estrategias para promover la educación ambiental en el marco de la política pública de educación ambiental. </t>
  </si>
  <si>
    <t>NO* 2.3.1.01.03.098</t>
  </si>
  <si>
    <t>Reconocimiento Adicional por gestión directivos docentes Prescolar, Básica y Media</t>
  </si>
  <si>
    <t>1.2.3.2.24.07</t>
  </si>
  <si>
    <t>1203007</t>
  </si>
  <si>
    <t>Servicio de captura de información para la conciliación, arbitraje y amigable composición</t>
  </si>
  <si>
    <t>120300700</t>
  </si>
  <si>
    <t xml:space="preserve">Operadores que registran casos en el sistema de información </t>
  </si>
  <si>
    <t>Personas con discapacidad intervenidas en salud</t>
  </si>
  <si>
    <t>62020010013-0914</t>
  </si>
  <si>
    <t>A diciembre de 2027, se han adecuado o rehabilitado 16 parques y zonas verdes para la conservación ambiental de la comuna.</t>
  </si>
  <si>
    <t>2.3.1.01.03.098.02</t>
  </si>
  <si>
    <t>Reconocimiento Adicional por gestión directivos docentes Prescolar, Básica y Media-Directivo Docente</t>
  </si>
  <si>
    <t>1.2.3.2.24.08</t>
  </si>
  <si>
    <t>1203008</t>
  </si>
  <si>
    <t>120300800</t>
  </si>
  <si>
    <t>Población migrante irregular atendida de acuerdo con la normatividad vigente</t>
  </si>
  <si>
    <t>62020010003-0915</t>
  </si>
  <si>
    <t>A diciembre de 2027, se ha fortalecido 30 personas en la implementación de técnicas sostenibles para el aprovechamiento eficiente de los recursos naturales y materiales de la Comuna.</t>
  </si>
  <si>
    <t>2.3.1.01.03.101</t>
  </si>
  <si>
    <t>1.2.3.2.25.01</t>
  </si>
  <si>
    <t>Multas infracciones de tránsito ley 769-02</t>
  </si>
  <si>
    <t>1203009</t>
  </si>
  <si>
    <t>Servicio de educación informal en resolución de conflictos</t>
  </si>
  <si>
    <t>120300900</t>
  </si>
  <si>
    <t>Prestadores de Servicios de Salud con el  Sistema de Garantía de la Calidad Implementado</t>
  </si>
  <si>
    <t>62020010013-1001</t>
  </si>
  <si>
    <t>A diciembre de 2027, se han adecuado o rehabilitado 2 parques y zonas verdes para la conservación ambiental de la comuna.</t>
  </si>
  <si>
    <t>2.3.1.01.03.101.01</t>
  </si>
  <si>
    <t>1.2.3.2.25.02</t>
  </si>
  <si>
    <t>1203011</t>
  </si>
  <si>
    <t>Servicio de asistencia técnica para la implementación de los métodos de solución de conflictos</t>
  </si>
  <si>
    <t>120301100</t>
  </si>
  <si>
    <t>Programa de Inspeccción, Vigilancia y Control en los establecimientos e instalaciones de interés sanitario,  Implementado.</t>
  </si>
  <si>
    <t>61020020017-1002</t>
  </si>
  <si>
    <t>A diciembre de 2027, se han fortalecido 510 personas del ecosistema empresarial.</t>
  </si>
  <si>
    <t>2.3.1.01.03.101.02</t>
  </si>
  <si>
    <t>1.2.3.2.25.03</t>
  </si>
  <si>
    <t>Multas por Maltrato Animal</t>
  </si>
  <si>
    <t>1203012</t>
  </si>
  <si>
    <t>Servicio de educación informal en métodos alternativos de solución de conflictos</t>
  </si>
  <si>
    <t>120301200</t>
  </si>
  <si>
    <t>Jornadas de formación realizadas</t>
  </si>
  <si>
    <t>Programa de vigilancia y demografia en salud pública implementado para la adecuada gestión integral de la salud</t>
  </si>
  <si>
    <t>61020020019-1003</t>
  </si>
  <si>
    <t>A diciembre de 2027, se han formado 300 personas del corregimiento en competencias laborales para cierre de brechas.</t>
  </si>
  <si>
    <t>NO* 2.3.1.01.03.102</t>
  </si>
  <si>
    <t>1.2.3.2.25.04</t>
  </si>
  <si>
    <t>Multas y sanciones Sanitarias Secretaría de Salud</t>
  </si>
  <si>
    <t>1203013</t>
  </si>
  <si>
    <t>120301300</t>
  </si>
  <si>
    <t>Promoción de conductas saludables y gestión del riesgo en salud mental y la convivencia social desarrolladas</t>
  </si>
  <si>
    <t>62010010014-1004</t>
  </si>
  <si>
    <t>A diciembre de 2027, se ha realizado 6 intervenciones de adecuación o mantenimiento a escenarios deportivos y recreativos de la comuna (previo concepto técnico).</t>
  </si>
  <si>
    <t>2.3.1.01.03.102.01</t>
  </si>
  <si>
    <t>1.2.3.2.27.01</t>
  </si>
  <si>
    <t>1203014</t>
  </si>
  <si>
    <t>120301400</t>
  </si>
  <si>
    <t>Eventos de promoción de acceso a la justicia realizados</t>
  </si>
  <si>
    <t>Riesgos en salud intervenidos a traves de campañas en el marco de la atencion Primaria en Salud (APS)</t>
  </si>
  <si>
    <t>61020030021-1005</t>
  </si>
  <si>
    <t>A diciembre de 2027, se han vinculado 1788 Niñas, niños, adolescentes, jóvenes, adultos y adultos mayores (incluidos con discapacidad) a actividades deportivas y aprovechamiento del tiempo libre.</t>
  </si>
  <si>
    <t>2.3.1.01.03.102.02</t>
  </si>
  <si>
    <t>1.2.3.2.27.02</t>
  </si>
  <si>
    <t>1204001</t>
  </si>
  <si>
    <t>Servicio de asistencia técnica para la construcción y actualización de mecanismos de justicia transicional</t>
  </si>
  <si>
    <t>120400100</t>
  </si>
  <si>
    <t xml:space="preserve">Usuarios con derechos en salud restituidos frente a barreras de atención </t>
  </si>
  <si>
    <t>61020030016-1006</t>
  </si>
  <si>
    <t>NO* 2.3.1.01.03.103</t>
  </si>
  <si>
    <t>1.2.3.2.27.03</t>
  </si>
  <si>
    <t>1204002</t>
  </si>
  <si>
    <t>Servicio para la articulación de los mecanismos de justicia transicional</t>
  </si>
  <si>
    <t>120400200</t>
  </si>
  <si>
    <t>Espacios de articulación interinstitucional celebrados</t>
  </si>
  <si>
    <t>Pequeños y Medianos productores rurales con asistencia técnica en producción agroecológica sostenible</t>
  </si>
  <si>
    <t>62010010012-1007</t>
  </si>
  <si>
    <t>A diciembre de 2027, se ha dotado 1 espacio cultural de la Comuna</t>
  </si>
  <si>
    <t>2.3.1.01.03.103.02</t>
  </si>
  <si>
    <t>1.2.3.2.27.04</t>
  </si>
  <si>
    <t>Venta de bienes y servicios-Concesión amoblamiento urbano-intervent.</t>
  </si>
  <si>
    <t>1204003</t>
  </si>
  <si>
    <t>120400300</t>
  </si>
  <si>
    <t>Estudiantes de las IEO que reciben complemento alimentario</t>
  </si>
  <si>
    <t>61020030011-1008</t>
  </si>
  <si>
    <t>A diciembre de 2027, se han vinculado en procesos de educación informal del sector artistico y cultural a 1200 personas de diferentes grupos poblacionales del corregimiento.</t>
  </si>
  <si>
    <t>NO* 2.3.1.01.03.105</t>
  </si>
  <si>
    <t>Prima de coordinación Academica y Disciplina</t>
  </si>
  <si>
    <t>1.2.3.2.27.05</t>
  </si>
  <si>
    <t>Venta de bienes y servicios-Valorizacion</t>
  </si>
  <si>
    <t>1204005</t>
  </si>
  <si>
    <t>120400500</t>
  </si>
  <si>
    <t xml:space="preserve">Instituciones de los diferentes entornos con campañas para la promocion, aprovechamiento de alimentos y atencion integral a la malnutricion desarrolladas. </t>
  </si>
  <si>
    <t>61020030004-1009</t>
  </si>
  <si>
    <t>A diciembre de 2027, se han realizado 3 eventos artísticos y culturales para promover la identidad y vocación cultural de la comuna.</t>
  </si>
  <si>
    <t>2.3.1.01.03.105.01</t>
  </si>
  <si>
    <t>Prima de coordinación Academica y Disciplina Docente</t>
  </si>
  <si>
    <t>1.2.3.2.27.06</t>
  </si>
  <si>
    <t>Venta de activos</t>
  </si>
  <si>
    <t>1204009</t>
  </si>
  <si>
    <t>Servicio de educación informal en temas de justicia transicional</t>
  </si>
  <si>
    <t>120400900</t>
  </si>
  <si>
    <t>Eventos en materia de justicia transicional realizados</t>
  </si>
  <si>
    <t>Beneficiarios de la Estrategia de integración social y económica orientada a la superación de la pobreza extrema</t>
  </si>
  <si>
    <t>61020020003-1010</t>
  </si>
  <si>
    <t>A diciembre de 2027, se han fortalecido 300 mujeres en procesos de participación politica, social  y el desarrollo de capacidades que faciliten su autonomía económica en la comuna</t>
  </si>
  <si>
    <t>2.3.1.01.03.105.02</t>
  </si>
  <si>
    <t>Prima de coordinación Academica y Disciplina Directivo Docente</t>
  </si>
  <si>
    <t>1.2.3.2.28.01</t>
  </si>
  <si>
    <t>Coljuegos  25%</t>
  </si>
  <si>
    <t>1204010</t>
  </si>
  <si>
    <t>120401000</t>
  </si>
  <si>
    <t>Personas beneficiadas con raciones de alimentos en comedores comunitarios y otros modelos de asistencia alimentaria</t>
  </si>
  <si>
    <t>61020030004-1101</t>
  </si>
  <si>
    <t>A diciembre de 2027, se han realizado 66 eventos artísticos y culturales para promover la identidad y vocación cultural de la Comuna 11</t>
  </si>
  <si>
    <t>NO* 2.3.1.02</t>
  </si>
  <si>
    <t>Personal supernumerario y planta temporal</t>
  </si>
  <si>
    <t>1.2.3.2.28.02</t>
  </si>
  <si>
    <t>Coljuegos S.S.F. 75%</t>
  </si>
  <si>
    <t>1204012</t>
  </si>
  <si>
    <t>120401200</t>
  </si>
  <si>
    <t>Plazas de mercado apoyadas</t>
  </si>
  <si>
    <t>61020030011-1102</t>
  </si>
  <si>
    <t>A diciembre de 2027, se han vinculado en procesos de educación informal del sector artístico y cultural a 600 personas de diferentes grupos poblacionales de la Comuna 11</t>
  </si>
  <si>
    <t>NO* 2.3.1.02.01</t>
  </si>
  <si>
    <t>1.2.3.3.01.01</t>
  </si>
  <si>
    <t>Participación de la Contribución Parafiscal Cultural</t>
  </si>
  <si>
    <t>1204013</t>
  </si>
  <si>
    <t>120401300</t>
  </si>
  <si>
    <t>Productores rurales con acceso a servicios de acompañamiento empresarial atendidos</t>
  </si>
  <si>
    <t>62010010011-1103</t>
  </si>
  <si>
    <t>A diciembre de 2027, se ha realizado 1 mantenimiento o adecuación a la infraestructura cultural de la Comuna 11</t>
  </si>
  <si>
    <t>NO* 2.3.1.02.01.001</t>
  </si>
  <si>
    <t>1.2.3.3.01.02</t>
  </si>
  <si>
    <t>1204014</t>
  </si>
  <si>
    <t>120401400</t>
  </si>
  <si>
    <t>Plazas de mercado propiedad del Distrito santiago de Cali mantenidas y/o adecuadas</t>
  </si>
  <si>
    <t>62010010014-1104</t>
  </si>
  <si>
    <t>A diciembre de 2027, se ha realizado 18 intervenciones  de  adecuación o mantenimiento a escenarios deportivos y recreativos de la Comuna 11 (previo concepto técnico).</t>
  </si>
  <si>
    <t>NO* 2.3.1.02.01.001.01</t>
  </si>
  <si>
    <t>1.2.3.3.03</t>
  </si>
  <si>
    <t>Aportes Nación - Alimentación Escolar - MEN</t>
  </si>
  <si>
    <t>1204015</t>
  </si>
  <si>
    <t>120401500</t>
  </si>
  <si>
    <t>Documentos de planeación elaborados</t>
  </si>
  <si>
    <t>Atención integral a niños, niñas y adolescentes en servicios de protección y garantía de derechos</t>
  </si>
  <si>
    <t>61020030021-1105</t>
  </si>
  <si>
    <t xml:space="preserve"> A diciembre de 2027, se han vinculados 900 Niñas, niños, adolescentes, jóvenes, adultos y adultos mayores (incluidos con discapacidad),a actividades deportivas y aprovechamiento del tiempo libre.</t>
  </si>
  <si>
    <t>NO* 2.3.1.02.01.001.01.01</t>
  </si>
  <si>
    <t>1.2.3.3.04.01</t>
  </si>
  <si>
    <t>Fondo de Mitigación de Emergencias "FOME"</t>
  </si>
  <si>
    <t>1204016</t>
  </si>
  <si>
    <t>Servicio itinerante de oferta interinstitucional en materia de justicia transicional</t>
  </si>
  <si>
    <t>120401600</t>
  </si>
  <si>
    <t>Jornadas móviles de justicia transicional realizadas</t>
  </si>
  <si>
    <t>Beneficiarios atendidos en el marco de la atención integral a la primera infancia</t>
  </si>
  <si>
    <t>61020030016-1106</t>
  </si>
  <si>
    <t>A diciembre de 2027, se ha realizado 1 Evento deportivo, recreativo y académico en el sector deporte de la comuna 11</t>
  </si>
  <si>
    <t>2.3.1.02.01.001.01.01.01</t>
  </si>
  <si>
    <t>Sueldo  Docente CSF</t>
  </si>
  <si>
    <t>1.2.3.3.04.03</t>
  </si>
  <si>
    <t>Convenio ICBF 7600608/21</t>
  </si>
  <si>
    <t>1204018</t>
  </si>
  <si>
    <t>Servicio de asistencia técnica para la articulación de los mecanismos de justicia transicional</t>
  </si>
  <si>
    <t>120401800</t>
  </si>
  <si>
    <t>Beneficiarios de comunidades negras, afrocolombianas, raizales y palenqueras atendidos en servicios sociales</t>
  </si>
  <si>
    <t>61020020017-1107</t>
  </si>
  <si>
    <t>A diciembre de 2027, se han fortalecido  400 Personas del ecosistema empresarial en la Comuna 11</t>
  </si>
  <si>
    <t>2.3.1.02.01.001.01.01.02</t>
  </si>
  <si>
    <t>Sueldo  Docente SSF</t>
  </si>
  <si>
    <t>1.2.3.3.04.05</t>
  </si>
  <si>
    <t>Participación Impuesto al Cigarrillo</t>
  </si>
  <si>
    <t>1205004</t>
  </si>
  <si>
    <t>120500400</t>
  </si>
  <si>
    <t>Espacios territoriales  con enfoque de género y diferencial dirigidos a mujeres operando</t>
  </si>
  <si>
    <t>61020020019-1108</t>
  </si>
  <si>
    <t>A diciembre de 2027,  se han fortalecido 37 personas en competencias laborales para el cierre de brechas laborales</t>
  </si>
  <si>
    <t>2.3.1.02.01.001.01.04</t>
  </si>
  <si>
    <t>Sueldo básico Movilidad</t>
  </si>
  <si>
    <t>1.2.3.3.04.12</t>
  </si>
  <si>
    <t>Programa de Prevención y Control de la Tuberculosis</t>
  </si>
  <si>
    <t>1205005</t>
  </si>
  <si>
    <t>120500500</t>
  </si>
  <si>
    <t>Habitantes de y en calle atendidos de manera integral con enfoque diferencial, territorial, de género y de derechos</t>
  </si>
  <si>
    <t>61020010001-1109</t>
  </si>
  <si>
    <t xml:space="preserve"> A diciembre de 2027,  se han formado 26 personas en el uso y apropiación de tecnologías de la información y las comunicaciones (TIC)</t>
  </si>
  <si>
    <t>2.3.1.02.01.001.01.05</t>
  </si>
  <si>
    <t>Sueldo básico Seguridad y Justicia</t>
  </si>
  <si>
    <t>1.2.3.3.04.13</t>
  </si>
  <si>
    <t>Festival de Música del Pacífico Petronio Álvarez</t>
  </si>
  <si>
    <t>1205006</t>
  </si>
  <si>
    <t>120500600</t>
  </si>
  <si>
    <t>Mujeres cuidadoras vinculadas a CuidARTE - Sistema Distrital del Cuidado</t>
  </si>
  <si>
    <t>61010020014-1110</t>
  </si>
  <si>
    <t xml:space="preserve">A diciembre de 2027, se ha apoyado o creado 3 Iniciativas de promoción de la Cultura Ciudadana, la paz y la reconciliación en la Comuna 11 </t>
  </si>
  <si>
    <t>2.3.1.02.01.001.06.05</t>
  </si>
  <si>
    <t>Prima de servicio Seguridad y Justicia</t>
  </si>
  <si>
    <t>1.2.3.3.04.14</t>
  </si>
  <si>
    <t>Convenio No.134/22 (Fondo Nacional Estupefacientes)</t>
  </si>
  <si>
    <t>1205007</t>
  </si>
  <si>
    <t>120500700</t>
  </si>
  <si>
    <t>Organismos asistidos con la estrategia de transversalización del enfoque de género dirigido a mujeres</t>
  </si>
  <si>
    <t>63010010006-1111</t>
  </si>
  <si>
    <t>A diciembre de 2027, se han intervenido 11 sedes comunales de propiedad del Distrito en la Comuna 11</t>
  </si>
  <si>
    <t>2.3.1.02.01.001.07.05</t>
  </si>
  <si>
    <t>Bonificación por servicios prestados Seguridad y Justicia</t>
  </si>
  <si>
    <t>1.2.3.3.04.15</t>
  </si>
  <si>
    <t>Apoyo Proceso de Certificación Discapacidad Nacional</t>
  </si>
  <si>
    <t>1206001</t>
  </si>
  <si>
    <t>Infraestructura penitenciaria y carcelaria construida</t>
  </si>
  <si>
    <t>120600100</t>
  </si>
  <si>
    <t xml:space="preserve">Cupos penitenciarios y carcelarios entregados (nacionales y territoriales) </t>
  </si>
  <si>
    <t>Personas asistidas en los centros y puntos de orientación dirigidos a las víctimas del conflicto armado</t>
  </si>
  <si>
    <t>61010020012-1112</t>
  </si>
  <si>
    <t>A diciembre de 2027, se  han realizado  4 Acciones pedagógicas, artísticas y culturales para el fortalecimiento de buenas prácticas de Cultura Ciudadana en la Comuna 11</t>
  </si>
  <si>
    <t>2.3.1.02.01.001.08.01.05</t>
  </si>
  <si>
    <t>Prima de navidad Seguridad y Justicia</t>
  </si>
  <si>
    <t>1.2.3.3.04.16</t>
  </si>
  <si>
    <t>Fortalecimiento de la atención en salud de la poblacion migrante no asegurada nacional</t>
  </si>
  <si>
    <t>1206002</t>
  </si>
  <si>
    <t>Infraestructura penitenciaria y carcelaria con mantenimiento</t>
  </si>
  <si>
    <t>120600200</t>
  </si>
  <si>
    <t>Establecimientos de reclusión (nacionales y territoriales) con mantenimiento</t>
  </si>
  <si>
    <t>Personas beneficiadas de procesos de promoción de derechos y prevención de vulneraciones</t>
  </si>
  <si>
    <t>62010030011-1113</t>
  </si>
  <si>
    <t>A diciembre de 2027, se han intervenido  2,34 km de vías, previo concepto de viabilidad técnica</t>
  </si>
  <si>
    <t>2.3.1.02.01.001.08.02.05</t>
  </si>
  <si>
    <t>Prima de vacaciones Seguridad y Justicia</t>
  </si>
  <si>
    <t>1.2.3.3.04.17</t>
  </si>
  <si>
    <t>Convenios ICBF</t>
  </si>
  <si>
    <t>1206003</t>
  </si>
  <si>
    <t>Infraestructura penitenciaria y carcelaria con mejoramiento</t>
  </si>
  <si>
    <t>120600300</t>
  </si>
  <si>
    <t>Establecimiento de reclusión (nacionales y territoriales) con mejoramiento</t>
  </si>
  <si>
    <t>Personas beneficiadas mediante la atención de programas de Prosperidad Social</t>
  </si>
  <si>
    <t>62010030001-1114</t>
  </si>
  <si>
    <t xml:space="preserve">A diciembre de 2027, se han  intervenido 469,41m2 de Andenes en la Comuna11, con criterios de accesibilidad en espacio público </t>
  </si>
  <si>
    <t>NO* 2.3.1.02.01.001.02</t>
  </si>
  <si>
    <t>1.2.3.3.04.19</t>
  </si>
  <si>
    <t>Campañas Control Lepra</t>
  </si>
  <si>
    <t>1206004</t>
  </si>
  <si>
    <t>Servicio de vigilancia carcelaria y penitenciaria</t>
  </si>
  <si>
    <t>120600400</t>
  </si>
  <si>
    <t>Establecimientos de reclusión que cuentan con la planta de custodia y vigilancia mínima requerida</t>
  </si>
  <si>
    <t>Personas con discapacidad y cuidadores beneficiados con servicios de atención integral</t>
  </si>
  <si>
    <t>62010030008-1115</t>
  </si>
  <si>
    <t>A diciembre de 2027,  se ha intervenido 1 puente peatonal con adecuación o mantenimiento,  de la Comuna 11, previo concepto de viabilidad técnica</t>
  </si>
  <si>
    <t>2.3.1.02.01.001.02.01</t>
  </si>
  <si>
    <t>1.2.3.3.04.20</t>
  </si>
  <si>
    <t xml:space="preserve">Fortalecimiento estrategia sustancias psicoactivas </t>
  </si>
  <si>
    <t>1206005</t>
  </si>
  <si>
    <t>Servicio de resocialización de personas privadas de la libertad</t>
  </si>
  <si>
    <t>120600500</t>
  </si>
  <si>
    <t>Personas privadas de la libertad (PPL) que reciben Servicio de resocialización</t>
  </si>
  <si>
    <t>Personas de las comunidades indigenas beneficiadas con la implementación de los Planes de Vida</t>
  </si>
  <si>
    <t>61020030021-1201</t>
  </si>
  <si>
    <t>A diciembre de 2027, se han vinculado 1570 Niñas, niños, adolescentes, jóvenes, adultos y adultos mayores (incluidos con discapacidad) a actividades deportivas y aprovechamiento del tiempo libre.</t>
  </si>
  <si>
    <t>2.3.1.02.01.001.02.04</t>
  </si>
  <si>
    <t>Horas extras, dominicales, festivos y recargos Movilidad</t>
  </si>
  <si>
    <t>1.2.3.3.07.01</t>
  </si>
  <si>
    <t>Coljuegos 25%</t>
  </si>
  <si>
    <t>1206006</t>
  </si>
  <si>
    <t>Servicio de información penitenciaria y carcelaria para la toma de decisiones</t>
  </si>
  <si>
    <t>120600600</t>
  </si>
  <si>
    <t>Boletines de información penitenciaria y carcelaria elaborados</t>
  </si>
  <si>
    <t>Personas en riesgo de habitar la calle asistidas con acciones preventivas y de apoyo social</t>
  </si>
  <si>
    <t>61020030016-1202</t>
  </si>
  <si>
    <t>A diciembre de 2027 se han realizado 4 eventos deportivos y recreativos para el adulto mayor y la población con dicapacidad en la comuna 12</t>
  </si>
  <si>
    <t>NO* 2.3.1.02.01.001.04</t>
  </si>
  <si>
    <t>1.2.3.3.07.02</t>
  </si>
  <si>
    <t>1206007</t>
  </si>
  <si>
    <t>Servicio de bienestar a la población privada de libertad</t>
  </si>
  <si>
    <t>120600700</t>
  </si>
  <si>
    <t>Personas privadas de la libertad con Servicio de bienestar</t>
  </si>
  <si>
    <t>Personas LGBTIQ+ beneficiadas con la atención integral en el marco del enfoque diferencial de diversidad sexual y de género</t>
  </si>
  <si>
    <t>61020040012-1203</t>
  </si>
  <si>
    <t>A diciembre de 2027, se han fortalecido 2 estrategias de gestión del riesgo en temas de salud mental en la población residente en la comuna</t>
  </si>
  <si>
    <t>2.3.1.02.01.001.04.01</t>
  </si>
  <si>
    <t>1.2.3.3.07.03</t>
  </si>
  <si>
    <t xml:space="preserve">ADRES SSF (Régimen Subsidiado) </t>
  </si>
  <si>
    <t>1206008</t>
  </si>
  <si>
    <t>Infraestructura penitenciaria y carcelaria dotada</t>
  </si>
  <si>
    <t>120600800</t>
  </si>
  <si>
    <t>Establecimientos de reclusión (nacionales y territoriales) dotados</t>
  </si>
  <si>
    <t xml:space="preserve">Personas mayores beneficiadas con servicios de atención integral </t>
  </si>
  <si>
    <t>61020040001-1204</t>
  </si>
  <si>
    <t>A diciembre de 2027, se han capacitado 50 personas con estrategias de promoción para el cuidado de la salud y la vida en la comuna</t>
  </si>
  <si>
    <t>NO* 2.3.1.02.01.001.05</t>
  </si>
  <si>
    <t>1.2.3.3.07.04</t>
  </si>
  <si>
    <t>Particip. Dptal. Subsd. S.S.F</t>
  </si>
  <si>
    <t>1206009</t>
  </si>
  <si>
    <t>Servicios de información implementado</t>
  </si>
  <si>
    <t>120600900</t>
  </si>
  <si>
    <t>Sistemas de Información Implementados</t>
  </si>
  <si>
    <t>Personas mayores beneficiadas con servicios de atención integral en los centros de promoción y protección social</t>
  </si>
  <si>
    <t>61020010018-1205</t>
  </si>
  <si>
    <t>A diciembre de 2027, se ha realizado 3 intervención de adecuación o mantenimiento , en sede educativa pública de la comuna (previo concepto de viabilidad técnica)</t>
  </si>
  <si>
    <t>2.3.1.02.01.001.05.01</t>
  </si>
  <si>
    <t>1.2.3.3.08.01</t>
  </si>
  <si>
    <t>Cuotas partes pensionales</t>
  </si>
  <si>
    <t>1206010</t>
  </si>
  <si>
    <t>Infraestructura penitenciaria y carcelaria construida y dotada</t>
  </si>
  <si>
    <t>120601000</t>
  </si>
  <si>
    <t>Cupos penitenciarios y carcelarios entregados (nacionales y territoriales)</t>
  </si>
  <si>
    <t>Personas orientadas en procesos de transversalización del enfoque de orientaciones sexuales e identidades de género diversas</t>
  </si>
  <si>
    <t>61020010016-1206</t>
  </si>
  <si>
    <t>A diciembre de 2027, se ha beneficiado con 3 dotaciones a las sedes educativas oficiales de la comuna</t>
  </si>
  <si>
    <t>NO* 2.3.1.02.01.001.06</t>
  </si>
  <si>
    <t>1.2.3.3.11.01</t>
  </si>
  <si>
    <t>Indemnizaciones relacionadas con seguros no de vida Libre Destinación</t>
  </si>
  <si>
    <t>1206011</t>
  </si>
  <si>
    <t>120601100</t>
  </si>
  <si>
    <t>Población indigena fortalecida en procesos de promoción de derechos, prácticas, cosmovisión y saberes ancestrales</t>
  </si>
  <si>
    <t>62010010012-1207</t>
  </si>
  <si>
    <t>2.3.1.02.01.001.06.01</t>
  </si>
  <si>
    <t>1.2.3.3.11.02</t>
  </si>
  <si>
    <t>Indemnizaciones relacionadas con seguros no de vida Destinación Específica</t>
  </si>
  <si>
    <t>1206012</t>
  </si>
  <si>
    <t>Servicio de educación informal para la gestión Administrativa de los Establecimientos de Reclusión del Orden Nacional- ERON</t>
  </si>
  <si>
    <t>120601200</t>
  </si>
  <si>
    <t>Víctimas del conflicto armado asistidas con mecanismos de reparación desde un enfoque transformador</t>
  </si>
  <si>
    <t>61020030004-1208</t>
  </si>
  <si>
    <t>A diciembre de 2027, se han realizado 8 eventos artísticos y culturales para promover la identidad y vocación cultural de la comuna.</t>
  </si>
  <si>
    <t>2.3.1.02.01.001.06.04</t>
  </si>
  <si>
    <t>Prima de servicio Movilidad</t>
  </si>
  <si>
    <t>1.2.3.3.18.01</t>
  </si>
  <si>
    <t>1206014</t>
  </si>
  <si>
    <t>Servicio de educación para el trabajo y el desarrollo humano</t>
  </si>
  <si>
    <t>120601400</t>
  </si>
  <si>
    <t>Personas beneficiarias de procesos de formación para el trabajo y el desarrollo humano</t>
  </si>
  <si>
    <t>Víctimas del conflicto armado atendidas con ayuda y atención humanitaria</t>
  </si>
  <si>
    <t>61020060010-1209</t>
  </si>
  <si>
    <t>NO* 2.3.1.02.01.001.07</t>
  </si>
  <si>
    <t>1.2.3.3.18.02</t>
  </si>
  <si>
    <t>Indemnizaciones relacionadas con seguros no de vida Destinacion Especifica</t>
  </si>
  <si>
    <t>1206015</t>
  </si>
  <si>
    <t>Infraestructura penitenciaria y carcelaria adecuada</t>
  </si>
  <si>
    <t>120601500</t>
  </si>
  <si>
    <t>Instalaciones adecuadas</t>
  </si>
  <si>
    <t>Víctimas del conflicto armado vinculadas a la participación efectiva en la Mesa Distrital</t>
  </si>
  <si>
    <t>61020060014-1210</t>
  </si>
  <si>
    <t xml:space="preserve">A diciembre de 2027, se han beneficiado 100 personas mayores con servicios de atención integral en la comuna
</t>
  </si>
  <si>
    <t>2.3.1.02.01.001.07.04</t>
  </si>
  <si>
    <t>Bonificación por servicios prestados Movilidad</t>
  </si>
  <si>
    <t>1.2.3.4.02</t>
  </si>
  <si>
    <t xml:space="preserve">ICLD LEY 99 - Destino Ambiental </t>
  </si>
  <si>
    <t>1206016</t>
  </si>
  <si>
    <t>Servicio de asistencia técnica y acompañamiento productivo y empresarial</t>
  </si>
  <si>
    <t>120601600</t>
  </si>
  <si>
    <t>Personas beneficiadas</t>
  </si>
  <si>
    <t>Personas en riesgo social con enfoque diferencial, étnico y de género  con actividades deportivas y recreativas beneficiadas.</t>
  </si>
  <si>
    <t>61020060013-1211</t>
  </si>
  <si>
    <t>A diciembre de 2027, se han beneficiado 230 personas LGBTIQ+  con la atención integral en el marco del enfoque diferencial de diversidad sexual y de género, en la comuna.</t>
  </si>
  <si>
    <t>NO* 2.3.1.02.01.001.08</t>
  </si>
  <si>
    <t>1.2.4.1.01.01</t>
  </si>
  <si>
    <t>SGP-Educación-Prestación de servicios CSF</t>
  </si>
  <si>
    <t>1206018</t>
  </si>
  <si>
    <t>Servicio de asistencia técnica para la resocialización e inclusión social</t>
  </si>
  <si>
    <t>120601800</t>
  </si>
  <si>
    <t>Asistencias técnicas en resocialización inclusión social realizadas</t>
  </si>
  <si>
    <t>Víctimas del conflicto armado con experiencias en deporte y recreación  beneficiados .</t>
  </si>
  <si>
    <t>61010020001-1212</t>
  </si>
  <si>
    <t>NO* 2.3.1.02.01.001.08.01</t>
  </si>
  <si>
    <t>1.2.4.1.01.02</t>
  </si>
  <si>
    <t>SGP-Educación-Prestación de servicios SSF</t>
  </si>
  <si>
    <t>1207002</t>
  </si>
  <si>
    <t>120700200</t>
  </si>
  <si>
    <t>Casas de la reconciliación para la paz y las memorias del conflicto adecuadas y en funcionamiento</t>
  </si>
  <si>
    <t>61010020008-1213</t>
  </si>
  <si>
    <t>A diciembre de 2027, se han atendido 150 personas en estrategias de prevención social de la violencia</t>
  </si>
  <si>
    <t>2.3.1.02.01.001.08.01.01</t>
  </si>
  <si>
    <t>Prima de navidad Docente</t>
  </si>
  <si>
    <t>1.2.4.1.01.03</t>
  </si>
  <si>
    <t>SGP-Educación-Prestación de servicios - gastos de administración CSF</t>
  </si>
  <si>
    <t>1207003</t>
  </si>
  <si>
    <t>120700300</t>
  </si>
  <si>
    <t>Estrategias de prevención y promoción de los derechos humanos y cultura ciudadana realizadas, para sujetos de especial protección constitucional bajo los enfoques diferencial y territorial</t>
  </si>
  <si>
    <t>61020030021-1301</t>
  </si>
  <si>
    <t>A diciembre de 2027, se han vinculado 870 Niñas, niños, adolescentes, jóvenes, adultos y adultos mayores (incluidos con discapacidad)  a actividades deportivas y aprovechamiento del tiempo libre.</t>
  </si>
  <si>
    <t>2.3.1.02.01.001.08.01.04</t>
  </si>
  <si>
    <t>Prima de navidad Movilidad</t>
  </si>
  <si>
    <t>1.2.4.1.03</t>
  </si>
  <si>
    <t>SGP-Educación-Calidad  por matrícula oficial</t>
  </si>
  <si>
    <t>1207004</t>
  </si>
  <si>
    <t>120700400</t>
  </si>
  <si>
    <t>Estrategias implementadas para personas en proceso de reincorporación, reintegración, desvinculados del conflicto armado, comparecientes de la Fuerza Pública ante la JEP y sus familias con atención a situaciones de riesgo, oferta de servicios y reconciliación comunitaria</t>
  </si>
  <si>
    <t>62010010014-1302</t>
  </si>
  <si>
    <t>A diciembre de 2027, se ha realizado 5  intervenciones de adecuación o mantenimiento a escenarios deportivos y recreativos de la comuna (previo concepto técnico).</t>
  </si>
  <si>
    <t>NO* 2.3.1.02.01.001.08.02</t>
  </si>
  <si>
    <t>1.2.4.1.04</t>
  </si>
  <si>
    <t>SGP-Educación-Calidad  por gratuidad</t>
  </si>
  <si>
    <t>1207005</t>
  </si>
  <si>
    <t>120700500</t>
  </si>
  <si>
    <t>Documento de avances de proyectos estratégicos elaborado y actualizado</t>
  </si>
  <si>
    <t>61020030016-1303</t>
  </si>
  <si>
    <t>2.3.1.02.01.001.08.02.01</t>
  </si>
  <si>
    <t>Prima de vacaciones Docente</t>
  </si>
  <si>
    <t>1.2.4.2.01.01</t>
  </si>
  <si>
    <t>SGP-Salud-Régimen subsidiado SSF 11/12</t>
  </si>
  <si>
    <t>1207006</t>
  </si>
  <si>
    <t>Servicio para incorporar el enfoque de género en la Política Criminal y Penitenciaria</t>
  </si>
  <si>
    <t>120700600</t>
  </si>
  <si>
    <t>Estrategia de transversalización del enfoque de género en la Dirección de Política Criminal y Penitenciaria elaborada</t>
  </si>
  <si>
    <t>Documentos elaborados para la implementación del Plan de Ordenamiento Territorial</t>
  </si>
  <si>
    <t>62020010013-1304</t>
  </si>
  <si>
    <t>2.3.1.02.01.001.08.02.04</t>
  </si>
  <si>
    <t>Prima de vacaciones Movilidad</t>
  </si>
  <si>
    <t>1.2.4.2.01.02</t>
  </si>
  <si>
    <t>SGP-Salud-Régimen subsidiado SSF 12/12</t>
  </si>
  <si>
    <t>1207007</t>
  </si>
  <si>
    <t>Servicio para incorporar los enfoques diferenciales en la política criminal y penitenciaria (Etáreo, étnico, condiciones especiales.)</t>
  </si>
  <si>
    <t>120700700</t>
  </si>
  <si>
    <t>Documento de recomendaciones para incorporar enfoques diferenciales en la política criminal elaborado</t>
  </si>
  <si>
    <t>Documentos elaborados para la revisión y ajuste del Plan de Ordenamiento Territorial</t>
  </si>
  <si>
    <t>62020010011-1305</t>
  </si>
  <si>
    <t>A diciembre de 2027, se han recupera 160 ha de humedales en la comuna</t>
  </si>
  <si>
    <t>NO* 2.3.1.02.01.002</t>
  </si>
  <si>
    <t>1.2.4.2.02.01</t>
  </si>
  <si>
    <t>SGP-Salud-Salud pública 11/12</t>
  </si>
  <si>
    <t>1207008</t>
  </si>
  <si>
    <t>120700800</t>
  </si>
  <si>
    <t>Documentos que consoliden los estudios de pre factibilidad, factibilidad o definitivos elaborados para la ejecución de proyectos de espacio público</t>
  </si>
  <si>
    <t>62010040006-1306</t>
  </si>
  <si>
    <t>A diciembre de 2027, se han capacitado 93 personas en conociemiento ambiental en el marco de la Política Pública de Educacón Ambiental</t>
  </si>
  <si>
    <t>NO* 2.3.1.02.01.002.34</t>
  </si>
  <si>
    <t>1.2.4.2.02.02</t>
  </si>
  <si>
    <t>SGP-Salud-Salud pública 12/12</t>
  </si>
  <si>
    <t>1207009</t>
  </si>
  <si>
    <t>Servicio de información para la política criminal</t>
  </si>
  <si>
    <t>120700900</t>
  </si>
  <si>
    <t>Informes de seguimiento periódico a temáticas relevantes de la Política Criminal elaborados</t>
  </si>
  <si>
    <t>Documentos técnicos elaborados para la conformación de Cali Distrito</t>
  </si>
  <si>
    <t>62020010003-1307</t>
  </si>
  <si>
    <t>A diciembre de 2027, se ha fortalecido 225 personas en la implementación de técnicas sostenibles para el aprovechamiento eficiente de los recursos naturales y materiales del corregimiento</t>
  </si>
  <si>
    <t>2.3.1.02.01.002.34.01</t>
  </si>
  <si>
    <t>1.2.4.3.01.01</t>
  </si>
  <si>
    <t>SGP-Propósito General-Deporte y recreación 11/12</t>
  </si>
  <si>
    <t>1207010</t>
  </si>
  <si>
    <t>Servicio de educación informal en temas de política criminal</t>
  </si>
  <si>
    <t>120701000</t>
  </si>
  <si>
    <t>Documentos técnicos elaborados para la creación, institucionalización y reglamentación del Área Metropolitana del Sur Occidente de Colombia</t>
  </si>
  <si>
    <t>61020020017-1308</t>
  </si>
  <si>
    <t>A diciembre de 2027, se han fortalecido 310 personas del ecosistema empresarial.</t>
  </si>
  <si>
    <t>NO* 2.3.1.02.02</t>
  </si>
  <si>
    <t>1.2.4.3.01.02</t>
  </si>
  <si>
    <t>SGP-Propósito General-Deporte y recreación 12/12</t>
  </si>
  <si>
    <t>1207011</t>
  </si>
  <si>
    <t>Servicio de apoyo para el fortalecimiento de la política criminal</t>
  </si>
  <si>
    <t>120701100</t>
  </si>
  <si>
    <t xml:space="preserve">Proyectos viabilizados apoyados </t>
  </si>
  <si>
    <t>Servicios de información actualizados para la planificación territorial</t>
  </si>
  <si>
    <t>61020030031-1309</t>
  </si>
  <si>
    <t>A diciembre de 2027, se han apoyado 8 iniciativas de turismo del corregimiento para el desarrollo local</t>
  </si>
  <si>
    <t>NO* 2.3.1.02.02.001</t>
  </si>
  <si>
    <t>1.2.4.3.02.01</t>
  </si>
  <si>
    <t>SGP-Propósito General-Cultura 11/12</t>
  </si>
  <si>
    <t>1207012</t>
  </si>
  <si>
    <t>Servicio de asistencia técnica para la coordinación de la política criminal</t>
  </si>
  <si>
    <t>120701200</t>
  </si>
  <si>
    <t>Entidades territoriales asistidas técnicamente en materia de política criminal</t>
  </si>
  <si>
    <t>Instrumentos de planeación y regulación elaborados para la gobernabilidad ambiental de Santiago de Cali</t>
  </si>
  <si>
    <t>61020020019-1310</t>
  </si>
  <si>
    <t>A diciembre de 2027, se han formado 254 personas del corregimiento en competencias laborales para cierre de brechas.</t>
  </si>
  <si>
    <t>2.3.1.02.02.001.01</t>
  </si>
  <si>
    <t>Aportes a la seguridad social en pensiones Docente SSF</t>
  </si>
  <si>
    <t>1.2.4.3.02.02</t>
  </si>
  <si>
    <t>SGP-Propósito General-Cultura 12/12</t>
  </si>
  <si>
    <t>1207013</t>
  </si>
  <si>
    <t>Servicio de educación informal en resocialización e inclusión social</t>
  </si>
  <si>
    <t>120701300</t>
  </si>
  <si>
    <t>Jornadas de formación realizados</t>
  </si>
  <si>
    <t>Laboratorios de Innovación Digital, Puntos de Apropiación Digital operando al servicio de la ciudadanía del Distrito de Santiago de Cali</t>
  </si>
  <si>
    <t>61020030004-1311</t>
  </si>
  <si>
    <t>A diciembre de 2027, se han realizado 30 eventos artísticos y culturales para promover la identidad y vocación cultural del corregimiento</t>
  </si>
  <si>
    <t>NO* 2.3.1.02.02.001.04</t>
  </si>
  <si>
    <t>Fondo de Pensiones</t>
  </si>
  <si>
    <t>1.2.4.3.03.01</t>
  </si>
  <si>
    <t>SGP-Propósito General-Libre inversión 11/12</t>
  </si>
  <si>
    <t>1207014</t>
  </si>
  <si>
    <t>120701400</t>
  </si>
  <si>
    <t>Infraestructura Cultural construida</t>
  </si>
  <si>
    <t>61020030011-1312</t>
  </si>
  <si>
    <t>A diciembre de 2027, se han vinculado en procesos de educación informal del sector artistico y cultural a 1365 personas de diferentes grupos poblacionales del corregimiento.</t>
  </si>
  <si>
    <t>2.3.1.02.02.001.04.01</t>
  </si>
  <si>
    <t>Fondo de Pensiones Publico Movilidad</t>
  </si>
  <si>
    <t>1.2.4.3.03.02</t>
  </si>
  <si>
    <t>SGP-Propósito General-Libre inversión 12/12</t>
  </si>
  <si>
    <t>1207015</t>
  </si>
  <si>
    <t>Servicio de apoyo financiero para el fortalecimiento de los sistemas de justicia propia</t>
  </si>
  <si>
    <t>120701500</t>
  </si>
  <si>
    <t xml:space="preserve">Centros de armonización apoyados financieramente  </t>
  </si>
  <si>
    <t>Infraestructura Cultural del Distrito con mantenimiento y/o adecuaciones</t>
  </si>
  <si>
    <t>62010010011-1313</t>
  </si>
  <si>
    <t>A diciembre de 2027, se han realizado se ha realizado 2 mantenimiento o adecuación a la infraestructura cultural del corregimiento, (previo concepto técnico).</t>
  </si>
  <si>
    <t>2.3.1.02.02.001.04.02</t>
  </si>
  <si>
    <t>Fondo de Pensiones Privado Movilidad</t>
  </si>
  <si>
    <t>1.2.4.4.01.01</t>
  </si>
  <si>
    <t>SGP-Asignación Especial-Programas de alimentación escolar 11/12</t>
  </si>
  <si>
    <t>1207016</t>
  </si>
  <si>
    <t>Servicio de asistencia técnica de enfoques diferenciales en los sistemas penales</t>
  </si>
  <si>
    <t>120701600</t>
  </si>
  <si>
    <t>Asistencias técnicas en en enfoque diferencial realizadas</t>
  </si>
  <si>
    <t>Infraestructura cultural dotada</t>
  </si>
  <si>
    <t>61020010016-1314</t>
  </si>
  <si>
    <t>A diciembre de 2027, se ha beneficiado con 6 dotaciones a las sedes educativas oficiales del corregimiento</t>
  </si>
  <si>
    <t>NO* 2.3.1.02.02.001.05</t>
  </si>
  <si>
    <t>Fondo de Pensiones Público Seguridad y Justicia</t>
  </si>
  <si>
    <t>1.2.4.4.01.02</t>
  </si>
  <si>
    <t>SGP-Asignación Especial-Programas de alimentación escolar 12/12</t>
  </si>
  <si>
    <t>1207017</t>
  </si>
  <si>
    <t>Servicio de asistencia técnica en prevención del delito</t>
  </si>
  <si>
    <t>120701700</t>
  </si>
  <si>
    <t>Asistencias técnicas en prevención del delito realizadas</t>
  </si>
  <si>
    <t>Diligencias realizadas para la inspección, vigilancia y control del espacio público</t>
  </si>
  <si>
    <t>61020010018-1315</t>
  </si>
  <si>
    <t>A diciembre de 2027, se ha realizado 6 intervención de adecuación o mantenimiento , en sede educativa pública del corregimiento (previo concepto de viabilidad técnica)</t>
  </si>
  <si>
    <t>2.3.1.02.02.001.05.01</t>
  </si>
  <si>
    <t>1.2.4.4.03.01</t>
  </si>
  <si>
    <t>SGP-Asignación-Atención integral de la primera infancia</t>
  </si>
  <si>
    <t>1207018</t>
  </si>
  <si>
    <t>Servicio de asistencia técnica en justicia restaurativa</t>
  </si>
  <si>
    <t>120701800</t>
  </si>
  <si>
    <t>Asistencias técnicas en justicia restaurativa realizadas</t>
  </si>
  <si>
    <t>Escenarios deportivos y recreativos de Santiago de Cali  adecuados, intervenidos y construidos</t>
  </si>
  <si>
    <t>61020030016-1401</t>
  </si>
  <si>
    <t>A diciembre de 2027 se han realizado 3 eventos deportivos y recreativos en la comuna</t>
  </si>
  <si>
    <t>2.3.1.02.02.001.05.02</t>
  </si>
  <si>
    <t>Fondo de Pensiones Privado Seguridad y Justicia</t>
  </si>
  <si>
    <t>1.2.4.6.00.01</t>
  </si>
  <si>
    <t>SGP-Agua potable y saneamiento básico 11/12</t>
  </si>
  <si>
    <t>1207019</t>
  </si>
  <si>
    <t xml:space="preserve">Servicio de educación informal en justicia restaurativa </t>
  </si>
  <si>
    <t>120701900</t>
  </si>
  <si>
    <t>Instrumentos de Planificación para la Gestión del Riesgo realizados y actualizados</t>
  </si>
  <si>
    <t>61020030021-1402</t>
  </si>
  <si>
    <t>A diciembre de 2027, se han vinculado 2280 Niñas, niños, adolescentes, jóvenes, adultos y adultos mayores (incluidos con discapacidad)  a actividades deportivas y aprovechamiento del tiempo libre.</t>
  </si>
  <si>
    <t>NO* 2.3.1.02.02.002</t>
  </si>
  <si>
    <t>1.2.4.6.00.02</t>
  </si>
  <si>
    <t>SGP-Agua potable y saneamiento básico 12/12</t>
  </si>
  <si>
    <t>1207023</t>
  </si>
  <si>
    <t>Servicio de educación informal en alternatividad penal</t>
  </si>
  <si>
    <t>120702300</t>
  </si>
  <si>
    <t xml:space="preserve">Estrategias de innovación institucional para la diversificación del portafolio de servicios implementadas </t>
  </si>
  <si>
    <t>62010010014-1403</t>
  </si>
  <si>
    <t>A diciembre de 2027, se ha realizado 15  intervenciones de adecuación o mantenimiento a escenarios deportivos y recreativos de la comuna (previo concepto técnico).</t>
  </si>
  <si>
    <t>2.3.1.02.02.002.01</t>
  </si>
  <si>
    <t>1.3.1.1.01.01</t>
  </si>
  <si>
    <t>Disposición de activos</t>
  </si>
  <si>
    <t>1207024</t>
  </si>
  <si>
    <t>Servicio de asistencia técnica en alternatividad penal</t>
  </si>
  <si>
    <t>120702400</t>
  </si>
  <si>
    <t xml:space="preserve">Asistencias técnicas en alternatividad penal realizadas </t>
  </si>
  <si>
    <t>Capacidad instalada de generación de energia electrica a partir de Fuentes NO Convencionales de Energia Renovable -FNCER</t>
  </si>
  <si>
    <t>61020020017-1404</t>
  </si>
  <si>
    <t>A diciembre de 2027, se han fortalecido 330 personas del ecosistema empresarial.</t>
  </si>
  <si>
    <t>2.3.1.02.02.002.04</t>
  </si>
  <si>
    <t>Entidades Promotoras en Salud ( EPS ) Movilidad</t>
  </si>
  <si>
    <t>1.3.1.1.01.02</t>
  </si>
  <si>
    <t>Disposición de activos-Fonpet</t>
  </si>
  <si>
    <t>1207025</t>
  </si>
  <si>
    <t>Servicio de educación informal en prevención del delito</t>
  </si>
  <si>
    <t>120702500</t>
  </si>
  <si>
    <t>Clientes con acceso a internet en fibra óptica en Santiago de Cali</t>
  </si>
  <si>
    <t>61020020019-1405</t>
  </si>
  <si>
    <t>A diciembre de 2027, se han formado 60 personas del corregimiento en competencias laborales para cierre de brechas.</t>
  </si>
  <si>
    <t>2.3.1.02.02.002.05</t>
  </si>
  <si>
    <t>Entidades Promotoras En Salud (EPS ) Seguridad Y Justicia</t>
  </si>
  <si>
    <t>1.3.1.1.02.01</t>
  </si>
  <si>
    <t>Excedentes Financieros EMCALI</t>
  </si>
  <si>
    <t>1207029</t>
  </si>
  <si>
    <t>Servicio de información de los sistemas penales implementado</t>
  </si>
  <si>
    <t>120702900</t>
  </si>
  <si>
    <t>Kilómetros de fibra óptica instalada en el Distrito de Santiago de Cali</t>
  </si>
  <si>
    <t>61020030031-1406</t>
  </si>
  <si>
    <t>A diciembre de 2027, se han apoyado 2 iniciativas de turismo en la comuna para el desarrollo local</t>
  </si>
  <si>
    <t>NO* 2.3.1.02.02.003</t>
  </si>
  <si>
    <t>1.3.1.1.02.02</t>
  </si>
  <si>
    <t>Excedentes Financieros EMCALI S.S.F.</t>
  </si>
  <si>
    <t>1507036</t>
  </si>
  <si>
    <t>Servicio de apoyo financiero para la formación en mantenimiento y reparación de aeronaves comerciales</t>
  </si>
  <si>
    <t>150703600</t>
  </si>
  <si>
    <t>Personas apoyadas</t>
  </si>
  <si>
    <t>Asentamientos humanos precarios para la legalización intervenidos con enfoque de Barrios de paz y comunidades energéticas</t>
  </si>
  <si>
    <t>61020030004-1407</t>
  </si>
  <si>
    <t>A diciembre de 2027, se han realizado 13 eventos artísticos y culturales para promover la identidad y vocación cultural de la comuna</t>
  </si>
  <si>
    <t>2.3.1.02.02.003.01</t>
  </si>
  <si>
    <t>Aportes de cesantías Docentes SSF</t>
  </si>
  <si>
    <t>1.3.1.1.03</t>
  </si>
  <si>
    <t>Dividendos y utilidades por otras inversiones de capital</t>
  </si>
  <si>
    <t>1507037</t>
  </si>
  <si>
    <t>Equipos y herramientas para el diseño y producción aeronáutica adquiridos</t>
  </si>
  <si>
    <t>150703700</t>
  </si>
  <si>
    <t xml:space="preserve">Hogares con mejoramiento de vivienda  beneficiados </t>
  </si>
  <si>
    <t>61020030011-1408</t>
  </si>
  <si>
    <t>A diciembre de 2027, se han vinculado en procesos de educación informal del sector artistico y cultural a 500 personas de diferentes grupos poblacionales de la comuna.</t>
  </si>
  <si>
    <t>NO* 2.3.1.02.02.003.04</t>
  </si>
  <si>
    <t xml:space="preserve">Fondos de Cesantias </t>
  </si>
  <si>
    <t>1.3.1.1.05</t>
  </si>
  <si>
    <t>Recursos de crédito interno</t>
  </si>
  <si>
    <t>1507038</t>
  </si>
  <si>
    <t>Servicio de apoyo financiero para la formación en el diseño y desarrollo de aeronaves tripuladas y no tripuladas</t>
  </si>
  <si>
    <t>150703800</t>
  </si>
  <si>
    <t>Intervenciones para el mejoramiento integral del hábitat realizadas</t>
  </si>
  <si>
    <t>62010010012-1409</t>
  </si>
  <si>
    <t xml:space="preserve">A diciembre de 2027, se ha dotado 1 espacio cultural de la comuna </t>
  </si>
  <si>
    <t>2.3.1.02.02.003.04.01</t>
  </si>
  <si>
    <t>Aportes de cesantías Fondo Publico Movilidad</t>
  </si>
  <si>
    <t>1.3.1.1.06.01</t>
  </si>
  <si>
    <t>PSA ( Pago Servicios Ambientales )</t>
  </si>
  <si>
    <t>1702001</t>
  </si>
  <si>
    <t>Casas comunitarias campesinas adecuadas</t>
  </si>
  <si>
    <t>170200100</t>
  </si>
  <si>
    <t>Predios del distrito de Santiago de Cali saneados, titulados y transferidos.</t>
  </si>
  <si>
    <t>63010010006-1410</t>
  </si>
  <si>
    <t>A diciembre de 2027, se han intervenido 6 sedes comunales de propiedad del Distrito.</t>
  </si>
  <si>
    <t>2.3.1.02.02.003.04.02</t>
  </si>
  <si>
    <t>Aportes de cesantías Fondo Privado Movilidad</t>
  </si>
  <si>
    <t>1.3.1.1.07.01</t>
  </si>
  <si>
    <t>CUR 051/17 EMCALI SSF</t>
  </si>
  <si>
    <t>1702002</t>
  </si>
  <si>
    <t>Casas comunitarias campesinas ampliadas</t>
  </si>
  <si>
    <t>170200200</t>
  </si>
  <si>
    <t>Soluciones habitacionales generadas.</t>
  </si>
  <si>
    <t>63010010001-1411</t>
  </si>
  <si>
    <t>A diciembre de 2027, se han implementado  1  estrategia para el fortalecimiento de las instancias de participación Ciudadana y comunitaria, en la comuna</t>
  </si>
  <si>
    <t>2.3.1.02.02.003.04.03</t>
  </si>
  <si>
    <t>Aportes de cesantías Definitivas Anualizado Movilidad</t>
  </si>
  <si>
    <t>1.3.1.1.07.02</t>
  </si>
  <si>
    <t>CUR 016/18EMCALI SSF</t>
  </si>
  <si>
    <t>1702003</t>
  </si>
  <si>
    <t>Casas comunitarias campesinas con reforzamiento estructural</t>
  </si>
  <si>
    <t>170200300</t>
  </si>
  <si>
    <t>Suelo para la mitigacion del riesgo por inundacion a lo largo del Jarillon del rio Cauca recuperado</t>
  </si>
  <si>
    <t>63010010011-1412</t>
  </si>
  <si>
    <t>A diciembre de 2027, se ha realizado fortalecimiento y capacitaciones a 24 Organismos de primer grado y segundo grado legalmente constituidos en la comuna</t>
  </si>
  <si>
    <t>NO* 2.3.1.02.02.003.05</t>
  </si>
  <si>
    <t>Intereses de Cesantias</t>
  </si>
  <si>
    <t>1.3.1.1.07.03</t>
  </si>
  <si>
    <t>CUR 625/19 SSF - Recursos Emcali Conpes 3858/16</t>
  </si>
  <si>
    <t>1702004</t>
  </si>
  <si>
    <t>Casas comunitarias campesinas construidas</t>
  </si>
  <si>
    <t>170200400</t>
  </si>
  <si>
    <t>Beneficiarios del programa de agua potable mínimo vital en comunidades seleccionadas.</t>
  </si>
  <si>
    <t>62020010021-1413</t>
  </si>
  <si>
    <t>A diciembre de 2027, se han realizado 2 asistencias técnicas en la implementación de alternativas de aprovechamiento de residuos sólidos orgánicos en la comuna</t>
  </si>
  <si>
    <t>2.3.1.02.02.003.05.04</t>
  </si>
  <si>
    <t>Intereses de Cesantias Movilidad</t>
  </si>
  <si>
    <t>1.3.1.1.07.04</t>
  </si>
  <si>
    <t>CUR 626/19 SSF - Recursos Emcali Conpes 3858/16</t>
  </si>
  <si>
    <t>1702005</t>
  </si>
  <si>
    <t>Casas comunitarias campesinas modificadas</t>
  </si>
  <si>
    <t>170200500</t>
  </si>
  <si>
    <t>Beneficiarios del programa Fondo de Solidaridad y Redistribución de Ingreso</t>
  </si>
  <si>
    <t>62010040006-1414</t>
  </si>
  <si>
    <t xml:space="preserve">A diciembre de 2027, se ha implementado 1 politica para provover la participación activa de la comuna en la generación y aplicación del conocimiento </t>
  </si>
  <si>
    <t>2.3.1.02.02.003.05.05</t>
  </si>
  <si>
    <t>Intereses de Cesantias Seguridad y Justicia</t>
  </si>
  <si>
    <t>1.3.1.1.07.05</t>
  </si>
  <si>
    <t>CUR 627/19 SSF - Recursos Emcali Conpes 3858/16</t>
  </si>
  <si>
    <t>1702006</t>
  </si>
  <si>
    <t>Casas comunitarias campesinas restauradas</t>
  </si>
  <si>
    <t>170200600</t>
  </si>
  <si>
    <t xml:space="preserve">Sistemas de agua potable y/o saneamiento básico en áreas rurales gestionados </t>
  </si>
  <si>
    <t>62020010003-1415</t>
  </si>
  <si>
    <t>A diciembre de 2027, se ha fortalecido 120 personas en la implementación de técnicas sostenibles para el aprovechamiento eficiente de los recursos naturales y materiales de la comuna</t>
  </si>
  <si>
    <t>NO* 2.3.1.02.02.003.06</t>
  </si>
  <si>
    <t/>
  </si>
  <si>
    <t>1.3.1.1.07.06</t>
  </si>
  <si>
    <t>CUR 880/19 SSF - Recursos Emcali Conpes 3858/16</t>
  </si>
  <si>
    <t>1702007</t>
  </si>
  <si>
    <t>Servicio de apoyo financiero para proyectos productivos</t>
  </si>
  <si>
    <t>170200700</t>
  </si>
  <si>
    <t>Proyectos productivos cofinanciados</t>
  </si>
  <si>
    <t>Componentes de las plantas de tratamiento de aguas residuales ampliados u optimizados</t>
  </si>
  <si>
    <t>61020030021-1501</t>
  </si>
  <si>
    <t>A diciembre de 2027, se han vinculado 4.500 Niñas, niños, adolescentes, jóvenes, adultos y adultos mayores (incluidos con discapacidad) vinculados a actividades deportivas y aprovechamiento del tiempo libre.</t>
  </si>
  <si>
    <t>2.3.1.02.02.003.06.01</t>
  </si>
  <si>
    <t>Aportes De Cesantías Fondo Público Seguridad Y Justicia</t>
  </si>
  <si>
    <t>1.3.1.1.07.07</t>
  </si>
  <si>
    <t>CUR 881/19 SSF - Recursos Emcali Conpes 3858/16</t>
  </si>
  <si>
    <t>1702008</t>
  </si>
  <si>
    <t>Servicio de apoyo financiero para educación en carreras agropecuarias o afines</t>
  </si>
  <si>
    <t>170200800</t>
  </si>
  <si>
    <t>Jóvenes rurales apoyados para el acceso a la educación superior en temas agropecuarios</t>
  </si>
  <si>
    <t>Componentes del sistema de potabilización optimizados para asegurar el suministro de agua potable</t>
  </si>
  <si>
    <t>62010010014-1502</t>
  </si>
  <si>
    <t>2.3.1.02.02.003.06.02</t>
  </si>
  <si>
    <t>Aportes De Cesantías Fondo Privado Seguridad Y Justicia</t>
  </si>
  <si>
    <t>1.3.1.1.07.08</t>
  </si>
  <si>
    <t>CUR 882/19 SSF - Recursos Emcali Conpes 3858/16</t>
  </si>
  <si>
    <t>1702009</t>
  </si>
  <si>
    <t>Servicio de apoyo financiero para el acceso a activos productivos y de comercialización</t>
  </si>
  <si>
    <t>170200900</t>
  </si>
  <si>
    <t>Productores apoyados con activos productivos y de comercialización</t>
  </si>
  <si>
    <t>Componentes del sistema de saneamiento y drenaje pluvial optimizado</t>
  </si>
  <si>
    <t>61020030016-1503</t>
  </si>
  <si>
    <t>A diciembre de 2027 se han realizado 3 eventos deportivos y recreativos en la comuna.</t>
  </si>
  <si>
    <t>2.3.1.02.02.003.06.03</t>
  </si>
  <si>
    <t>Aportes De Cesantías Definitivas Anualizado Seguridad Yjusticia</t>
  </si>
  <si>
    <t>1.3.1.1.07.09</t>
  </si>
  <si>
    <t>DPS - ALAMEDA</t>
  </si>
  <si>
    <t>1702010</t>
  </si>
  <si>
    <t>Servicio de asistencia técnica agropecuaria dirigida a pequeños productores</t>
  </si>
  <si>
    <t>170201000</t>
  </si>
  <si>
    <t>Pequeños productores rurales asistidos técnicamente</t>
  </si>
  <si>
    <t xml:space="preserve">Redes de acueducto optimizadas </t>
  </si>
  <si>
    <t>61020020017-1504</t>
  </si>
  <si>
    <t>A diciembre de 2027, se han fortalecido 413 personas del ecosistema empresarial.</t>
  </si>
  <si>
    <t>NO* 2.3.1.02.02.004</t>
  </si>
  <si>
    <t>1.3.1.1.07.10</t>
  </si>
  <si>
    <t>CUR 040/17 Emcali SSF</t>
  </si>
  <si>
    <t>1702011</t>
  </si>
  <si>
    <t>Servicio de asesoría para el fortalecimiento de la asociatividad</t>
  </si>
  <si>
    <t>170201100</t>
  </si>
  <si>
    <t>Asociaciones fortalecidas</t>
  </si>
  <si>
    <t xml:space="preserve">Redes de alcantarillado optimizadas </t>
  </si>
  <si>
    <t>61020020019-1505</t>
  </si>
  <si>
    <t>A diciembre de 2027, se han formado 210 personas del corregimiento en competencias laborales para cierre de brechas.</t>
  </si>
  <si>
    <t>2.3.1.02.02.004.01</t>
  </si>
  <si>
    <t>1.3.1.1.07.11</t>
  </si>
  <si>
    <t>Transferencia Fondo Especial de Vivienda</t>
  </si>
  <si>
    <t>1702012</t>
  </si>
  <si>
    <t>Servicio de educación informal en temas administrativos y de gestión financiera a pequeños productores</t>
  </si>
  <si>
    <t>170201200</t>
  </si>
  <si>
    <t xml:space="preserve">Formas organizativas capacitadas </t>
  </si>
  <si>
    <t>Andenes intervenidos con criterios de accesibilidad</t>
  </si>
  <si>
    <t>61020030031-1506</t>
  </si>
  <si>
    <t>A diciembre de 2027, se han apoyado 3 iniciativas de turismo del corregimiento para el desarrollo local</t>
  </si>
  <si>
    <t>2.3.1.02.02.004.04</t>
  </si>
  <si>
    <t>Aportes a cajas de compensación familiar Movilidad</t>
  </si>
  <si>
    <t>1.3.1.1.08.01</t>
  </si>
  <si>
    <t>Fund for cities of services</t>
  </si>
  <si>
    <t>1702014</t>
  </si>
  <si>
    <t>Servicio de apoyo para el acceso a maquinaria y equipos</t>
  </si>
  <si>
    <t>170201400</t>
  </si>
  <si>
    <t>Productores beneficiados con acceso a maquinaria y equipo</t>
  </si>
  <si>
    <t>Ciclo infraestructura construida</t>
  </si>
  <si>
    <t>61020060010-1507</t>
  </si>
  <si>
    <t>A diciembre de 2027, se han beneficiado 340 personas con discapacidad, sus familias y cuidadores con servicios de atención integral en la comuna</t>
  </si>
  <si>
    <t>2.3.1.02.02.004.05</t>
  </si>
  <si>
    <t>Aportes a Cajas de Compensación Familiar Seguridad Y Justicia</t>
  </si>
  <si>
    <t>1.3.1.1.08.02</t>
  </si>
  <si>
    <t>Resolución 1585/21 2da. Versión Premio Nacional de Biblioteca "Daniel Samper Ortega" 2021</t>
  </si>
  <si>
    <t>1702016</t>
  </si>
  <si>
    <t>Servicio de apoyo para el fomento de la asociatividad</t>
  </si>
  <si>
    <t>170201600</t>
  </si>
  <si>
    <t>Asociaciones apoyadas</t>
  </si>
  <si>
    <t>Ciclo infraestructura Intervenida</t>
  </si>
  <si>
    <t>61020060014-1508</t>
  </si>
  <si>
    <t>A diciembre de 2027, se han beneficiado 340 personas mayores con servicios de atención integral en la comuna</t>
  </si>
  <si>
    <t>NO* 2.3.1.02.02.005</t>
  </si>
  <si>
    <t>1.3.1.1.08.03</t>
  </si>
  <si>
    <t>Resolución 2388/2022 Premio Nacional De Bibliotecas Públicas "Daniel Samper Ortega" 2022</t>
  </si>
  <si>
    <t>1702017</t>
  </si>
  <si>
    <t>Servicio de apoyo para el fomento organizativo de la Agricultura Campesina, Familiar y Comunitaria</t>
  </si>
  <si>
    <t>170201700</t>
  </si>
  <si>
    <t>Productores agropecuarios apoyados</t>
  </si>
  <si>
    <t>Estudios y Diseños para la intervención y desarrollo de infraestructura vial realizados</t>
  </si>
  <si>
    <t>61020020003-1509</t>
  </si>
  <si>
    <t>A diciembre de 2027, se han fortalecido 342 mujeres en procesos de participación politica, social  y el desarrollo de capacidades que faciliten su autonomía económica en la comuna</t>
  </si>
  <si>
    <t>2.3.1.02.02.005.04</t>
  </si>
  <si>
    <t>Aportes generales al sistema de riesgos laborales Movilidad</t>
  </si>
  <si>
    <t>1.3.1.1.09</t>
  </si>
  <si>
    <t>Recuperación de cartera - préstamos</t>
  </si>
  <si>
    <t>1702018</t>
  </si>
  <si>
    <t>170201800</t>
  </si>
  <si>
    <t>Documentos de lineamientos técnicos elaborados</t>
  </si>
  <si>
    <t xml:space="preserve">Frentes de trabajo de las 21 Megaobras mediante el sistema de contribución por valorización ejecutados </t>
  </si>
  <si>
    <t>61010020012-1510</t>
  </si>
  <si>
    <t>A diciembre de 2027, se han realizado 18 acciones pedagógicas, artísticasy culturales para el fortalecimiento de buenas prácticas de Cultura Ciudadana en la comuna</t>
  </si>
  <si>
    <t>2.3.1.02.02.005.05</t>
  </si>
  <si>
    <t xml:space="preserve">Aportes Generales al Sistema de Riesgos Laborales Seguridad Y Justicia </t>
  </si>
  <si>
    <t>1.3.1.1.09.01</t>
  </si>
  <si>
    <t>Recuperación de cartera Capital-préstamos-Fondo Solidario y de Oportunidades</t>
  </si>
  <si>
    <t>1702019</t>
  </si>
  <si>
    <t>170201900</t>
  </si>
  <si>
    <t>Mantenimiento rutinario vías rurales realizados</t>
  </si>
  <si>
    <t>63010010006-1511</t>
  </si>
  <si>
    <t>NO* 2.3.1.02.02.006</t>
  </si>
  <si>
    <t>1.3.1.1.09.02</t>
  </si>
  <si>
    <t>Recuperación de cartera Intereses-préstamos-Fondo Solidario y de Oportunidades</t>
  </si>
  <si>
    <t>1702021</t>
  </si>
  <si>
    <t>Servicio de acompañamiento productivo y empresarial</t>
  </si>
  <si>
    <t>170202100</t>
  </si>
  <si>
    <t>Unidades productivas beneficiadas</t>
  </si>
  <si>
    <t>Puentes construidos</t>
  </si>
  <si>
    <t>61010020014-1512</t>
  </si>
  <si>
    <t>A diciembre de 2027, se ha apoyado o creado 3 Iniciativas de promoción de la Cultura Ciudadana, la paz y la reconciliación en la comuna</t>
  </si>
  <si>
    <t>2.3.1.02.02.006.01</t>
  </si>
  <si>
    <t>1.3.1.1.10.01</t>
  </si>
  <si>
    <t>Retiros Fonpet-Para el pago de obligaciones pensionales corrientes</t>
  </si>
  <si>
    <t>1702022</t>
  </si>
  <si>
    <t>Estudios de preinversión</t>
  </si>
  <si>
    <t>170202200</t>
  </si>
  <si>
    <t>Estudios de preinversión realizados</t>
  </si>
  <si>
    <t>Puentes peatonales intervenidos</t>
  </si>
  <si>
    <t>62020010013-1513</t>
  </si>
  <si>
    <t>A diciembre de 2027, se han adecuado o rehabilitado 4 parques y zonas verdes para la conservación ambiental de la comuna.</t>
  </si>
  <si>
    <t>2.3.1.02.02.006.04</t>
  </si>
  <si>
    <t>Aportes al ICBF Movilidad</t>
  </si>
  <si>
    <t>1.3.1.1.11</t>
  </si>
  <si>
    <t xml:space="preserve">Reintegros y otros recursos no apropiados Libre Destinación </t>
  </si>
  <si>
    <t>1702023</t>
  </si>
  <si>
    <t>170202300</t>
  </si>
  <si>
    <t>Puentes y equipamientos vehiculares intervenidos</t>
  </si>
  <si>
    <t>62020010011-1514</t>
  </si>
  <si>
    <t>A diciembre de 2027, se han recupera 3 ha de humedales en la comuna</t>
  </si>
  <si>
    <t>2.3.1.02.02.006.05</t>
  </si>
  <si>
    <t>Aportes al ICBF Seguridad y Justicia</t>
  </si>
  <si>
    <t>1.3.1.1.11.01</t>
  </si>
  <si>
    <t xml:space="preserve">Reintegro Aportes Salud, ARL, SGP Educación </t>
  </si>
  <si>
    <t>1702024</t>
  </si>
  <si>
    <t>Servicios de acompañamiento en la implementaciónde Planes de desarrollo agropecuario y rural</t>
  </si>
  <si>
    <t>170202400</t>
  </si>
  <si>
    <t>Planes de Desarrollo Agropecuario y Rural acompañados</t>
  </si>
  <si>
    <t>Tren de Cercanías Construido</t>
  </si>
  <si>
    <t>62020010021-1515</t>
  </si>
  <si>
    <t>A diciembre de 2027, se han realizado 3 asistencias técnicas en la implementación de alternativas de aprovechamiento de residuos sólidos orgánicos en la comuna</t>
  </si>
  <si>
    <t>NO* 2.3.1.02.02.007</t>
  </si>
  <si>
    <t>1.3.1.1.11.04</t>
  </si>
  <si>
    <t>Reintegros SGP Sector Educación-Calidad</t>
  </si>
  <si>
    <t>1702025</t>
  </si>
  <si>
    <t>Servicio de apoyo en la formulación y estructuración de proyectos</t>
  </si>
  <si>
    <t>170202500</t>
  </si>
  <si>
    <t>Proyectos estructrurados</t>
  </si>
  <si>
    <t>Vías urbanas y rurales intervenidas</t>
  </si>
  <si>
    <t>62020010013-1601</t>
  </si>
  <si>
    <t>2.3.1.02.02.007.01</t>
  </si>
  <si>
    <t>1.3.1.1.11.07</t>
  </si>
  <si>
    <t>Reintegros Estampilla Prodesarrollo Urbano ( 5% capital semilla)</t>
  </si>
  <si>
    <t>1702027</t>
  </si>
  <si>
    <t>Terminal pesquero adecuado</t>
  </si>
  <si>
    <t>170202700</t>
  </si>
  <si>
    <t>Terminales pesqueros adecuados</t>
  </si>
  <si>
    <t>Vías y obras de infraestructura hidraulica en la zona urbana y rural construidas</t>
  </si>
  <si>
    <t>62010040006-1602</t>
  </si>
  <si>
    <t>A diciembre 31 del 2027 se cuenta con el diseño e implementación de  3 estrategias para promover la educación ambiental en el marco de la política pública de educación ambiental.</t>
  </si>
  <si>
    <t>2.3.1.02.02.007.04</t>
  </si>
  <si>
    <t>Aportes al SENA Movilidad</t>
  </si>
  <si>
    <t>1.3.1.1.11.08</t>
  </si>
  <si>
    <t>Reintegros Estampilla Prodesarrollo Urbano  (10% Equidad de Género)</t>
  </si>
  <si>
    <t>1702028</t>
  </si>
  <si>
    <t>Alevinos</t>
  </si>
  <si>
    <t>170202800</t>
  </si>
  <si>
    <t>Alevinos producidos</t>
  </si>
  <si>
    <t xml:space="preserve">Ciclo-infraestructura en calzada implementados </t>
  </si>
  <si>
    <t>62020010011-1603</t>
  </si>
  <si>
    <t>A diciembre de 2027, se ha establecido 1 proceso de restauración en áreas de ecosistema</t>
  </si>
  <si>
    <t>2.3.1.02.02.007.05</t>
  </si>
  <si>
    <t>Aportes al SENA Seguridad y Justicia</t>
  </si>
  <si>
    <t>1.3.1.1.11.09</t>
  </si>
  <si>
    <t>Reintegro aportes salud, ARL, SGP Salud</t>
  </si>
  <si>
    <t>1702030</t>
  </si>
  <si>
    <t>Centros de acopio adecuados</t>
  </si>
  <si>
    <t>170203000</t>
  </si>
  <si>
    <t xml:space="preserve">Cupos en Ciclo-parqueaderos en la ciudad instalados </t>
  </si>
  <si>
    <t>61020030021-1604</t>
  </si>
  <si>
    <t>NO* 2.3.1.02.02.008</t>
  </si>
  <si>
    <t>1.3.1.1.11.10</t>
  </si>
  <si>
    <t>Reintegro aportes Salud, ARL-Infracciones de Tránsito</t>
  </si>
  <si>
    <t>1702031</t>
  </si>
  <si>
    <t>Cuartos fríos adecuados</t>
  </si>
  <si>
    <t>170203100</t>
  </si>
  <si>
    <t>Espacios de participacion e interaccion con actores viales y comunidad fortalecidos</t>
  </si>
  <si>
    <t>62010010014-1605</t>
  </si>
  <si>
    <t>A diciembre de 2027, se ha realizado 2  intervenciones de adecuación o mantenimiento a escenarios deportivos y recreativos de la comuna (previo concepto técnico).</t>
  </si>
  <si>
    <t>2.3.1.02.02.008.01</t>
  </si>
  <si>
    <t>1.3.1.1.11.11</t>
  </si>
  <si>
    <t>Reintegros Sobretasa Gasolina-Malla Vial</t>
  </si>
  <si>
    <t>1702032</t>
  </si>
  <si>
    <t>Servicios de apoyo al fomento de la pesca y la acuicultura</t>
  </si>
  <si>
    <t>170203200</t>
  </si>
  <si>
    <t>Asociaciones u organizaciones apoyadas</t>
  </si>
  <si>
    <t>Estrategia  de cultura ciudadana orientada a la movilidad  segura, sostenible y accesible fortalecida</t>
  </si>
  <si>
    <t>61020030016-1606</t>
  </si>
  <si>
    <t>2.3.1.02.02.008.04</t>
  </si>
  <si>
    <t>Aportes a la ESAP Movilidad</t>
  </si>
  <si>
    <t>1.3.1.1.11.12</t>
  </si>
  <si>
    <t>Reintegro Sobretasa Bomberil</t>
  </si>
  <si>
    <t>1702033</t>
  </si>
  <si>
    <t>Servicio de información para las alianzas productivas</t>
  </si>
  <si>
    <t>170203300</t>
  </si>
  <si>
    <t>Sistema de información de alianzas productivas implementado</t>
  </si>
  <si>
    <t>Estrategia de Fomento a la movilidad sostenible Implementada</t>
  </si>
  <si>
    <t>61020010016-1607</t>
  </si>
  <si>
    <t>A diciembre de 2027, se ha beneficiado con 6 dotaciones a las sedes educativas oficiales de la comuna.</t>
  </si>
  <si>
    <t>2.3.1.02.02.008.05</t>
  </si>
  <si>
    <t>Aportes a la ESAP Seguridad y Justicia</t>
  </si>
  <si>
    <t>1.3.1.1.11.13</t>
  </si>
  <si>
    <t>Reintegro SGP-Educación-Prestación de Servicios</t>
  </si>
  <si>
    <t>1702034</t>
  </si>
  <si>
    <t>Servicio de apoyo financieroa la reforestación</t>
  </si>
  <si>
    <t>170203400</t>
  </si>
  <si>
    <t>Hectáreas reforestadas apoyadas</t>
  </si>
  <si>
    <t>Estrategia de Planificacion, Control y seguridad vial implementada</t>
  </si>
  <si>
    <t>61020010018-1608</t>
  </si>
  <si>
    <t>A diciembre de 2027, se ha realizado 5 intervención de adecuación o mantenimiento , en sede educativa pública de la comuna (previo concepto de viabilidad técnica)</t>
  </si>
  <si>
    <t>NO* 2.3.1.02.02.009</t>
  </si>
  <si>
    <t>1.3.1.1.11.14</t>
  </si>
  <si>
    <t>Reintegro Estampilla Prodesarrollo Urbano (5% Adulto Mayor)</t>
  </si>
  <si>
    <t>1702035</t>
  </si>
  <si>
    <t>Servicio de educación informal en Buenas Prácticas Agrícolas y producción sostenible</t>
  </si>
  <si>
    <t>170203500</t>
  </si>
  <si>
    <t>Intersecciones semáforicas  inteligentes operando</t>
  </si>
  <si>
    <t>61020040012-1609</t>
  </si>
  <si>
    <t>A diciembre de 2027, se han fortalecido 3 estrategias de gestión del riesgo en temas de salud mental en la población residente en la cmuna</t>
  </si>
  <si>
    <t>2.3.1.02.02.009.01</t>
  </si>
  <si>
    <t>1.3.1.1.11.15</t>
  </si>
  <si>
    <t>Reintegros SGP Propósito General - Libre Inversión</t>
  </si>
  <si>
    <t>1702036</t>
  </si>
  <si>
    <t>Servicio de apoyo financiero para la inclusión financiera</t>
  </si>
  <si>
    <t>170203600</t>
  </si>
  <si>
    <t>Familias beneficiarias</t>
  </si>
  <si>
    <t>Mejoramiento de la  Red semaforizada del Distrito de Santiago de Cali  realizado</t>
  </si>
  <si>
    <t>61020040001-1610</t>
  </si>
  <si>
    <t xml:space="preserve">A diciembre de 2027, se han capacitado 450 personas con estrategias de promoción para el cuidado de la salud y la vida en la comuna </t>
  </si>
  <si>
    <t>2.3.1.02.02.009.04</t>
  </si>
  <si>
    <t>Aportes a escuelas industriales e institutos técnicos Movilidad</t>
  </si>
  <si>
    <t>1.3.1.1.11.16</t>
  </si>
  <si>
    <t>Reintegro Estampilla Prodesarrollo Urbano  (20%  primera infancia)</t>
  </si>
  <si>
    <t>1702037</t>
  </si>
  <si>
    <t>Servicio de fortalecimiento de capacidades locales</t>
  </si>
  <si>
    <t>170203700</t>
  </si>
  <si>
    <t>Grupos fortalecidos</t>
  </si>
  <si>
    <t>Recursos para la oferta de servicios del transporte público ejecutados</t>
  </si>
  <si>
    <t>61020050003-1611</t>
  </si>
  <si>
    <t>A diciembre de 2027, se ha realizado 1 campaña de aprovachamiento de los alimentos para gestuinar la mal nutrición en la comuna</t>
  </si>
  <si>
    <t>2.3.1.02.02.009.05</t>
  </si>
  <si>
    <t>AportEscuelasIndustrEInstitutosTécnicosSeguriYJust</t>
  </si>
  <si>
    <t>1.3.1.1.11.17</t>
  </si>
  <si>
    <t>Reintegro Estampilla Procultura</t>
  </si>
  <si>
    <t>1702038</t>
  </si>
  <si>
    <t>Servicio de apoyo a la comercialización</t>
  </si>
  <si>
    <t>170203800</t>
  </si>
  <si>
    <t>Organizaciones de productores formales apoyadas</t>
  </si>
  <si>
    <t>Recursos FESDE para la operación del Sistema de Transporte Masivo ejecutados</t>
  </si>
  <si>
    <t>61020030011-1612</t>
  </si>
  <si>
    <t>A diciembre de 2027, se han vinculado en procesos de educación informal del sector artistico y cultural a 2700 personas de diferentes grupos poblacionales de la comuna.</t>
  </si>
  <si>
    <t>NO* 2.3.1.02.03</t>
  </si>
  <si>
    <t>1.3.1.1.11.21</t>
  </si>
  <si>
    <t>Reintegro Convenio 077-21 CVC - DAGMA</t>
  </si>
  <si>
    <t>1702039</t>
  </si>
  <si>
    <t>Servicios de educación informal en comercialización</t>
  </si>
  <si>
    <t>170203900</t>
  </si>
  <si>
    <t>Productores con transferencia de conocimiento en el uso  de información comercial atendidos</t>
  </si>
  <si>
    <t>Señalizacion de las Vias del Distrito de Santiago de Cali  realizada</t>
  </si>
  <si>
    <t>61020030004-1613</t>
  </si>
  <si>
    <t>A diciembre de 2027, se han realizado 2 eventos artísticos y culturales para promover la identidad y vocación cultural de la comuna.</t>
  </si>
  <si>
    <t>NO* 2.3.1.02.03.001</t>
  </si>
  <si>
    <t>1.3.1.1.11.22</t>
  </si>
  <si>
    <t>Reintegros recursos Fondo GRED</t>
  </si>
  <si>
    <t>1702040</t>
  </si>
  <si>
    <t>Servicio de fomento a la asociatividad</t>
  </si>
  <si>
    <t>170204000</t>
  </si>
  <si>
    <t>Productores beneficiados con estrategias de fomento a la asociatividad</t>
  </si>
  <si>
    <t xml:space="preserve">Sistema de Bicicletas Públicas operando </t>
  </si>
  <si>
    <t>62010010011-1614</t>
  </si>
  <si>
    <t>A diciembre de 2027, se han realizado se ha realizado 3 mantenimientos o adecuación a la infraestructura cultural de la comuna, (previo concepto técnico).</t>
  </si>
  <si>
    <t>NO* 2.3.1.02.03.001.01</t>
  </si>
  <si>
    <t>1.3.1.1.11.23</t>
  </si>
  <si>
    <t>Reintegros Fondo de Mitigación de Emergencias "FOME"</t>
  </si>
  <si>
    <t>1702041</t>
  </si>
  <si>
    <t>Documentos de evaluación</t>
  </si>
  <si>
    <t>170204100</t>
  </si>
  <si>
    <t>Documentos de evaluación elaborados</t>
  </si>
  <si>
    <t>Sistema integrado inteligente de Transporte Público Implementado</t>
  </si>
  <si>
    <t>62010030011-1701</t>
  </si>
  <si>
    <t>A diciembre de 2027, se han intervenido 4,2 kms de vía de la comuna</t>
  </si>
  <si>
    <t>2.3.1.02.03.001.01.01</t>
  </si>
  <si>
    <t>1.3.1.1.11.24</t>
  </si>
  <si>
    <t>Reintegros y otros recursos no apropiados Libre Destinación S.S.F</t>
  </si>
  <si>
    <t>1702042</t>
  </si>
  <si>
    <t>170204200</t>
  </si>
  <si>
    <t>Usuarios del Centro de enseñanza automovilística de Distrito de Cali certificados</t>
  </si>
  <si>
    <t>61020020017-1702</t>
  </si>
  <si>
    <t>A diciembre de 2027, se han fortalecido 632 personas del ecosistema empresarial.</t>
  </si>
  <si>
    <t>2.3.1.02.03.001.01.04</t>
  </si>
  <si>
    <t>Vacaciones Movilidad</t>
  </si>
  <si>
    <t>1.3.1.1.11.25</t>
  </si>
  <si>
    <t>Reintegro Contribución valorización nuevo plan de obras</t>
  </si>
  <si>
    <t>1702044</t>
  </si>
  <si>
    <t xml:space="preserve"> Servicio de apoyo financiero para el acceso a la educación en áreas agropecuarias y de desarrollo rural</t>
  </si>
  <si>
    <t>170204400</t>
  </si>
  <si>
    <t>Jóvenes apoyados</t>
  </si>
  <si>
    <t>Zonas de Estacionamiento Regulado implementadas</t>
  </si>
  <si>
    <t>61020020019-1703</t>
  </si>
  <si>
    <t>2.3.1.02.03.001.01.05</t>
  </si>
  <si>
    <t>Vacaciones Seguridad y Justicia</t>
  </si>
  <si>
    <t>1.3.2.1.07</t>
  </si>
  <si>
    <t>R.F. Contribución Sector Eléctrico</t>
  </si>
  <si>
    <t>1703001</t>
  </si>
  <si>
    <t>170300100</t>
  </si>
  <si>
    <t>Corredores del SITM-MIO intervenidos</t>
  </si>
  <si>
    <t>61020030031-1704</t>
  </si>
  <si>
    <t>NO* 2.3.1.02.03.001.03</t>
  </si>
  <si>
    <t>1.3.2.1.09.01</t>
  </si>
  <si>
    <t>R.F. contribución y recargos valorización</t>
  </si>
  <si>
    <t>1703002</t>
  </si>
  <si>
    <t>170300200</t>
  </si>
  <si>
    <t>Documentos Metodológicos elaborados</t>
  </si>
  <si>
    <t>Flota pública del SITM vinculada</t>
  </si>
  <si>
    <t>62010010014-1705</t>
  </si>
  <si>
    <t>A diciembre de 2027, se ha realizado 9  intervenciones de adecuación o mantenimiento a escenarios deportivos y recreativos de la comuna  (previo concepto técnico).</t>
  </si>
  <si>
    <t>2.3.1.02.03.001.03.04</t>
  </si>
  <si>
    <t>Bonificación especial de recreación Movilidad</t>
  </si>
  <si>
    <t>1.3.2.1.09.02</t>
  </si>
  <si>
    <t>R.F. Contribución valorización nuevo plan de obras</t>
  </si>
  <si>
    <t>1703006</t>
  </si>
  <si>
    <t>Servicio de apoyo financiero para el acceso al crédito agropecuario y rural</t>
  </si>
  <si>
    <t>170300600</t>
  </si>
  <si>
    <t>Productores  con acceso a crédito agropecuario y rural</t>
  </si>
  <si>
    <t>Modelo de transporte 4 etapas actualizado</t>
  </si>
  <si>
    <t>61020030021-1706</t>
  </si>
  <si>
    <t>A diciembre de 2027, se han vinculado 2450 Niñas, niños, adolescentes, jóvenes, adultos y adultos mayores (incluidos con discapacidad)  a actividades deportivas y aprovechamiento del tiempo libre.</t>
  </si>
  <si>
    <t>2.3.1.02.03.001.03.05</t>
  </si>
  <si>
    <t>BonificaciónEspecialDeRecreaciónSeguridadYJusticia</t>
  </si>
  <si>
    <t>1.3.2.1.09.03</t>
  </si>
  <si>
    <t>R.F. Contribución sobre Contratos de Obra Pública</t>
  </si>
  <si>
    <t>1703009</t>
  </si>
  <si>
    <t>Servicio de apoyo financiero para la gestión de riesgos agropecuarios</t>
  </si>
  <si>
    <t>170300900</t>
  </si>
  <si>
    <t>Productores beneficiarios de nuevos esquemas e instrumentos financieros para la gestión de riesgos agropecuarios.</t>
  </si>
  <si>
    <t>Sistemas de monitoreo de seguridad en flota del SITM implementado</t>
  </si>
  <si>
    <t>61020030016-1707</t>
  </si>
  <si>
    <t>A diciembre de 2027 se han realizado 2 eventos deportivos y recreativos en la comuna 17</t>
  </si>
  <si>
    <t>NO* 2.3.1.02.03.084</t>
  </si>
  <si>
    <t>1.3.2.1.09.04</t>
  </si>
  <si>
    <t>R.F. Participación en la Plusvalía</t>
  </si>
  <si>
    <t>1703010</t>
  </si>
  <si>
    <t>Servicio de divulgación</t>
  </si>
  <si>
    <t>170301000</t>
  </si>
  <si>
    <t>Jornadas de divulgación realizadas</t>
  </si>
  <si>
    <t>Tecnología de recaudo del SITM modernizada</t>
  </si>
  <si>
    <t>61020030011-1708</t>
  </si>
  <si>
    <t>A diciembre de 2027, se han vinculado en procesos de educación informal del sector artistico y cultural a 1300 personas de diferentes grupos poblacionales de la comuna</t>
  </si>
  <si>
    <t>2.3.1.02.03.084.01</t>
  </si>
  <si>
    <t>1.3.2.1.09.05</t>
  </si>
  <si>
    <t>R.F. Concurso Económico - Estratificación</t>
  </si>
  <si>
    <t>1703011</t>
  </si>
  <si>
    <t>Documento de lineamientos técnicos</t>
  </si>
  <si>
    <t>170301100</t>
  </si>
  <si>
    <t>Terminales y estaciones del SITM-MIO mantenidas</t>
  </si>
  <si>
    <t>61020030004-1709</t>
  </si>
  <si>
    <t>A diciembre de 2027, se han realizado 3 eventos artísticos y culturales para promover la identidad y vocación cultural de la comuna</t>
  </si>
  <si>
    <t>2.3.1.02.03.094</t>
  </si>
  <si>
    <t>1.3.2.1.09.06</t>
  </si>
  <si>
    <t>R.F. Cuotas de Auditaje</t>
  </si>
  <si>
    <t>1703012</t>
  </si>
  <si>
    <t>Servicios de educación informal en inclusión financiera</t>
  </si>
  <si>
    <t>170301200</t>
  </si>
  <si>
    <t>Terminales y Estaciones del SITM-MIO Operando</t>
  </si>
  <si>
    <t>62020010013-1710</t>
  </si>
  <si>
    <t>2.3.1.02.03.094.01</t>
  </si>
  <si>
    <t>1.3.2.1.10</t>
  </si>
  <si>
    <t>R.F. De Tasas Retributivas</t>
  </si>
  <si>
    <t>1703013</t>
  </si>
  <si>
    <t>Servicio de apoyo a la implementación de mecanismos y herramientas para el conocimiento, reducción y manejo de riesgos agropecuarios</t>
  </si>
  <si>
    <t>170301300</t>
  </si>
  <si>
    <t>Estaciones de recarga para vehiculos eléctricos instaladas</t>
  </si>
  <si>
    <t>62020010011-1711</t>
  </si>
  <si>
    <t>A diciembre de 2027, se han establecido 90 procesos de restauración en áreas de ecosistema</t>
  </si>
  <si>
    <t>2.3.1.02.03.096</t>
  </si>
  <si>
    <t>1.3.2.1.21.01</t>
  </si>
  <si>
    <t>R.F. Otros derechos de Tránsito</t>
  </si>
  <si>
    <t>1704001</t>
  </si>
  <si>
    <t>Cartografía de zonificación y evaluación de tierras</t>
  </si>
  <si>
    <t>170400100</t>
  </si>
  <si>
    <t>Mapas de zonificación elaborados</t>
  </si>
  <si>
    <t>Estudios socioeconómicos y lineamientos para la generación de información estadística elaborados</t>
  </si>
  <si>
    <t>62010040006-1712</t>
  </si>
  <si>
    <t>A diciembre de 2027, se han capacitado 210 personas en conociemiento ambiental en el marco de la Política Pública de Educacón Ambiental</t>
  </si>
  <si>
    <t>2.3.1.02.03.098</t>
  </si>
  <si>
    <t>1.3.2.1.21.02</t>
  </si>
  <si>
    <t>R.F. Cobros por Estacionamiento en Espacio Público o en Lote de Parqueo</t>
  </si>
  <si>
    <t>1704003</t>
  </si>
  <si>
    <t>170400300</t>
  </si>
  <si>
    <t>Fuentes de información integradas para orientar la toma de decisiones de Política Pública</t>
  </si>
  <si>
    <t>61020030021-1801</t>
  </si>
  <si>
    <t>A diciembre de 2027, se han vinculado 4150 Niñas, niños, adolescentes, jóvenes, adultos y adultos mayores (incluidos con discapacidad)  a escuelas de formación y deportes urbanos.</t>
  </si>
  <si>
    <t>NO* 2.3.2</t>
  </si>
  <si>
    <t>Adquisición de bienes y servicios</t>
  </si>
  <si>
    <t>1.3.2.1.21.03</t>
  </si>
  <si>
    <t>R.F. Derechos de Tránsito en Áreas Restringidas o de Alta Congestión</t>
  </si>
  <si>
    <t>1704006</t>
  </si>
  <si>
    <t>Servicio de información para la planificación agropecuaria</t>
  </si>
  <si>
    <t>170400600</t>
  </si>
  <si>
    <t xml:space="preserve">Usuarios del sistema </t>
  </si>
  <si>
    <t>Hogares encuestados bajo la modalidad de demanda para la focalización del gasto público - Sisbén</t>
  </si>
  <si>
    <t>62010010014-1802</t>
  </si>
  <si>
    <t>A diciembre de 2027, se ha realizado 10  intervenciones de adecuación o mantenimiento a escenarios deportivos y recreativos de la comuna (previo concepto técnico).</t>
  </si>
  <si>
    <t>NO* 2.3.2.01</t>
  </si>
  <si>
    <t>Adquisición de activos no financieros</t>
  </si>
  <si>
    <t>1.3.2.1.21.04</t>
  </si>
  <si>
    <t>R.F. Recursos Convenio Municipio CDAV</t>
  </si>
  <si>
    <t>1704010</t>
  </si>
  <si>
    <t>Servicio de apoyo financiero para la formalización de la propiedad</t>
  </si>
  <si>
    <t>170401000</t>
  </si>
  <si>
    <t>Predios formalizados o regularizados para el desarrollo rural</t>
  </si>
  <si>
    <t>Instrumentos implementados para la sostenibilidad del espacio público</t>
  </si>
  <si>
    <t>61020030016-1803</t>
  </si>
  <si>
    <t>A diciembre de 2027 se han realizado 4 eventos deportivos y recreativos en la Comuna 18.</t>
  </si>
  <si>
    <t>NO* 2.3.2.01.01</t>
  </si>
  <si>
    <t>Activos fijos</t>
  </si>
  <si>
    <t>1.3.2.1.22.01</t>
  </si>
  <si>
    <t>R.F. Tasa Prodeporte 10% Alimentación y transporte</t>
  </si>
  <si>
    <t>1704014</t>
  </si>
  <si>
    <t>Servicio de apoyo financiero para la formalización de la propiedad privada rural</t>
  </si>
  <si>
    <t>170401400</t>
  </si>
  <si>
    <t xml:space="preserve">Predios de pequeña propiedad privada rural formalizados  </t>
  </si>
  <si>
    <t>Organismos asistidos tecnicamente para el adecuado seguimiento y evaluación de políticas públicas</t>
  </si>
  <si>
    <t>62010030011-1804</t>
  </si>
  <si>
    <t>A diciembre de 2027, se han intervenido 9 km de vía de la Comuna 18 (previo concepto tecnico).</t>
  </si>
  <si>
    <t>NO* 2.3.2.01.01.001</t>
  </si>
  <si>
    <t>Edificaciones y estructuras</t>
  </si>
  <si>
    <t>1.3.2.1.22.02</t>
  </si>
  <si>
    <t>R.F. Tasa Prodeporte 90% Manifestaciones deportivas y recreativas</t>
  </si>
  <si>
    <t>1704017</t>
  </si>
  <si>
    <t>Servicio de apoyo para el fomento de la formalidad</t>
  </si>
  <si>
    <t>170401700</t>
  </si>
  <si>
    <t xml:space="preserve">Personas sensibilizadas en la formalización </t>
  </si>
  <si>
    <t>Política Pública de Educación Ambiental Municipal implementada para promover la participación activa de la comunidad en la generación, difusión y aplicación del conocimiento</t>
  </si>
  <si>
    <t>62010030001-1805</t>
  </si>
  <si>
    <t>A diciembre de 2027, se han intervenido 2000 m2 de andenes de la Comuna 18 (previo concepto tecnico).</t>
  </si>
  <si>
    <t>NO* 2.3.2.01.01.001.01</t>
  </si>
  <si>
    <t>Viviendas</t>
  </si>
  <si>
    <t>1.3.2.1.22.03</t>
  </si>
  <si>
    <t>R.F. Expedición de Licencias de funcionamiento de establecimientos educativos para el trabajo y el desarrollo humano</t>
  </si>
  <si>
    <t>1704023</t>
  </si>
  <si>
    <t>Servicio de análisis de información para la planificación agropecuaria</t>
  </si>
  <si>
    <t>170402300</t>
  </si>
  <si>
    <t>Análisis generados</t>
  </si>
  <si>
    <t>Modelo de transición a Cali distrito elaborado</t>
  </si>
  <si>
    <t>62010030012-1806</t>
  </si>
  <si>
    <t>A diciembre de 2027, se han construido  3 km  de obras de infraestructura hidraulica de la comuna 18 (previo concepto tecnico).</t>
  </si>
  <si>
    <t>2.3.2.01.01.001.01.01</t>
  </si>
  <si>
    <t>Edificios utilizados para residencia</t>
  </si>
  <si>
    <t>1.3.2.1.22.04</t>
  </si>
  <si>
    <t>R.F Incentivo al Aprovechamiento y Tratamiento de Residuos Sólidos</t>
  </si>
  <si>
    <t>1704024</t>
  </si>
  <si>
    <t>Servicio de gestión de información para la planificación agropecuaria</t>
  </si>
  <si>
    <t>170402400</t>
  </si>
  <si>
    <t>Bases de datos producidos</t>
  </si>
  <si>
    <t>Investigación, difusión y gestión del conocimiento en el sector del deporte y la recreación</t>
  </si>
  <si>
    <t>62010030008-1807</t>
  </si>
  <si>
    <t>A diciembre de 2027, se ha intervenido 2 puente peatonal con adecuación o mantenimiento de la Comuna 18 (previo concepto tecnico).</t>
  </si>
  <si>
    <t>2.3.2.01.01.001.01.02</t>
  </si>
  <si>
    <t xml:space="preserve">Casas flotantes </t>
  </si>
  <si>
    <t>1.3.2.1.22.05</t>
  </si>
  <si>
    <t>R.F. Zonas verdes adquisición terrenos</t>
  </si>
  <si>
    <t>1704046</t>
  </si>
  <si>
    <t>Servicio de asistencia técnica</t>
  </si>
  <si>
    <t>170404600</t>
  </si>
  <si>
    <t xml:space="preserve">Observatorio de Cultura Ciudadana, Derechos Humanos y construcción de Paz  en funcionamiento fortalecido. </t>
  </si>
  <si>
    <t>61020010018-1808</t>
  </si>
  <si>
    <t>A diciembre de 2027, se ha realizado 7  intervención de adecuación o mantenimiento , en sede educativa pública de la Comuna 18 (previo concepto de viabilidad técnica)</t>
  </si>
  <si>
    <t>2.3.2.01.01.001.01.03</t>
  </si>
  <si>
    <t xml:space="preserve">Barcazas </t>
  </si>
  <si>
    <t>1.3.2.1.22.06</t>
  </si>
  <si>
    <t>R.F. ICLD LEY 99 - Destino Ambiental</t>
  </si>
  <si>
    <t>1704059</t>
  </si>
  <si>
    <t>Servicio de asistencia técnica y jurídica para la formalización de la propiedad</t>
  </si>
  <si>
    <t>170405900</t>
  </si>
  <si>
    <t>Asistencias técnicas y jurídicas realizadas</t>
  </si>
  <si>
    <t>Estrategias para la gestión y desarrollo del turismo sostenible implementadas</t>
  </si>
  <si>
    <t>61020010016-1809</t>
  </si>
  <si>
    <t>A diciembre de 2027, se ha beneficiado con 6  dotaciones a las sedes educativas oficiales de la Comuna 18</t>
  </si>
  <si>
    <t>2.3.2.01.01.001.01.04</t>
  </si>
  <si>
    <t>Viviendas móviles</t>
  </si>
  <si>
    <t>1.3.2.2.01</t>
  </si>
  <si>
    <t>R.F. SGP-Educación-Prestación de servicio educativo</t>
  </si>
  <si>
    <t>1706001</t>
  </si>
  <si>
    <t>170600100</t>
  </si>
  <si>
    <t>Plan de intervención  en los TIOS formulado,  concertado con monitoreo y seguimiento</t>
  </si>
  <si>
    <t>62020010021-1810</t>
  </si>
  <si>
    <t>A diciembre de 2027, se han realizado 6 asistencias técnicas en la implementación de alternativas de aprovechamiento de residuos sólidos orgánicos en la Comuna 18.</t>
  </si>
  <si>
    <t>2.3.2.01.01.001.01.05</t>
  </si>
  <si>
    <t>Coches habitación</t>
  </si>
  <si>
    <t>1.3.2.2.03</t>
  </si>
  <si>
    <t>R.F. SGP-Educación-Calidad  por matrícula oficial</t>
  </si>
  <si>
    <t>1706002</t>
  </si>
  <si>
    <t>170600200</t>
  </si>
  <si>
    <t>Estudios y diseños elaborados para la planeación de los servicios de acueducto y alcantarillado</t>
  </si>
  <si>
    <t>62020010013-1811</t>
  </si>
  <si>
    <t>A diciembre de 2027, se han adecuado o rehabilitado 2 parques y zonas verdes para la conservación ambiental de la Comuna 18.</t>
  </si>
  <si>
    <t>2.3.2.01.01.001.01.06</t>
  </si>
  <si>
    <t>Monumentos públicos considerados principalmente como viviendas</t>
  </si>
  <si>
    <t>1.3.2.2.06</t>
  </si>
  <si>
    <t>R.F. SGP-Salud-Salud pública</t>
  </si>
  <si>
    <t>1706004</t>
  </si>
  <si>
    <t>Servicio de apoyo financiero para la participación en Ferias nacionales e internacionales</t>
  </si>
  <si>
    <t>170600400</t>
  </si>
  <si>
    <t>Participaciones en ferias nacionales e internacionales</t>
  </si>
  <si>
    <t>Política Pública de Desarrollo Rural formulada y presentada</t>
  </si>
  <si>
    <t>62020010011-1812</t>
  </si>
  <si>
    <t>A diciembre de 2027, se han establecido 9  procesos de restauración en áreas de ecosistema</t>
  </si>
  <si>
    <t>2.3.2.01.01.001.01.08</t>
  </si>
  <si>
    <t xml:space="preserve">Construcciones prefabricadas </t>
  </si>
  <si>
    <t>1.3.2.2.08.01</t>
  </si>
  <si>
    <t>R.F. S.G.P. Propósito General-Otros Sectores</t>
  </si>
  <si>
    <t>1706005</t>
  </si>
  <si>
    <t>Servicio de asesoría para certificación en comercio exterior</t>
  </si>
  <si>
    <t>170600500</t>
  </si>
  <si>
    <t>Actores beneficiados en acompañamiento para la certificación en comercio exterior</t>
  </si>
  <si>
    <t>Arbolado urbano mejorado en el marco del Plan de Silvicultura Urbana (PSU)</t>
  </si>
  <si>
    <t>61020040012-1813</t>
  </si>
  <si>
    <t>A diciembre de 2027, se han fortalecido 3 estrategias de gestión del riesgo en temas de salud mental en la población residente en la Comuna 18</t>
  </si>
  <si>
    <t>2.3.2.01.01.001.01.09</t>
  </si>
  <si>
    <t>Otros edificios utilizados como residencia</t>
  </si>
  <si>
    <t>1.3.2.2.08.02</t>
  </si>
  <si>
    <t>R.F. S.G.P. Propósito General-Deporte</t>
  </si>
  <si>
    <t>1706007</t>
  </si>
  <si>
    <t>Servicio de divulgación de información de comercio exterior agropecuario</t>
  </si>
  <si>
    <t>170600700</t>
  </si>
  <si>
    <t>Actores atendidos</t>
  </si>
  <si>
    <t>Áreas de conservación y protección ambiental de la Estructura Ecológica Principal con estrategias implementadas para garantizar su mantenimiento y oferta de servicios ecosistémicos.</t>
  </si>
  <si>
    <t>61020040001-1814</t>
  </si>
  <si>
    <t>A diciembre de 2027, se han capacitado 100 personas con estrategias de promoción para el cuidado de la salud y la vida en la Comuna 18.</t>
  </si>
  <si>
    <t>NO* 2.3.2.01.01.001.02</t>
  </si>
  <si>
    <t>Edificaciones distintas a viviendas</t>
  </si>
  <si>
    <t>1.3.2.2.08.03</t>
  </si>
  <si>
    <t>R..F. S.G.P. Propósito General-Cultura</t>
  </si>
  <si>
    <t>1706008</t>
  </si>
  <si>
    <t>Servicio de apoyo financiero para la organización de ferias nacionales e internacionales</t>
  </si>
  <si>
    <t>170600800</t>
  </si>
  <si>
    <t>Ferias nacionales e internacionales organizadas</t>
  </si>
  <si>
    <t>Comunidad con fortalecimiento de capacidades en la implementación de técnicas sostenibles que aprovechen eficientemente los recursos naturales y materiales</t>
  </si>
  <si>
    <t>61020050003-1815</t>
  </si>
  <si>
    <t>A diciembre de 2027, se ha realizado 3 campaña de aprovechamiento de los alimentos para gestionar la mal nutrición en la Comuna 18.</t>
  </si>
  <si>
    <t>2.3.2.01.01.001.02.01</t>
  </si>
  <si>
    <t>Monumentos públicos no residenciales</t>
  </si>
  <si>
    <t>1.3.2.2.09</t>
  </si>
  <si>
    <t>R.F. SGP-Asignación Especial-Programas de alimentación escolar</t>
  </si>
  <si>
    <t>1706009</t>
  </si>
  <si>
    <t>170600900</t>
  </si>
  <si>
    <t>Corredores ambientales para la generación de conectividad ecológica adecuados</t>
  </si>
  <si>
    <t>61020030021-1901</t>
  </si>
  <si>
    <t>A diciembre de 2027, se han beneficiado 3600 Niñas, niños, adolescentes, jóvenes, adultos y adultos mayores (incluidos con discapacidad) a actividades deportivas y aprovechamiento del tiempo libre.</t>
  </si>
  <si>
    <t>2.3.2.01.01.001.02.02</t>
  </si>
  <si>
    <t>Edificios industriales</t>
  </si>
  <si>
    <t>1.3.2.2.11.02</t>
  </si>
  <si>
    <t>R.F. SGP-Asignación-Atención integral de la primera infancia-Educación</t>
  </si>
  <si>
    <t>1707001</t>
  </si>
  <si>
    <t>170700100</t>
  </si>
  <si>
    <t>Documentos de lineamientos técnicos Elaborados</t>
  </si>
  <si>
    <t>Esquemas de pago por servicios ambientales-PSA implementados en el distrito de Santiago de Cali para mejorar la oferta ecosistémica y de biodiversidad en el territorio.</t>
  </si>
  <si>
    <t>61020030016-1902</t>
  </si>
  <si>
    <t>A diciembre de 2027, se han realizado 6 eventos deportivos, recreativos deporte realizados.</t>
  </si>
  <si>
    <t>2.3.2.01.01.001.02.03</t>
  </si>
  <si>
    <t>Edificios comerciales</t>
  </si>
  <si>
    <t>1.3.2.2.13</t>
  </si>
  <si>
    <t>R.F. SGP-Agua potable y saneamiento básico</t>
  </si>
  <si>
    <t>1707002</t>
  </si>
  <si>
    <t>170700200</t>
  </si>
  <si>
    <t>Estrategias diseñadas e implementadas para el control efectivo de especies invasoras de fauna silvestre  en espacios públicos urbanos (Hormiga Arriera, Caracol Africano,entre otros)</t>
  </si>
  <si>
    <t>61020020017-1903</t>
  </si>
  <si>
    <t>A diciembre de 2027, se han fortalecido 375 personas del ecosistema empresarial.</t>
  </si>
  <si>
    <t>2.3.2.01.01.001.02.04</t>
  </si>
  <si>
    <t>Edificios públicos de entretenimiento</t>
  </si>
  <si>
    <t>1.3.2.3.01.01</t>
  </si>
  <si>
    <t xml:space="preserve">R.F. ICLD </t>
  </si>
  <si>
    <t>1707003</t>
  </si>
  <si>
    <t>Laboratorios de análisis y diagnóstico animal, vegetal e inocuidad adecuados</t>
  </si>
  <si>
    <t>170700300</t>
  </si>
  <si>
    <t>Estrategias para el incremento de áreas ambientales que mejoren los servicios ecosistémicos del Distrito de Santiago de Cali, diseñadas e implementas</t>
  </si>
  <si>
    <t>61020010001-1904</t>
  </si>
  <si>
    <t>A diciembre de 2027, se han formado 174 personas de la comuna en competencias laborales para cierre de brechas.</t>
  </si>
  <si>
    <t>2.3.2.01.01.001.02.05</t>
  </si>
  <si>
    <t>Edificios de hoteles</t>
  </si>
  <si>
    <t>1.3.2.3.01.02</t>
  </si>
  <si>
    <t>1707004</t>
  </si>
  <si>
    <t>Laboratorios de análisis y diagnóstico animal, vegetal e inocuidad ampliados</t>
  </si>
  <si>
    <t>170700400</t>
  </si>
  <si>
    <t>Estudios técnicos elaborados para la gestión de Adaptación y mitigación del Cambio Climático y de la gestión del riesgo en Santiago de Cali</t>
  </si>
  <si>
    <t>61020030031-1905</t>
  </si>
  <si>
    <t>A diciembre de 2027, se han apoyado 6 iniciativas de turismo de la comuna para el desarrollo local</t>
  </si>
  <si>
    <t>2.3.2.01.01.001.02.06</t>
  </si>
  <si>
    <t>Restaurantes</t>
  </si>
  <si>
    <t>1.3.2.3.01.03</t>
  </si>
  <si>
    <t>R.F. C.M.O. Gastos Salud e Inv.</t>
  </si>
  <si>
    <t>1707005</t>
  </si>
  <si>
    <t>Laboratorios de análisis y diagnóstico animal, vegetal e inocuidad con mantenimiento</t>
  </si>
  <si>
    <t>170700500</t>
  </si>
  <si>
    <t xml:space="preserve">Laboratorio Ambiental del DAGMA mejorado, en operación y acreditado  </t>
  </si>
  <si>
    <t>62020010013-1906</t>
  </si>
  <si>
    <t>2.3.2.01.01.001.02.07</t>
  </si>
  <si>
    <t>Edificios educativos</t>
  </si>
  <si>
    <t>1.3.2.3.01.04</t>
  </si>
  <si>
    <t>R.F. Impuesto de Alumbrado Público EMCALI y Otros Comercializadores</t>
  </si>
  <si>
    <t>1707006</t>
  </si>
  <si>
    <t>Laboratorios de análisis y diagnóstico animal, vegetal e inocuidad con reforzamiento estructural</t>
  </si>
  <si>
    <t>170700600</t>
  </si>
  <si>
    <t>Medidas de acción a corto plazo del Plan Integral de Mitigación y Adaptación al Cambio Climático de Santiago de Cali ejecutadas</t>
  </si>
  <si>
    <t>63010010006-1907</t>
  </si>
  <si>
    <t>2.3.2.01.01.001.02.08</t>
  </si>
  <si>
    <t>Edificios relacionados con salud</t>
  </si>
  <si>
    <t>1.3.2.3.01.05</t>
  </si>
  <si>
    <t>R.F. Alumb  EMCALI  (10% navideño)</t>
  </si>
  <si>
    <t>1707007</t>
  </si>
  <si>
    <t>Laboratorios de análisis y diagnóstico animal, vegetal e inocuidad construidos</t>
  </si>
  <si>
    <t>170700700</t>
  </si>
  <si>
    <t>Nuevas Áreas ambientalmente estratégicas para la conservación y generación de conectividad ecológica en el Distrito de Santiago de Cali, incorporadas, adecuadas y reconocidas por el SIMAP</t>
  </si>
  <si>
    <t>63010010002-1908</t>
  </si>
  <si>
    <t>A diciembre de 2027, se ha intervenido y dotado 3 veces el CALI de la comuna 19</t>
  </si>
  <si>
    <t>2.3.2.01.01.001.02.11</t>
  </si>
  <si>
    <t>Instalaciones recreativas</t>
  </si>
  <si>
    <t>1.3.2.3.01.06</t>
  </si>
  <si>
    <t>1707008</t>
  </si>
  <si>
    <t>Laboratorios de análisis y diagnóstico animal, vegetal e inocuidad modificados</t>
  </si>
  <si>
    <t>170700800</t>
  </si>
  <si>
    <t>Obras e intervenciones ejecutadas para el mejoramiento del recurso hídrico</t>
  </si>
  <si>
    <t>61020040012-1909</t>
  </si>
  <si>
    <t>A diciembre de 2027, se han fortalecido 3 estrategias de gestión del riesgo en temas de salud mental en la población residente en la Comuna</t>
  </si>
  <si>
    <t>2.3.2.01.01.001.02.12</t>
  </si>
  <si>
    <t>Centros de convenciones y congresos</t>
  </si>
  <si>
    <t>1.3.2.3.01.07</t>
  </si>
  <si>
    <t>R.F. Aportes urbanísticos por mayor edificabilidad</t>
  </si>
  <si>
    <t>1707009</t>
  </si>
  <si>
    <t>Laboratorios de análisis y diagnóstico animal, vegetal e inocuidad restaurados</t>
  </si>
  <si>
    <t>170700900</t>
  </si>
  <si>
    <t>Parques, zonas verdes y canales de agua lluvia del Distrito de Santiago de Cali, adecuados rehabilitados o con mantenimiento para conservación de fauna y flora, la percepción de seguridad y de mejoramiento de la calidad ambiental</t>
  </si>
  <si>
    <t>61020040001-1910</t>
  </si>
  <si>
    <t>A diciembre de 2027, se han implementado 3 campañas de hábitos saludables en la comuna</t>
  </si>
  <si>
    <t>2.3.2.01.01.001.02.13</t>
  </si>
  <si>
    <t>Edificios agrícolas no residenciales</t>
  </si>
  <si>
    <t>1.3.2.3.01.08</t>
  </si>
  <si>
    <t>R.F. C.M. Fondo GRED</t>
  </si>
  <si>
    <t>1707017</t>
  </si>
  <si>
    <t>Servicio de trazabilidad animal implementados</t>
  </si>
  <si>
    <t>170701700</t>
  </si>
  <si>
    <t>Subsistemas implementados</t>
  </si>
  <si>
    <t>Proyectos de instrumentos de planificación del recurso hídrico superficial y subterráneo en proceso de ejecución</t>
  </si>
  <si>
    <t>61020040012-2001</t>
  </si>
  <si>
    <t>A diciembre de 2027, se han fortalecido 3 estrategias de gestión del riesgo en temas de salud mental en la población residente en la comuna 20</t>
  </si>
  <si>
    <t>2.3.2.01.01.001.02.14</t>
  </si>
  <si>
    <t>Otros edificios no residenciales</t>
  </si>
  <si>
    <t>1.3.2.3.01.09</t>
  </si>
  <si>
    <t>R.F. Impuesto de Alumbrado Público Liquidación Directa</t>
  </si>
  <si>
    <t>1707018</t>
  </si>
  <si>
    <t>Servicio de análisis y diagnóstico sanitario, fitosanitario e inocuidad</t>
  </si>
  <si>
    <t>170701800</t>
  </si>
  <si>
    <t>Análisis y diagnósticos realizados</t>
  </si>
  <si>
    <t>Redes de monitoreo ambiental de Santiago de Cali fortalecidas y en operación para la generación de conocimiento y toma de decisiones</t>
  </si>
  <si>
    <t>61020040001-2002</t>
  </si>
  <si>
    <t xml:space="preserve">A diciembre de 2027, se han capacitado 100 personas con estrategias de promoción para el cuidado de la salud y la vida en la comuna 20 </t>
  </si>
  <si>
    <t>NO* 2.3.2.01.01.001.03</t>
  </si>
  <si>
    <t>Otras estructuras</t>
  </si>
  <si>
    <t>1.3.2.3.01.10</t>
  </si>
  <si>
    <t>R.F. Fondo de Promoción de la Movilidad Sostenible</t>
  </si>
  <si>
    <t>1707019</t>
  </si>
  <si>
    <t>Servicio de atención a brotes de enfermedades en animales</t>
  </si>
  <si>
    <t>170701900</t>
  </si>
  <si>
    <t>Brotes de enfermedades animales controlados</t>
  </si>
  <si>
    <t>Servicios de inspección, vigilancia y control ejercidos por la Autoridad Ambiental de acuerdo a la normativa vigente para controlar la contaminación del medio ambiente y el uso irracional de los recursos naturales.</t>
  </si>
  <si>
    <t>61020040001-2003</t>
  </si>
  <si>
    <t xml:space="preserve">A diciembre de 2027, se ha implementado 1 campaña de hábitos saludables en la comuna 20 </t>
  </si>
  <si>
    <t>2.3.2.01.01.001.03.01</t>
  </si>
  <si>
    <t xml:space="preserve">Monumentos públicos </t>
  </si>
  <si>
    <t>1.3.2.3.01.11</t>
  </si>
  <si>
    <t>1707020</t>
  </si>
  <si>
    <t>Servicio de atención a brotes poblacionales de plagas en cultivos</t>
  </si>
  <si>
    <t>170702000</t>
  </si>
  <si>
    <t>Brotes de plagas controlados</t>
  </si>
  <si>
    <t>Vivero Distrital de Santiago de Cali y red de viveros del DAGMA en operación y en transición a negocio verde</t>
  </si>
  <si>
    <t>61020010018-2004</t>
  </si>
  <si>
    <t>A diciembre de 2027, se ha realizado 4 intervención de adecuación o mantenimiento , en sede educativa pública de la comuna 20 (previo concepto de viabilidad técnica)</t>
  </si>
  <si>
    <t>2.3.2.01.01.001.03.02</t>
  </si>
  <si>
    <t>Autopistas, carreteras, calles</t>
  </si>
  <si>
    <t>1.3.2.3.01.12</t>
  </si>
  <si>
    <t xml:space="preserve">R.F. Cursos de Conducción Escuela de Enseñanzas </t>
  </si>
  <si>
    <t>1707024</t>
  </si>
  <si>
    <t>Servicio de control a la movilización de animales</t>
  </si>
  <si>
    <t>170702400</t>
  </si>
  <si>
    <t>Guías de movilización expedidas</t>
  </si>
  <si>
    <t>Programa de gestión de enfermedades transmitidas por vectores y zoonosis para la gestión integral del riesgo implementado</t>
  </si>
  <si>
    <t>61020010016-2005</t>
  </si>
  <si>
    <t>A diciembre de 2027, se ha beneficiado con 1 dotaciones a las sedes educativas oficiales de la comuna 20</t>
  </si>
  <si>
    <t>2.3.2.01.01.001.03.03</t>
  </si>
  <si>
    <t>Ferrocarriles</t>
  </si>
  <si>
    <t>1.3.2.3.01.13</t>
  </si>
  <si>
    <t>R.F. CNPyC 45% Dec 1284/17</t>
  </si>
  <si>
    <t>1707027</t>
  </si>
  <si>
    <t>Servicio de divulgación del riesgo sanitario y fitosanitario</t>
  </si>
  <si>
    <t>170702700</t>
  </si>
  <si>
    <t>Plan de comunicación de riesgos sanitarios y fitosanitarios implementado</t>
  </si>
  <si>
    <t>Territorios y entornos de vida cotidiana priorizados con estrategias integrales e intersectoriales para reducir las inequidades sociales en salud y mejorar la calidad de vida de la población, implementadas</t>
  </si>
  <si>
    <t>61020030021-2006</t>
  </si>
  <si>
    <t>2.3.2.01.01.001.03.04</t>
  </si>
  <si>
    <t>Pistas de aterrizaje</t>
  </si>
  <si>
    <t>1.3.2.3.01.14</t>
  </si>
  <si>
    <t>R.F. CNPyC 40% Ley 1801/16</t>
  </si>
  <si>
    <t>1707031</t>
  </si>
  <si>
    <t>Servicio de identificación de riesgos de plagas para cultivos</t>
  </si>
  <si>
    <t>170703100</t>
  </si>
  <si>
    <t>Riesgos de plagas para cultivos identificados</t>
  </si>
  <si>
    <t>Modelo diseñado e implementado para el control, protección y recuperación del Parque Nacional Natural Farallones y los ecosistemas de Cali</t>
  </si>
  <si>
    <t>62010010014-2007</t>
  </si>
  <si>
    <t>A diciembre de 2027, se ha realizado 6 intervenciones de adecuación o mantenimiento a escenarios deportivos y recreativos de la comuna 20 (previo concepto técnico).</t>
  </si>
  <si>
    <t>2.3.2.01.01.001.03.05</t>
  </si>
  <si>
    <t>Puentes</t>
  </si>
  <si>
    <t>1.3.2.3.01.15</t>
  </si>
  <si>
    <t>R.F. CNPyC 15% Dec 1284/17</t>
  </si>
  <si>
    <t>1707037</t>
  </si>
  <si>
    <t>Servicio de registro a productores y predios agropecuarios</t>
  </si>
  <si>
    <t>170703700</t>
  </si>
  <si>
    <t>Productores agropecuarios registrados</t>
  </si>
  <si>
    <t xml:space="preserve">Aumento en el aprovechamiento de residuos sólidos orgánicos mediante tecnologias de compostaje.
</t>
  </si>
  <si>
    <t>61020030016-2008</t>
  </si>
  <si>
    <t>A diciembre de 2027 se han realizado 3 eventos deportivos y recreativos en la comuna o en el corregimiento.</t>
  </si>
  <si>
    <t>2.3.2.01.01.001.03.06</t>
  </si>
  <si>
    <t>Carreteras elevadas</t>
  </si>
  <si>
    <t>1.3.2.3.01.16</t>
  </si>
  <si>
    <t>1707039</t>
  </si>
  <si>
    <t>Servicio de seguimiento a la sanidad de los predios agrícolas registrados ante el ICA</t>
  </si>
  <si>
    <t>170703900</t>
  </si>
  <si>
    <t>Área productora protegida de riesgos fitosanitarios</t>
  </si>
  <si>
    <t>Gestión para la Infraestructura integral de los residuos sólidos en el distrito realizada</t>
  </si>
  <si>
    <t>61020060014-2009</t>
  </si>
  <si>
    <t>A diciembre de 2027, se han beneficiado 350 personas mayores con servicios de atención integral en la comuna</t>
  </si>
  <si>
    <t>2.3.2.01.01.001.03.07</t>
  </si>
  <si>
    <t>Túneles</t>
  </si>
  <si>
    <t>1.3.2.3.01.17</t>
  </si>
  <si>
    <t>1707042</t>
  </si>
  <si>
    <t>Servicios de vacunación para especies animales de interés agropecuario</t>
  </si>
  <si>
    <t>170704200</t>
  </si>
  <si>
    <t>Animales vacunados</t>
  </si>
  <si>
    <t>Implementación  del esquema de Aprovechamiento de Residuos de Construcción y Demolición en el Distrito de Cali</t>
  </si>
  <si>
    <t>61020060010-2010</t>
  </si>
  <si>
    <t>A diciembre de 2027, se han beneficiado 335 personas con discapacidad, sus familias y cuidadores con servicios de atención integral en la comuna</t>
  </si>
  <si>
    <t>2.3.2.01.01.001.03.08</t>
  </si>
  <si>
    <t>Acueductos y otros conductos de suministros de aguas, excepto gasoductos</t>
  </si>
  <si>
    <t>1.3.2.3.01.18</t>
  </si>
  <si>
    <t>R.F. Impuesto de espectáculos públicos nacional con destino al deporte</t>
  </si>
  <si>
    <t>1707043</t>
  </si>
  <si>
    <t>Servicios de control de parásitos para especies de interés agropecuario</t>
  </si>
  <si>
    <t>170704300</t>
  </si>
  <si>
    <t>Animales atendidos</t>
  </si>
  <si>
    <t xml:space="preserve">Implementación de Rutas selectivas de residuos inorgánicos en el marco del fortalecimiento a las organizaciones de recicladores de oficio - ORO.
</t>
  </si>
  <si>
    <t>61010020001-2011</t>
  </si>
  <si>
    <t>A diciembre de 2027, se han asistido 50 Jóvenes, técnicamente en prácticas organizativas en el territorio</t>
  </si>
  <si>
    <t>2.3.2.01.01.001.03.09</t>
  </si>
  <si>
    <t>Puertos, vías navegables e instalaciones conexas</t>
  </si>
  <si>
    <t>1.3.2.3.01.19</t>
  </si>
  <si>
    <t>R.F. Estampilla Prodesarrollo Urbano</t>
  </si>
  <si>
    <t>1707050</t>
  </si>
  <si>
    <t>Servicio de prevención y control de enfermedades</t>
  </si>
  <si>
    <t>170705000</t>
  </si>
  <si>
    <t>Focos de enfermedades animales controlados</t>
  </si>
  <si>
    <t>Mediciones de emisiones contaminantes en el antiguo vertedero de Navarro realizadas</t>
  </si>
  <si>
    <t>61020020017-2012</t>
  </si>
  <si>
    <t>A diciembre de 2027, se han fortalecido 150 personas del ecosistema empresarial.</t>
  </si>
  <si>
    <t>2.3.2.01.01.001.03.10</t>
  </si>
  <si>
    <t>Represas</t>
  </si>
  <si>
    <t>1.3.2.3.01.20</t>
  </si>
  <si>
    <t>R.F Garajes Establecimiento Uso Publico</t>
  </si>
  <si>
    <t>1707051</t>
  </si>
  <si>
    <t>Servicio de vigilancia epidemiológica veterinaria</t>
  </si>
  <si>
    <t>170705100</t>
  </si>
  <si>
    <t>Boletines epidemiológicos publicados</t>
  </si>
  <si>
    <t xml:space="preserve">Seguimiento a la implementación de los Sistemas de Gestión Integral de Residuos Sólidos - SGIRS </t>
  </si>
  <si>
    <t>61020020019-2013</t>
  </si>
  <si>
    <t>A diciembre de 2027, se han formado 330  personas de la comuna en competencias laborales para cierre de brechas.</t>
  </si>
  <si>
    <t>2.3.2.01.01.001.03.11</t>
  </si>
  <si>
    <t>Sistemas de riego y obras hidráulicas</t>
  </si>
  <si>
    <t>1.3.2.3.01.21</t>
  </si>
  <si>
    <t>R.F Explotacion Economica del Estacionamiento en via Publica</t>
  </si>
  <si>
    <t>1707056</t>
  </si>
  <si>
    <t>Servicio de vigilancia epidemiológica fitosanitaria</t>
  </si>
  <si>
    <t>170705600</t>
  </si>
  <si>
    <t>Registro de la identificación de plagas presentes reportados</t>
  </si>
  <si>
    <t>Sistema de tratamiento de lixiviados en el antiguo vertedero de Navarro en operación</t>
  </si>
  <si>
    <t>61020030031-2014</t>
  </si>
  <si>
    <t>A diciembre de 2027, se han apoyado 3 iniciativas de turismo de la comuna 20 para el desarrollo local</t>
  </si>
  <si>
    <t>2.3.2.01.01.001.03.12</t>
  </si>
  <si>
    <t>Tuberías de larga distancia</t>
  </si>
  <si>
    <t>1.3.2.3.01.22</t>
  </si>
  <si>
    <t>R.F estampilla para el bienestar del adulto Mayor</t>
  </si>
  <si>
    <t>1707060</t>
  </si>
  <si>
    <t>170706000</t>
  </si>
  <si>
    <t xml:space="preserve">Estudios y diseños realizados </t>
  </si>
  <si>
    <t>Obras de mitigación y reducción del riesgo por amenazas de origen natural y socionatural diseñadas y construidas</t>
  </si>
  <si>
    <t>61020040012-2101</t>
  </si>
  <si>
    <t>A diciembre de 2027, se han fortalecido 4 estrategias de gestión del riesgo en temas de salud mental en la población residente la comuna</t>
  </si>
  <si>
    <t>2.3.2.01.01.001.03.13</t>
  </si>
  <si>
    <t>Obras para la comunicación de larga distancia y las líneas eléctricas (cables)</t>
  </si>
  <si>
    <t>1.3.2.3.01.23</t>
  </si>
  <si>
    <t>R.F. Participación de la Contribución Parafiscal Cultural</t>
  </si>
  <si>
    <t>1707061</t>
  </si>
  <si>
    <t>Servicio de prevención y control de plagas</t>
  </si>
  <si>
    <t>170706100</t>
  </si>
  <si>
    <t>Focos de plagas controlados</t>
  </si>
  <si>
    <t>Personas remitidas por el Centro Regulador de Urgencias y Emergencias - CRUE</t>
  </si>
  <si>
    <t>61020040001-2102</t>
  </si>
  <si>
    <t>A diciembre de 2027, se ha implementado 4 campaña de habitos saludables en la comuna</t>
  </si>
  <si>
    <t>2.3.2.01.01.001.03.14</t>
  </si>
  <si>
    <t>Gasoductos y oleoductos</t>
  </si>
  <si>
    <t>1.3.2.3.01.25</t>
  </si>
  <si>
    <t>R.F. Convenio Municipio Univalle Estadio</t>
  </si>
  <si>
    <t>1707065</t>
  </si>
  <si>
    <t>Servicio de registro de la actividad pesquera y acuícola</t>
  </si>
  <si>
    <t>170706500</t>
  </si>
  <si>
    <t>Bases de datos generadas</t>
  </si>
  <si>
    <t>Servicios de urgencias, cirugia plastica, Transporte Asistencial basico y medicalizado y ginecologia oncologica certificados</t>
  </si>
  <si>
    <t>61020030011-2103</t>
  </si>
  <si>
    <t>A diciembre de 2027, se han vinculado en procesos de educación informal del sector artistico y cultural a 1058 personas de diferentes grupos poblacionales de la comuna</t>
  </si>
  <si>
    <t>2.3.2.01.01.001.03.15</t>
  </si>
  <si>
    <t>Cables locales y obras conexas</t>
  </si>
  <si>
    <t>1.3.2.3.01.26</t>
  </si>
  <si>
    <t>R.F. Sobretasa Gasolina Malla vial</t>
  </si>
  <si>
    <t>1707068</t>
  </si>
  <si>
    <t>170706800</t>
  </si>
  <si>
    <t xml:space="preserve">Intervenciones de apoyo al Plan Jarillón realizadas </t>
  </si>
  <si>
    <t>61020030004-2104</t>
  </si>
  <si>
    <t xml:space="preserve">A diciembre de 2027, se han realizado 10 eventos artísticos y culturales para promover la identidad y vocación cultural de la comuna </t>
  </si>
  <si>
    <t>2.3.2.01.01.001.03.16</t>
  </si>
  <si>
    <t>Alcantarillas y plantas de tratamiento de agua</t>
  </si>
  <si>
    <t>1.3.2.3.01.27</t>
  </si>
  <si>
    <t>R.F. Infracciones de tránsito ley 769-02</t>
  </si>
  <si>
    <t>1707069</t>
  </si>
  <si>
    <t>Servicio de divulgación y socialización</t>
  </si>
  <si>
    <t>170706900</t>
  </si>
  <si>
    <t xml:space="preserve"> Entidades públicas, privadas y comunitarias asesoradas en  Planes de Gestión del Riesgo de Desastres   </t>
  </si>
  <si>
    <t>61020060010-2105</t>
  </si>
  <si>
    <t>A diciembre de 2027, se han beneficiado 240 personas con discapacidad, sus familias y cuidadores con servicios de atención integral en la comuna</t>
  </si>
  <si>
    <t>2.3.2.01.01.001.03.17</t>
  </si>
  <si>
    <t>Construcciones en minas y plantas industriales</t>
  </si>
  <si>
    <t>1.3.2.3.01.28</t>
  </si>
  <si>
    <t>R.F. Estampilla procultura</t>
  </si>
  <si>
    <t>1707070</t>
  </si>
  <si>
    <t>Documentos de política</t>
  </si>
  <si>
    <t>170707000</t>
  </si>
  <si>
    <t>Documentos de política elaborados</t>
  </si>
  <si>
    <t xml:space="preserve"> Personas sensibilizadas en Gestión del Riesgo de Desastres en Santiago de Cali</t>
  </si>
  <si>
    <t>61020060014-2106</t>
  </si>
  <si>
    <t>2.3.2.01.01.001.03.18</t>
  </si>
  <si>
    <t>Construcciones deportivas al aire libre</t>
  </si>
  <si>
    <t>1.3.2.3.01.29</t>
  </si>
  <si>
    <t>R.F. Contribución y recargos valorización</t>
  </si>
  <si>
    <t>1707071</t>
  </si>
  <si>
    <t>Servicio de trazabilidad vegetal</t>
  </si>
  <si>
    <t>170707100</t>
  </si>
  <si>
    <t>Acciones correctivas para la reducción del Riesgo de Desastre implementadas</t>
  </si>
  <si>
    <t>61020020003-2107</t>
  </si>
  <si>
    <t>A diciembre de 2027, se han fortalecido 400 mujeres en procesos de participación politica, social  y el desarrollo de capacidades que faciliten su autonomía económica en la comuna</t>
  </si>
  <si>
    <t>2.3.2.01.01.001.03.19</t>
  </si>
  <si>
    <t>Otras obras de ingeniería civil</t>
  </si>
  <si>
    <t>1.3.2.3.01.30</t>
  </si>
  <si>
    <t>R.F. Alumbrado público</t>
  </si>
  <si>
    <t>1707073</t>
  </si>
  <si>
    <t>170707300</t>
  </si>
  <si>
    <t>Organizaciones atendidas</t>
  </si>
  <si>
    <t>Acciones para la implementación del Sistema de comunicación y control integral para el manejo de emergencias y desastres en Santiago de cali realizadas</t>
  </si>
  <si>
    <t>61010020001-2108</t>
  </si>
  <si>
    <t>A diciembre de 2027, se han asistido 320 Jóvenes, técnicamente en prácticas organizativas en el territorio.</t>
  </si>
  <si>
    <t>2.3.2.01.01.001.04</t>
  </si>
  <si>
    <t>Mejoras de tierras y terrenos</t>
  </si>
  <si>
    <t>1.3.2.3.01.31</t>
  </si>
  <si>
    <t>1707075</t>
  </si>
  <si>
    <t>Servicio de inspección, vigilancia y control de la pesca y la acuicultura</t>
  </si>
  <si>
    <t>170707500</t>
  </si>
  <si>
    <t>Operativos de inspección, vigilancia y control realizados</t>
  </si>
  <si>
    <t>Equipos de primera respuesta del Sistema de Gestión del Riesgo articulados y fortalecidos</t>
  </si>
  <si>
    <t>62010010014-2109</t>
  </si>
  <si>
    <t>A diciembre de 2027, se ha realizado 12  intervenciones de adecuación o mantenimiento a escenarios deportivos y recreativos de la comuna  (previo concepto técnico).</t>
  </si>
  <si>
    <t>NO* 2.3.2.01.01.003</t>
  </si>
  <si>
    <t>Maquinaria y equipo</t>
  </si>
  <si>
    <t>1.3.2.3.01.32</t>
  </si>
  <si>
    <t>R.F. Sobretasa de solidaridad servicios públicos acueducto, aseo y alcantarillado</t>
  </si>
  <si>
    <t>1707077</t>
  </si>
  <si>
    <t>Servicio de aplicación de sustancias para el manejo integrado de plagas y enfermedades en cultivos agrícolas</t>
  </si>
  <si>
    <t>170707700</t>
  </si>
  <si>
    <t>Área intervenida</t>
  </si>
  <si>
    <t xml:space="preserve">Estrategia de Gobernanza para la protección y uso adecuado de zonas de riesgo no mitigable implementada. </t>
  </si>
  <si>
    <t>61020030021-2110</t>
  </si>
  <si>
    <t>A diciembre de 2027, se han vinculado 2000 Niñas, niños, adolescentes, jóvenes, adultos y adultos mayores (incluidos con discapacidad)  a actividades deportivas y aprovechamiento del tiempo libre.</t>
  </si>
  <si>
    <t>NO* 2.3.2.01.01.003.01</t>
  </si>
  <si>
    <t>Maquinaria para uso general</t>
  </si>
  <si>
    <t>1.3.2.3.01.33</t>
  </si>
  <si>
    <t>1707078</t>
  </si>
  <si>
    <t>Servicio de apoyo para la certificación de predios agropecuarios</t>
  </si>
  <si>
    <t>170707800</t>
  </si>
  <si>
    <t>Predios apoyados para la certificación</t>
  </si>
  <si>
    <t>Fases del Sistema de Información de la Gestión del Riesgo de Santiago de Cali implementadas</t>
  </si>
  <si>
    <t>61020030016-2111</t>
  </si>
  <si>
    <t>A diciembre de 2027 se han realizado 4 eventos deportivos y recreativos en la comuna</t>
  </si>
  <si>
    <t>2.3.2.01.01.003.01.01</t>
  </si>
  <si>
    <t>Motores y turbinas y sus partes</t>
  </si>
  <si>
    <t>1.3.2.3.01.34</t>
  </si>
  <si>
    <t>R.F. Sobretasa Gasolina S.I.T.M.</t>
  </si>
  <si>
    <t>1707079</t>
  </si>
  <si>
    <t>Centros para la atención de animales de producción agropecuaria construidos y dotados</t>
  </si>
  <si>
    <t>170707900</t>
  </si>
  <si>
    <t>Fases del Centro Integral de Emergencias de la Ciudad de Cali implementadas</t>
  </si>
  <si>
    <t>63010010006-2112</t>
  </si>
  <si>
    <t>A diciembre de 2027, se han intervenido 2 sedes comunales de propiedad del Distrito.</t>
  </si>
  <si>
    <t>2.3.2.01.01.003.01.02</t>
  </si>
  <si>
    <t>Bombas, compresores, motores de fuerza hidráulica y motores de potencia neumática y válvulas y sus partes y piezas</t>
  </si>
  <si>
    <t>1.3.2.3.01.35</t>
  </si>
  <si>
    <t>R.F. Tasa por utilización de aguas subterránea y superficiales</t>
  </si>
  <si>
    <t>1708001</t>
  </si>
  <si>
    <t>Bancos de germoplasma adecuados</t>
  </si>
  <si>
    <t>170800100</t>
  </si>
  <si>
    <t>Bancos de germoplasma animal, vegetal y microorganismos adecuados</t>
  </si>
  <si>
    <t>Hogares localizados en zonas de riesgo no mitigable reasentados en zonas urbanas y rurales con procesos de concertación y garantía de derechos</t>
  </si>
  <si>
    <t>63010010002-2113</t>
  </si>
  <si>
    <t>A diciembre de 2027, se ha intervenido y dotado 1 vez el CALI de la comuna</t>
  </si>
  <si>
    <t>2.3.2.01.01.003.01.03</t>
  </si>
  <si>
    <t>Cojines, engranajes, ruedas de ficción y elementos de transmisión y sus partes y piezas</t>
  </si>
  <si>
    <t>1.3.2.3.01.36</t>
  </si>
  <si>
    <t>R.F. Tasa retributiva</t>
  </si>
  <si>
    <t>1708002</t>
  </si>
  <si>
    <t>Bancos de germoplasma ampliados</t>
  </si>
  <si>
    <t>170800200</t>
  </si>
  <si>
    <t>Bancos de germoplasma animal, vegetal y microorganismos ampliados</t>
  </si>
  <si>
    <t>Sistema de Alertas Tempranas de Santiago de Cali implementado</t>
  </si>
  <si>
    <t>61010020016-2201</t>
  </si>
  <si>
    <t>A diciembre de 2027, participan 20 personas en procesos pedagógicos de derechos humanos, cultura ciudadana y construcción de paz</t>
  </si>
  <si>
    <t>2.3.2.01.01.003.01.04</t>
  </si>
  <si>
    <t>Hornos y quemadores para alimentación de hogares y sus partes y piezas</t>
  </si>
  <si>
    <t>1.3.2.3.01.37</t>
  </si>
  <si>
    <t>R.F. Impuesto de Circulación y Tránsito Sobre Vehículos de Servicio Público - S.I.T.MIO</t>
  </si>
  <si>
    <t>1708003</t>
  </si>
  <si>
    <t>Bancos de germoplasma con mantenimiento</t>
  </si>
  <si>
    <t>170800300</t>
  </si>
  <si>
    <t>Centros de Atención y Valoración de fauna y flora silvestre adecuados y en operación</t>
  </si>
  <si>
    <t>61010020012-2202</t>
  </si>
  <si>
    <t>A diciembre de 2027, se han realizado 4 acciones pedagógicas, artísticasy culturales para el fortalecimiento de buenas prácticas de Cultura Ciudadana en la comuna</t>
  </si>
  <si>
    <t>2.3.2.01.01.003.01.05</t>
  </si>
  <si>
    <t>Equipos de elevación y manipulación y sus partes y piezas</t>
  </si>
  <si>
    <t>1.3.2.3.01.38</t>
  </si>
  <si>
    <t>R.F. Venta servicios Salud-Zoonosis</t>
  </si>
  <si>
    <t>1708004</t>
  </si>
  <si>
    <t>Bancos de germoplasma con reforzamiento estructural</t>
  </si>
  <si>
    <t>170800400</t>
  </si>
  <si>
    <t>Bancos de germoplasma animal, vegetal y microorganismos con reforzamiento estructural</t>
  </si>
  <si>
    <t>Centros de Atención y Valoración de fauna y flora silvestre diseñados, construidos y dotados</t>
  </si>
  <si>
    <t>63010010002-2203</t>
  </si>
  <si>
    <t>A diciembre de 2027, se ha intervenido y dotado 3 veces el CALI de la comuna</t>
  </si>
  <si>
    <t>2.3.2.01.01.003.01.06</t>
  </si>
  <si>
    <t>Otras máquinas para usos generales y sus partes y piezas</t>
  </si>
  <si>
    <t>1.3.2.3.01.39</t>
  </si>
  <si>
    <t>R.F. Contribucion valorizacion nuevo plan de obras</t>
  </si>
  <si>
    <t>1708005</t>
  </si>
  <si>
    <t>Bancos de germoplasma construidos</t>
  </si>
  <si>
    <t>170800500</t>
  </si>
  <si>
    <t>Bancos de germoplasma animal, vegetal y microorganismos construidos</t>
  </si>
  <si>
    <t>Acciones para la prevención y mitigación del maltrato animal en el distrito de Santiago de Cali realizadas</t>
  </si>
  <si>
    <t>61020060014-2204</t>
  </si>
  <si>
    <t xml:space="preserve">A diciembre de 2027, se han beneficiado 120 personas mayores con servicios de atención integral en la comuna
</t>
  </si>
  <si>
    <t>NO* 2.3.2.01.01.003.02</t>
  </si>
  <si>
    <t>Maquinaria para usos especiales</t>
  </si>
  <si>
    <t>1.3.2.3.01.40</t>
  </si>
  <si>
    <t>R.F. Sobretasa Bomberil</t>
  </si>
  <si>
    <t>1708006</t>
  </si>
  <si>
    <t>Bancos de germoplasma modificados</t>
  </si>
  <si>
    <t>170800600</t>
  </si>
  <si>
    <t>Bancos de germoplasma animal, vegetal y microorganismos modificados</t>
  </si>
  <si>
    <t>Animales domésticos adoptados</t>
  </si>
  <si>
    <t>61010040005-2205</t>
  </si>
  <si>
    <t>A diciembre de 2027, se han realizado 4 intervenciones en equipamientos de infraestructura de seguridad y justicia en la comuna</t>
  </si>
  <si>
    <t>2.3.2.01.01.003.02.01</t>
  </si>
  <si>
    <t>Maquinaria agropecuaria o silvícola y sus partes y piezas</t>
  </si>
  <si>
    <t>1.3.2.3.01.41</t>
  </si>
  <si>
    <t>1708007</t>
  </si>
  <si>
    <t>Bancos de germoplasma restaurados</t>
  </si>
  <si>
    <t>170800700</t>
  </si>
  <si>
    <t>Bancos de germoplasma animal, vegetal y microorganismos restaurados</t>
  </si>
  <si>
    <t>Atención veterinaria de animales domésticos realizada</t>
  </si>
  <si>
    <t>62010010014-2206</t>
  </si>
  <si>
    <t>A diciembre de 2027, se ha realizado 3  intervenciones de adecuación o mantenimiento a escenarios deportivos y recreativos de la comuna (previo concepto técnico).</t>
  </si>
  <si>
    <t>2.3.2.01.01.003.02.02</t>
  </si>
  <si>
    <t>Máquinas herramientas y sus partes, piezas y accesorios</t>
  </si>
  <si>
    <t>1.3.2.3.01.42</t>
  </si>
  <si>
    <t>R.F. Impuesto de Circulación y Tránsito Sobre Vehículos de Servicio Público - Tradicional</t>
  </si>
  <si>
    <t>1708015</t>
  </si>
  <si>
    <t>170801500</t>
  </si>
  <si>
    <t>Documentos de investigación elaborados</t>
  </si>
  <si>
    <t>Denuncias atentidas por presunto maltrato animal</t>
  </si>
  <si>
    <t>61020030021-2207</t>
  </si>
  <si>
    <t>A diciembre de 2027, se han vinculado 820 Niñas, niños, adolescentes, jóvenes, adultos y adultos mayores (incluidos con discapacidad) a actividades deportivas y aprovechamiento del tiempo libre.</t>
  </si>
  <si>
    <t>2.3.2.01.01.003.02.03</t>
  </si>
  <si>
    <t>Maquinaria para la industria metalúrgica y sus partes y piezas</t>
  </si>
  <si>
    <t>1.3.2.3.01.43</t>
  </si>
  <si>
    <t>R.F Otros derechos de Tránsito</t>
  </si>
  <si>
    <t>1708016</t>
  </si>
  <si>
    <t>170801600</t>
  </si>
  <si>
    <t>Hogar de Paso de Fauna Silvestre en operación</t>
  </si>
  <si>
    <t>61020030016-2208</t>
  </si>
  <si>
    <t>2.3.2.01.01.003.02.06</t>
  </si>
  <si>
    <t>Maquinaria para la fabricación de textiles, prendas de vestir y artículos de cuero, y sus partes y piezas</t>
  </si>
  <si>
    <t>1.3.2.3.01.44</t>
  </si>
  <si>
    <t>R.F. Participación del impuesto sobre vehículos automotores</t>
  </si>
  <si>
    <t>1708017</t>
  </si>
  <si>
    <t>170801700</t>
  </si>
  <si>
    <t>Guías Metodológicas</t>
  </si>
  <si>
    <t>Mantenimiento y adecuación del Centro de Bienestar Animal realizado</t>
  </si>
  <si>
    <t>61020030011-2209</t>
  </si>
  <si>
    <t>A diciembre de 2027, se han vinculado en procesos de educación informal del sector artistico y cultural a 410 personas de diferentes grupos poblacionales de la Comuna.</t>
  </si>
  <si>
    <t>2.3.2.01.01.003.02.08</t>
  </si>
  <si>
    <t>Otra maquinaria para usos especiales y sus partes y piezas</t>
  </si>
  <si>
    <t>1.3.2.3.01.45</t>
  </si>
  <si>
    <t>1708018</t>
  </si>
  <si>
    <t>Especies animales y vegetales mejoradas</t>
  </si>
  <si>
    <t>170801800</t>
  </si>
  <si>
    <t xml:space="preserve">Especies trabajadas a nivel genético </t>
  </si>
  <si>
    <t xml:space="preserve">
Estrategia para el fortalecimiento de la  participación Ciudadana y comunitaria implementada
</t>
  </si>
  <si>
    <t>61020030004-2210</t>
  </si>
  <si>
    <t>A diciembre de 2027, se han realizado 3 eventos artísticos y culturales para promover la identidad y vocación cultural de la Comuna.</t>
  </si>
  <si>
    <t>NO* 2.3.2.01.01.003.03</t>
  </si>
  <si>
    <t>Maquinaria de oficina, contabilidad e informática</t>
  </si>
  <si>
    <t>1.3.2.3.01.51</t>
  </si>
  <si>
    <t>R.F Retiros FONPET -Para el pago de obligaciones pensionales corrientes</t>
  </si>
  <si>
    <t>1708019</t>
  </si>
  <si>
    <t>Estaciones experimentales para uso investigativo agrícola y pecuario adecuadas</t>
  </si>
  <si>
    <t>170801900</t>
  </si>
  <si>
    <t xml:space="preserve">
Equipamientos institucionales a cargo que reciben intervención de mantenimiento correctivo, preventivo y/o de dotación. </t>
  </si>
  <si>
    <t>63010020005-2211</t>
  </si>
  <si>
    <t>A diciembre de 2027 se ha puesto en operación o actualizado 1 Plataforma tecnológica de monitoreo ambiental.</t>
  </si>
  <si>
    <t>2.3.2.01.01.003.03.01</t>
  </si>
  <si>
    <t>Máquinas para oficina y contabilidad, y sus partes y accesorios</t>
  </si>
  <si>
    <t>1.3.2.3.01.52</t>
  </si>
  <si>
    <t>R.F. Fonpet Educación Excedentes</t>
  </si>
  <si>
    <t>1708020</t>
  </si>
  <si>
    <t>Estaciones experimentales para uso investigativo agrícola y pecuario ampliadas</t>
  </si>
  <si>
    <t>170802000</t>
  </si>
  <si>
    <t>Estaciones experimentales para uso  investigativo agrícola y pecuario ampliadas</t>
  </si>
  <si>
    <t xml:space="preserve">Canales de atención con cultura del servicio orientado al ciudadano, operando
</t>
  </si>
  <si>
    <t>62020010011-2212</t>
  </si>
  <si>
    <t>A diciembre de 2027, se han establecido 3 procesos de restauración en áreas de ecosistema y recuperación de humedales y sus alrededores en la comuna</t>
  </si>
  <si>
    <t>2.3.2.01.01.003.03.02</t>
  </si>
  <si>
    <t>Maquinaria de informática y sus partes, piezas y accesorios</t>
  </si>
  <si>
    <t>1.3.2.3.01.53</t>
  </si>
  <si>
    <t>R.F. Crédito Banca Privada</t>
  </si>
  <si>
    <t>1708021</t>
  </si>
  <si>
    <t>Estaciones experimentales para uso investigativo agrícola y pecuario con reforzamiento estructural</t>
  </si>
  <si>
    <t>170802100</t>
  </si>
  <si>
    <t>Estaciones experimentales para uso  investigativo agrícola y pecuario con reforzamiento estructural</t>
  </si>
  <si>
    <t>Certificación del proceso de participación ciudadana y gestión comunitaria mantenida</t>
  </si>
  <si>
    <t>62020010013-2213</t>
  </si>
  <si>
    <t>NO* 2.3.2.01.01.003.04</t>
  </si>
  <si>
    <t>Maquinaria y aparatos eléctricos</t>
  </si>
  <si>
    <t>1.3.2.3.01.54</t>
  </si>
  <si>
    <t>R.F. CUR 153/16 EMCALI S.S.F.</t>
  </si>
  <si>
    <t>1708022</t>
  </si>
  <si>
    <t>Estaciones experimentales para uso investigativo agrícola y pecuario construidas</t>
  </si>
  <si>
    <t>170802200</t>
  </si>
  <si>
    <t>Estaciones experimentales para uso  investigativo agrícola y pecuario construidas</t>
  </si>
  <si>
    <t>Entornos de ciudad con procesos de gobernanza y participación ciudadana, intersectorialmente apoyados</t>
  </si>
  <si>
    <t>61020030021-5101</t>
  </si>
  <si>
    <t>A diciembre de 2027, se han vinculado 400 Niñas, niños, adolescentes, jóvenes, adultos y adultos mayores (incluidos con discapacidad)  a actividades deportivas y aprovechamiento del tiempo libre.</t>
  </si>
  <si>
    <t>2.3.2.01.01.003.04.01</t>
  </si>
  <si>
    <t>Motores, generadores y transformadores eléctricos y sus partes y piezas</t>
  </si>
  <si>
    <t>1.3.2.3.01.55</t>
  </si>
  <si>
    <t>R.F. CUR 040/17 EMCALI S.S.F.</t>
  </si>
  <si>
    <t>1708023</t>
  </si>
  <si>
    <t>Estaciones experimentales para uso investigativo agrícola y pecuario modificadas</t>
  </si>
  <si>
    <t>170802300</t>
  </si>
  <si>
    <t>Estaciones experimentales para uso  investigativo agrícola y pecuario modificadas</t>
  </si>
  <si>
    <t>Equipamientos comunitarios a cargo que reciben intervención de mantenimiento correctivo, preventivo y/o de dotación.</t>
  </si>
  <si>
    <t>62010010014-5102</t>
  </si>
  <si>
    <t>A diciembre de 2027, se ha realizado 3 intervenciones de adecuación o mantenimiento a escenarios deportivos y recreativos del corregimiento (previo concepto técnico).</t>
  </si>
  <si>
    <t>2.3.2.01.01.003.04.02</t>
  </si>
  <si>
    <t>Aparatos de control eléctrico y distribución de electricidad y sus partes y piezas</t>
  </si>
  <si>
    <t>1.3.2.3.01.56</t>
  </si>
  <si>
    <t>R.F. CUR 051/17 EMCALI S.S.F.</t>
  </si>
  <si>
    <t>1708024</t>
  </si>
  <si>
    <t>Estaciones experimentales para uso investigativo agrícola y pecuario restauradas</t>
  </si>
  <si>
    <t>170802400</t>
  </si>
  <si>
    <t>Estaciones experimentales para uso  investigativo agrícola y pecuario restauradas</t>
  </si>
  <si>
    <t>Escuela de Participación Ciudadana implementada</t>
  </si>
  <si>
    <t>61020030016-5103</t>
  </si>
  <si>
    <t>A diciembre de 2027 se han realizado 3 eventos deportivos y recreativos en el corregimiento.</t>
  </si>
  <si>
    <t>2.3.2.01.01.003.04.03</t>
  </si>
  <si>
    <t>Hilos y cables aislados; cable de fibra óptica</t>
  </si>
  <si>
    <t>1.3.2.3.01.57</t>
  </si>
  <si>
    <t>R.F. CUR 016/18 EMCALI S.S.F.</t>
  </si>
  <si>
    <t>1708025</t>
  </si>
  <si>
    <t>Laboratorios de investigación agropecuaria Ampliados</t>
  </si>
  <si>
    <t>170802500</t>
  </si>
  <si>
    <t>Laboratorios de investigación agropecuaria  Ampliados</t>
  </si>
  <si>
    <t xml:space="preserve">
Política pública de libertad religiosa formulada y presentada</t>
  </si>
  <si>
    <t>61020010016-5104</t>
  </si>
  <si>
    <t>A diciembre de 2027, se ha beneficiado con 3 dotaciones a las sedes educativas oficiales del corregimiento</t>
  </si>
  <si>
    <t>2.3.2.01.01.003.04.04</t>
  </si>
  <si>
    <t>Acumuladores, pilas y baterías primarias y sus partes y piezas</t>
  </si>
  <si>
    <t>1.3.2.3.01.58</t>
  </si>
  <si>
    <t>R.F. CUR 012/18 EMCALI S.S.F.</t>
  </si>
  <si>
    <t>1708026</t>
  </si>
  <si>
    <t>Laboratorios de investigación agropecuaria con reforzamiento estructural</t>
  </si>
  <si>
    <t>170802600</t>
  </si>
  <si>
    <t>Laboratorios de investigación agropecuaria  con reforzamiento estructural</t>
  </si>
  <si>
    <t xml:space="preserve">Iniciativas de participación comunitarias  en Territorios de Inclusión y Oportunidades fortalecidas </t>
  </si>
  <si>
    <t>61020030004-5105</t>
  </si>
  <si>
    <t>A diciembre de 2027, se han realizado 4 eventos artísticos y culturales para promover la identidad y vocación cultural del corregimiento</t>
  </si>
  <si>
    <t>2.3.2.01.01.003.04.05</t>
  </si>
  <si>
    <t>Lámparas eléctricas de incandescencia o descarga; lámparas de arco, equipo para alumbrado eléctrico; sus partes y piezas</t>
  </si>
  <si>
    <t>1.3.2.3.01.59</t>
  </si>
  <si>
    <t>R.F. CUR 625/19 EMCALI S.S.F.</t>
  </si>
  <si>
    <t>1708027</t>
  </si>
  <si>
    <t>Laboratorios de investigación agropecuaria Adecuados</t>
  </si>
  <si>
    <t>170802700</t>
  </si>
  <si>
    <t>Instancias de participación ciudadana con planes de acción funcionando</t>
  </si>
  <si>
    <t>61020030011-5106</t>
  </si>
  <si>
    <t>A diciembre de 2027, se han vinculado en procesos de educación informal del sector artistico y cultural a 200 personas de diferentes grupos poblacionales del corregimiento.</t>
  </si>
  <si>
    <t>2.3.2.01.01.003.04.06</t>
  </si>
  <si>
    <t>Otro equipo eléctrico y sus partes y piezas</t>
  </si>
  <si>
    <t>1.3.2.3.01.60</t>
  </si>
  <si>
    <t>R.F. CUR 626/19 EMCALI S.S.F</t>
  </si>
  <si>
    <t>1708028</t>
  </si>
  <si>
    <t>Laboratorios de investigación agropecuaria con mantenimiento</t>
  </si>
  <si>
    <t>170802800</t>
  </si>
  <si>
    <t xml:space="preserve">Organismos comunales de primer y segundo grado constituidos en Santiago de Cali con  cumplimiento en la normatividad comunal vigente, Inspeccionados, Vigilados y Controlados.
</t>
  </si>
  <si>
    <t>61020020017-5107</t>
  </si>
  <si>
    <t>A diciembre de 2027, se han fortalecido 200 personas del ecosistema empresarial.</t>
  </si>
  <si>
    <t>NO* 2.3.2.01.01.003.05</t>
  </si>
  <si>
    <t>Equipo y aparatos de radio, televisión y comunicaciones</t>
  </si>
  <si>
    <t>1.3.2.3.01.61</t>
  </si>
  <si>
    <t>R.F. CUR 627/19 EMCALI S.S.F.</t>
  </si>
  <si>
    <t>1708029</t>
  </si>
  <si>
    <t>Laboratorios de investigación agropecuaria construidos</t>
  </si>
  <si>
    <t>170802900</t>
  </si>
  <si>
    <t>Personas atendidas para la integración social, económica y de fortalecimiento comunitario a través de la estrategia TIOs</t>
  </si>
  <si>
    <t>62020010011-5108</t>
  </si>
  <si>
    <t>A diciembre de 2027, se han recuperado 3 ha de humedales en el Corregimiento</t>
  </si>
  <si>
    <t>2.3.2.01.01.003.05.01</t>
  </si>
  <si>
    <t>Válvulas y tubos electrónicos; componentes electrónicos; sus partes y piezas</t>
  </si>
  <si>
    <t>1.3.2.3.01.62</t>
  </si>
  <si>
    <t>R.F. CNSCC 30% Ley 2197/22</t>
  </si>
  <si>
    <t>1708030</t>
  </si>
  <si>
    <t>Laboratorios de investigación agropecuaria modificados</t>
  </si>
  <si>
    <t>170803000</t>
  </si>
  <si>
    <t>Entidades u organismos asistidos técnicamente para disminuir los riesgos de corrupción y promover una cultura de probidad</t>
  </si>
  <si>
    <t>62020010011-5109</t>
  </si>
  <si>
    <t>A diciembre de 2027, se han establecido 2 procesos de restauración en áreas de ecosistema</t>
  </si>
  <si>
    <t>2.3.2.01.01.003.05.02</t>
  </si>
  <si>
    <t>Aparatos transmisores de televisión y radio; televisión, video y cámaras digitales; teléfonos</t>
  </si>
  <si>
    <t>1.3.2.3.01.63</t>
  </si>
  <si>
    <t>R.F. CNSCC Transferencia Policía Medidas Correctivas 15%  Ley 2197/22</t>
  </si>
  <si>
    <t>1708031</t>
  </si>
  <si>
    <t>Laboratorios de investigación agropecuaria restaurados</t>
  </si>
  <si>
    <t>170803100</t>
  </si>
  <si>
    <t>Estrategia de comunicación implementada para el mejoramiento de la gestión institucional</t>
  </si>
  <si>
    <t>61020030021-5201</t>
  </si>
  <si>
    <t>A diciembre de 2027, se han vinculado 1000 Niñas, niños, adolescentes, jóvenes, adultos y adultos mayores (incluidos con discapacidad) a actividades deportivas y aprovechamiento del tiempo libre.</t>
  </si>
  <si>
    <t>2.3.2.01.01.003.05.03</t>
  </si>
  <si>
    <t>Radiorreceptores y receptores de televisión; aparatos para la grabación y reproducción de sonido y video; micrófonos, altavoces, amplificadores, etc.</t>
  </si>
  <si>
    <t>1.3.2.3.01.64</t>
  </si>
  <si>
    <t>R.F. CNSCC Transferencia Policía Vigilancia 15% Ley 2197/22</t>
  </si>
  <si>
    <t>1708032</t>
  </si>
  <si>
    <t>Parcelas, módulos y unidades demostrativas adecuadas</t>
  </si>
  <si>
    <t>170803200</t>
  </si>
  <si>
    <t>Personas capacitadas en buen gobierno para una gobernanza transparente y eficaz</t>
  </si>
  <si>
    <t>61020030016-5202</t>
  </si>
  <si>
    <t>2.3.2.01.01.003.05.04</t>
  </si>
  <si>
    <t>Partes y piezas de los productos de las clases 4721 a 4733 y 4822</t>
  </si>
  <si>
    <t>1.3.2.3.01.65</t>
  </si>
  <si>
    <t>R.F. CNSCC 25% Ley 2197/22</t>
  </si>
  <si>
    <t>1708033</t>
  </si>
  <si>
    <t>Parcelas, módulos y unidades demostrativas ampliadas</t>
  </si>
  <si>
    <t>170803300</t>
  </si>
  <si>
    <t>Sitio web de transparencia rediseñado de manera accesible, con lenguaje claro y con información disponible en formatos abiertos, y actualización de contenidos en el mismo</t>
  </si>
  <si>
    <t>61020030011-5203</t>
  </si>
  <si>
    <t>A diciembre de 2027, se han vinculado en procesos de educación informal del sector artistico y cultural a 400  personas de diferentes grupos poblacionales del corregimiento.</t>
  </si>
  <si>
    <t>2.3.2.01.01.003.05.05</t>
  </si>
  <si>
    <t>Discos, cintas, dispositivos de almacenamiento en estado sólido no volátiles y otros medios, no grabados</t>
  </si>
  <si>
    <t>1.3.2.3.01.66</t>
  </si>
  <si>
    <t>R.F. CNSCC Transferencia Ministerio 15% Ley 2197/22</t>
  </si>
  <si>
    <t>1708034</t>
  </si>
  <si>
    <t>Parcelas, módulos y unidades demostrativas con reforzamiento estructural</t>
  </si>
  <si>
    <t>170803400</t>
  </si>
  <si>
    <t>Plataforma tecnológica de monitoreo ambiental, actualizada y en operación.</t>
  </si>
  <si>
    <t>61020030004-5204</t>
  </si>
  <si>
    <t>A diciembre de 2027, se han realizado 3 eventos artísticos y culturales para promover la identidad y vocación cultural del corregimiento</t>
  </si>
  <si>
    <t>2.3.2.01.01.003.05.06</t>
  </si>
  <si>
    <t>Grabaciones de audio, video y otros discos, cintas y otros medios físicos</t>
  </si>
  <si>
    <t>1.3.2.3.01.68</t>
  </si>
  <si>
    <t>R.F. Telefonía Acdo 357/13</t>
  </si>
  <si>
    <t>1708035</t>
  </si>
  <si>
    <t>Parcelas, módulos y unidades demostrativas construidas</t>
  </si>
  <si>
    <t>170803500</t>
  </si>
  <si>
    <t>Actores de la compra publica formados a través de la Estrategia "Escuela Cali Contrata"</t>
  </si>
  <si>
    <t>61020020017-5205</t>
  </si>
  <si>
    <t>2.3.2.01.01.003.05.07</t>
  </si>
  <si>
    <t>Tarjetas con bandas magnéticas o plaquetas (chip)</t>
  </si>
  <si>
    <t>1.3.2.3.01.69</t>
  </si>
  <si>
    <t>R.F. Participación Impuesto al Cigarrillo</t>
  </si>
  <si>
    <t>1708036</t>
  </si>
  <si>
    <t>Parcelas, módulos y unidades demostrativas modificadas</t>
  </si>
  <si>
    <t>170803600</t>
  </si>
  <si>
    <t>Sistema de información para la gestión de la infraestructura vial implementado</t>
  </si>
  <si>
    <t>61020020019-5206</t>
  </si>
  <si>
    <t>A diciembre de 2027, se han formado 90 personas del corregimiento en competencias laborales para cierre de brechas.</t>
  </si>
  <si>
    <t>NO* 2.3.2.01.01.003.07</t>
  </si>
  <si>
    <t>Equipo de transporte</t>
  </si>
  <si>
    <t>1.3.2.3.01.70</t>
  </si>
  <si>
    <t>R.F. Venta de bienes y servicios-Concesión amoblamiento urbano-intervent.</t>
  </si>
  <si>
    <t>1708037</t>
  </si>
  <si>
    <t>Parcelas, módulos y unidades demostrativas restauradas</t>
  </si>
  <si>
    <t>170803700</t>
  </si>
  <si>
    <t>Estrategia de acción internacional implementada</t>
  </si>
  <si>
    <t>61020030031-5207</t>
  </si>
  <si>
    <t>2.3.2.01.01.003.07.01</t>
  </si>
  <si>
    <t>Vehículos automotores, remolques y semirremolques; y sus partes, piezas y accesorios</t>
  </si>
  <si>
    <t>1.3.2.3.01.76</t>
  </si>
  <si>
    <t>R.F. Fondo de Mitigación de Emergencias "FOME"</t>
  </si>
  <si>
    <t>1708039</t>
  </si>
  <si>
    <t>Servicio de conservación y mantenimiento de especies animales, vegetales y microbiales en bancos de germoplasma</t>
  </si>
  <si>
    <t>170803900</t>
  </si>
  <si>
    <t xml:space="preserve">Recursos genéticos Conservados y mantenidos en los bancos </t>
  </si>
  <si>
    <t>Documentos de lineamientos institucionales que describen, explican y contienen las condiciones necesarias para un adecuado ciclo de defensa jurídica, mejora normativa y prevención del daño antijurídico</t>
  </si>
  <si>
    <t>62020010003-5208</t>
  </si>
  <si>
    <t>A diciembre de 2027, se ha fortalecido 60 personas en la implementación de técnicas sostenibles para el aprovechamiento eficiente de los recursos naturales y materiales del corregimiento</t>
  </si>
  <si>
    <t>2.3.2.01.01.003.07.02</t>
  </si>
  <si>
    <t>Carrocerías (incluso cabinas) para vehículos automotores; remolques y semirremolques; y sus partes, piezas y accesorios</t>
  </si>
  <si>
    <t>1.3.2.3.01.78</t>
  </si>
  <si>
    <t>R.F. Venta de bienes y servicios-Valorización</t>
  </si>
  <si>
    <t>1708040</t>
  </si>
  <si>
    <t>Servicio de divulgación de transferencia de tecnología</t>
  </si>
  <si>
    <t>170804000</t>
  </si>
  <si>
    <t>Productores beneficiados con transferencia de tecnología</t>
  </si>
  <si>
    <t xml:space="preserve">Estructuración e implementación de Legaltech Para el Fortalecimiento de la Gestión Jurídica Administrativa. </t>
  </si>
  <si>
    <t>61020050001-5209</t>
  </si>
  <si>
    <t>A diciembre de 2027. se ha brindado asistencia técnica a 75 pequeños y medianos productores rurales en producción agroecologica sostenible, con enfoque diferencial y de género en el corregimiento.</t>
  </si>
  <si>
    <t>2.3.2.01.01.003.07.03</t>
  </si>
  <si>
    <t>Buques</t>
  </si>
  <si>
    <t>1.3.2.3.01.79</t>
  </si>
  <si>
    <t xml:space="preserve">R.F. ICLD Cuentas maestras sector educación - AE  </t>
  </si>
  <si>
    <t>1708041</t>
  </si>
  <si>
    <t>Servicio de extensión agropecuaria</t>
  </si>
  <si>
    <t>170804100</t>
  </si>
  <si>
    <t>Productores atendidos con servicio de extensión agropecuaria</t>
  </si>
  <si>
    <t>Estrategias en la entidad para fomentar la cultura del control con enfoque hacia la prevención de riesgos en la gestión</t>
  </si>
  <si>
    <t>62020010021-5210</t>
  </si>
  <si>
    <t>A diciembre de 2027, se han realizado 2 asistencias técnicas en la implementación de alternativas de aprovechamiento de residuos sólidos orgánicos en el corregimiento</t>
  </si>
  <si>
    <t>2.3.2.01.01.003.07.04</t>
  </si>
  <si>
    <t>Embarcaciones para deportes y recreo</t>
  </si>
  <si>
    <t>1.3.2.3.01.80</t>
  </si>
  <si>
    <t>R.F. Fondo Contingencias-Fiducia</t>
  </si>
  <si>
    <t>1708047</t>
  </si>
  <si>
    <t>Servicio de Educación Informal en Extensión Agropecuaria</t>
  </si>
  <si>
    <t>170804700</t>
  </si>
  <si>
    <t>Capacitaciones realizadas  en Extensión Agropecuaria</t>
  </si>
  <si>
    <t xml:space="preserve">Expedientes  activos de los procesos disciplinarios  de vogencias anteriores terminados </t>
  </si>
  <si>
    <t>62010030012-5301</t>
  </si>
  <si>
    <t>A diciembre de 2027, se han construido  3.4 km  de obras de infraestructura hidraulica del corregimiento</t>
  </si>
  <si>
    <t>2.3.2.01.01.003.07.05</t>
  </si>
  <si>
    <t>Locomotoras y material rodante de ferrocarril y tranvía, y sus partes y piezas</t>
  </si>
  <si>
    <t>1.3.2.3.01.81</t>
  </si>
  <si>
    <t>R.F. Aportes Nación-Alimentación Escolar-MEN</t>
  </si>
  <si>
    <t>1708049</t>
  </si>
  <si>
    <t>Servicio de análisis de Información para la planificación pesquera y de la acuicultura</t>
  </si>
  <si>
    <t>170804900</t>
  </si>
  <si>
    <t xml:space="preserve">Investigaciones  de la conducta oficial del servidor público  realizadas </t>
  </si>
  <si>
    <t>61020030031-5302</t>
  </si>
  <si>
    <t>A diciembre de 2027, se han apoyado 2 iniciativas de turismo del corregimiento para el desarrollo local</t>
  </si>
  <si>
    <t>2.3.2.01.01.003.07.06</t>
  </si>
  <si>
    <t>Aeronaves y naves espaciales, y sus partes y piezas</t>
  </si>
  <si>
    <t>1.3.2.3.01.82</t>
  </si>
  <si>
    <t>R.F. Disposición de activos</t>
  </si>
  <si>
    <t>1708050</t>
  </si>
  <si>
    <t>Servicio de gestión de información para la planificación pesquera y de la acuicultura</t>
  </si>
  <si>
    <t>170805000</t>
  </si>
  <si>
    <t>Servidores públicos  de la administracion distrital (organismos ) y ciudadanos del distrito de santiago de cali sensibilizados en la ley disciplinaria vigente</t>
  </si>
  <si>
    <t>61020010018-5303</t>
  </si>
  <si>
    <t>A diciembre de 2027, se ha realizado 2 intervención de adecuación o mantenimiento , en sede educativa pública del corregimiento (previo concepto de viabilidad técnica)</t>
  </si>
  <si>
    <t>NO* 2.3.2.01.01.003.07.07</t>
  </si>
  <si>
    <t>Otro equipo de transporte, y sus partes y piezas</t>
  </si>
  <si>
    <t>1.3.2.3.01.83</t>
  </si>
  <si>
    <t>R.F. Disposición de activos-Fonpet</t>
  </si>
  <si>
    <t>1708051</t>
  </si>
  <si>
    <t>170805100</t>
  </si>
  <si>
    <t>Cartera  de santiago de cali recuperada</t>
  </si>
  <si>
    <t>62010010014-5304</t>
  </si>
  <si>
    <t>A diciembre de 2027, se ha realizado 2  intervenciones de adecuación o mantenimiento a escenarios deportivos y recreativos del corregimiento (previo concepto técnico).</t>
  </si>
  <si>
    <t>2.3.2.01.01.003.07.07.01</t>
  </si>
  <si>
    <t>Motocicletas y sidecares (vehículos laterales a las motocicletas)</t>
  </si>
  <si>
    <t>1.3.2.3.01.84</t>
  </si>
  <si>
    <t xml:space="preserve">R.F. Multa Violencia Intrafamiliar </t>
  </si>
  <si>
    <t>1708052</t>
  </si>
  <si>
    <t>170805200</t>
  </si>
  <si>
    <t>Estrategias implementadas en el proceso de gestión tributaria para incrementar el recaudo</t>
  </si>
  <si>
    <t>63010020005-5401</t>
  </si>
  <si>
    <t>2.3.2.01.01.003.07.07.02</t>
  </si>
  <si>
    <t>Bicicletas y sillones de ruedas para discapacitados</t>
  </si>
  <si>
    <t>1.3.2.3.01.85</t>
  </si>
  <si>
    <t>R.F. Fund for cities of services</t>
  </si>
  <si>
    <t>1708053</t>
  </si>
  <si>
    <t>Servicio de apoyo técnico para el uso eficiente de recursos naturales en ecosistemas estratégicos</t>
  </si>
  <si>
    <t>170805300</t>
  </si>
  <si>
    <t xml:space="preserve">Información catastral conservada de acuerdo a los cambios sufridos en los predios.
</t>
  </si>
  <si>
    <t>61020050001-5402</t>
  </si>
  <si>
    <t>A diciembre de 2027.se ha brindado asistencia técnica a 171 pequeños y medianos productores rurales en producción agroecologica sostenible, con enfoque diferencial y de género en el corregimiento.</t>
  </si>
  <si>
    <t>2.3.2.01.01.003.07.07.03</t>
  </si>
  <si>
    <t>Vehículos n.c.p. sin propulsión mecánica</t>
  </si>
  <si>
    <t>1.3.2.3.01.86</t>
  </si>
  <si>
    <t>R.F. Reintegros compra predios y otros</t>
  </si>
  <si>
    <t>1708055</t>
  </si>
  <si>
    <t>Servicio de integración tecnológica para la producción agropecuaria y agroindustrial</t>
  </si>
  <si>
    <t>170805500</t>
  </si>
  <si>
    <t>Paquetes tecnológicos implementados</t>
  </si>
  <si>
    <t>Observatorio de hacienda pública distrital operando como herramienta de consulta para la administración central y la ciudadanía a través de herramientas tecnológicas.</t>
  </si>
  <si>
    <t>62020010021-5403</t>
  </si>
  <si>
    <t>A diciembre de 2027, se han realizado 3 asistencias técnicas en la implementación de alternativas de aprovechamiento de residuos sólidos orgánicos en el corregimiento</t>
  </si>
  <si>
    <t>2.3.2.01.01.003.07.07.04</t>
  </si>
  <si>
    <t>Partes y piezas para los productos de las clases 4991 y 4992</t>
  </si>
  <si>
    <t>1.3.2.3.01.87</t>
  </si>
  <si>
    <t>R.F. Contribución fondo especial de intervenidas</t>
  </si>
  <si>
    <t>1708056</t>
  </si>
  <si>
    <t>Servicio de implementación de rutas agroecológicas</t>
  </si>
  <si>
    <t>170805600</t>
  </si>
  <si>
    <t>Rutas agroecológicas implementadas</t>
  </si>
  <si>
    <t>Observatorio inmobiliario catastral operando como herramienta para el monitoreo de la dinamica inmobiliaria de la ciudad.</t>
  </si>
  <si>
    <t>61020020017-5404</t>
  </si>
  <si>
    <t>A diciembre de 2027, se han fortalecido 271 personas del ecosistema empresarial.</t>
  </si>
  <si>
    <t>NO* 2.3.2.01.01.004</t>
  </si>
  <si>
    <t>Activos fijos no clasificados como maquinaria y equipo</t>
  </si>
  <si>
    <t>1.3.2.3.01.88</t>
  </si>
  <si>
    <t>R.F. Donación Empleados para seguridad alimentaria covid-19</t>
  </si>
  <si>
    <t>1708057</t>
  </si>
  <si>
    <t>170805700</t>
  </si>
  <si>
    <t>Predios urbanos y rurales de la ciudad actualizados con enfoque multipropósito</t>
  </si>
  <si>
    <t>61020030031-5405</t>
  </si>
  <si>
    <t>A diciembre de 2027, se han apoyado 9 iniciativas de turismo del corregimiento para el desarrollo local</t>
  </si>
  <si>
    <t>NO* 2.3.2.01.01.004.01</t>
  </si>
  <si>
    <t>Muebles, instrumentos musicales, artículos de deporte y antigüedades</t>
  </si>
  <si>
    <t>1.3.2.3.01.89</t>
  </si>
  <si>
    <t>R.F. Fondo Territorial de Pensiones</t>
  </si>
  <si>
    <t>1708058</t>
  </si>
  <si>
    <t>170805800</t>
  </si>
  <si>
    <t>Recaudo de la vigencia corriente de Santiago de Cali administrado</t>
  </si>
  <si>
    <t>62010010014-5406</t>
  </si>
  <si>
    <t>A diciembre de 2027, se ha realizado 6  intervenciones de adecuación o mantenimiento a escenarios deportivos y recreativos del corregimiento (previo concepto técnico).</t>
  </si>
  <si>
    <t>NO* 2.3.2.01.01.004.01.01</t>
  </si>
  <si>
    <t>Gastos por adquisición de muebles.</t>
  </si>
  <si>
    <t>1.3.2.3.01.90</t>
  </si>
  <si>
    <t>R.F. PSA - Pago Servicios Ambientales</t>
  </si>
  <si>
    <t>1709001</t>
  </si>
  <si>
    <t>170900100</t>
  </si>
  <si>
    <t>alevinos utilizados en actividades de repoblamiento</t>
  </si>
  <si>
    <t>Sistema de información catastral con enfoque multipropósito operando</t>
  </si>
  <si>
    <t>61020030004-5407</t>
  </si>
  <si>
    <t>2.3.2.01.01.004.01.01.01</t>
  </si>
  <si>
    <t>Asientos</t>
  </si>
  <si>
    <t>1.3.2.3.01.91</t>
  </si>
  <si>
    <t>R.F. Resolución 1585/21 2da. Versión Premio Nacional de Biblioteca "Daniel Samper Ortega" 2021</t>
  </si>
  <si>
    <t>1709002</t>
  </si>
  <si>
    <t>Astilleros adecuados</t>
  </si>
  <si>
    <t>170900200</t>
  </si>
  <si>
    <t>Estrategia para el fortalecimiento admnistrativo y financiero de Corfecali elaborada e implementada</t>
  </si>
  <si>
    <t>62010030011-5501</t>
  </si>
  <si>
    <t>A diciembre de 2027, se han intervenido 0.35 km de vía del corregimiento</t>
  </si>
  <si>
    <t>2.3.2.01.01.004.01.01.02</t>
  </si>
  <si>
    <t>Muebles del tipo utilizado en la oficina</t>
  </si>
  <si>
    <t>1.3.2.3.01.92</t>
  </si>
  <si>
    <t>R.F. Recuperación de cartera - préstamos - Fondo Solidario y de Oportunidades</t>
  </si>
  <si>
    <t>1709003</t>
  </si>
  <si>
    <t>Astilleros ampliados</t>
  </si>
  <si>
    <t>170900300</t>
  </si>
  <si>
    <t>Plan de Desarrollo Distrital y Planes de Desarrollo de Comunas y Corregimientos con seguimiento realizado</t>
  </si>
  <si>
    <t>62010030008-5502</t>
  </si>
  <si>
    <t>A diciembre de 2027, se ha intervenido 1 puente peatonal con adecuación o mantenimiento del corregimiento (previo concepto tecnico).</t>
  </si>
  <si>
    <t>2.3.2.01.01.004.01.01.03</t>
  </si>
  <si>
    <t>Muebles de madera, del tipo usado en la cocina</t>
  </si>
  <si>
    <t>1.3.2.3.01.93</t>
  </si>
  <si>
    <t>R.F. Venta de Activos</t>
  </si>
  <si>
    <t>1709004</t>
  </si>
  <si>
    <t>Astilleros con reforzamiento estructural</t>
  </si>
  <si>
    <t>170900400</t>
  </si>
  <si>
    <t>Modelo integrado de Planeación y Gestión de la Autoridad Ambiental en implementación conforme a los requerimientos de las políticas institucionales y administrativas vigentes</t>
  </si>
  <si>
    <t>62010030012-5503</t>
  </si>
  <si>
    <t>A diciembre de 2027, se han construido 2,78  km  de obras de infraestructura hidraulica del corregimiento</t>
  </si>
  <si>
    <t>2.3.2.01.01.004.01.01.04</t>
  </si>
  <si>
    <t>Otros muebles N.C.P.</t>
  </si>
  <si>
    <t>1.3.2.3.01.94</t>
  </si>
  <si>
    <t>R.F. Multas por maltrato animal</t>
  </si>
  <si>
    <t>1709007</t>
  </si>
  <si>
    <t>Astilleros restaurados</t>
  </si>
  <si>
    <t>170900700</t>
  </si>
  <si>
    <t>Sedes del DAGMA reformadas y mejoradas para optimizar los servicios prestados por la Autoridad Ambiental</t>
  </si>
  <si>
    <t>61020020017-5504</t>
  </si>
  <si>
    <t>A diciembre de 2027, se han fortalecido 60 personas del ecosistema empresarial.</t>
  </si>
  <si>
    <t>2.3.2.01.01.004.01.01.05</t>
  </si>
  <si>
    <t>Somieres, colchones con muebles, rellenos o guarnecidos interiormente con cualquier material, de caucho o plásticos celulares, recubiertos o no</t>
  </si>
  <si>
    <t>1.3.2.3.01.95</t>
  </si>
  <si>
    <t xml:space="preserve">R.F.Multas y Sanciones Sanitarias Secretaría de Salud </t>
  </si>
  <si>
    <t>1709008</t>
  </si>
  <si>
    <t>Centrales de abastos ampliadas</t>
  </si>
  <si>
    <t>170900800</t>
  </si>
  <si>
    <t>Estrategias de uso y apropiacion para la promocion y adopcion de las TIC en el Distrito de Santiago de Cali Implementadas</t>
  </si>
  <si>
    <t>61020030031-5505</t>
  </si>
  <si>
    <t>A diciembre de 2027, se han apoyado 4 iniciativas de turismo del corregimiento para el desarrollo local</t>
  </si>
  <si>
    <t>2.3.2.01.01.004.01.01.06</t>
  </si>
  <si>
    <t>Partes y piezas de muebles</t>
  </si>
  <si>
    <t>1.3.2.3.01.96</t>
  </si>
  <si>
    <t>R.F. Fondo Solidario y de Oportunidades</t>
  </si>
  <si>
    <t>1709009</t>
  </si>
  <si>
    <t>Centrales de abastos con reforzamiento estructural</t>
  </si>
  <si>
    <t>170900900</t>
  </si>
  <si>
    <t>Infraestructura Tecnológica de la Administración Municipal con índice de disponibilidad consolidado</t>
  </si>
  <si>
    <t>62020010021-5506</t>
  </si>
  <si>
    <t>2.3.2.01.01.004.01.02</t>
  </si>
  <si>
    <t>Instrumentos musicales</t>
  </si>
  <si>
    <t>1.3.2.3.01.97</t>
  </si>
  <si>
    <t>R.F. Convenio No.889/2017 MINTIC</t>
  </si>
  <si>
    <t>1709011</t>
  </si>
  <si>
    <t>Centrales de abastos modificadas</t>
  </si>
  <si>
    <t>170901100</t>
  </si>
  <si>
    <t xml:space="preserve">Modelo Integrado de Planeación y Gestión para el fortalecimiento de los procesos institucionales en DATIC consolidado </t>
  </si>
  <si>
    <t>61020050001-5507</t>
  </si>
  <si>
    <t>A diciembre de 2027.se ha brindado asistencia técnica a 90 pequeños y medianos productores rurales en producción agroecologica sostenible, con enfoque diferencial y de género en el corregimiento.</t>
  </si>
  <si>
    <t>2.3.2.01.01.004.01.03</t>
  </si>
  <si>
    <t>Artículos de deporte</t>
  </si>
  <si>
    <t>1.3.2.3.01.98</t>
  </si>
  <si>
    <t>R.F. Convenio Fondo Nacional Garantías</t>
  </si>
  <si>
    <t>1709012</t>
  </si>
  <si>
    <t>Centrales de abastos restauradas</t>
  </si>
  <si>
    <t>170901200</t>
  </si>
  <si>
    <t>Centrales de abasto restauradas</t>
  </si>
  <si>
    <t>Puntos de Concentración de la REMI habilitados en el Distrito de Santiago de Cali</t>
  </si>
  <si>
    <t>62010030011-5601</t>
  </si>
  <si>
    <t>A diciembre de 2027, se han intervenido 0.99 km de vía del corregimiento</t>
  </si>
  <si>
    <t>2.3.2.01.01.004.01.04</t>
  </si>
  <si>
    <t>Antigüedades u otros objetos de arte</t>
  </si>
  <si>
    <t>1.3.2.3.01.99</t>
  </si>
  <si>
    <t>R.F. Convenio administrativo EMCALI-Valoriz - Mejoramiento Vial</t>
  </si>
  <si>
    <t>1709013</t>
  </si>
  <si>
    <t>170901300</t>
  </si>
  <si>
    <t>Soluciones basadas en diferentes tecnologías, entre ellas inteligencia artificial, para necesidades relacionadas con Gobierno Digital adoptadas en el Distrito de Santiago de Cali</t>
  </si>
  <si>
    <t>61020030031-5602</t>
  </si>
  <si>
    <t>NO* 2.3.2.01.01.005</t>
  </si>
  <si>
    <t>Otros activos fijos</t>
  </si>
  <si>
    <t>1.3.2.3.01.100</t>
  </si>
  <si>
    <t xml:space="preserve">R.F. Comparendo Ambiental </t>
  </si>
  <si>
    <t>1709014</t>
  </si>
  <si>
    <t>Centros de acopio ampliados</t>
  </si>
  <si>
    <t>170901400</t>
  </si>
  <si>
    <t>Estudios para la construcción del archivo central de la Alcaldía Distrital de Santiago de Cali elaborados</t>
  </si>
  <si>
    <t>61020030016-5603</t>
  </si>
  <si>
    <t>A diciembre de 2027 se han realizado 3 eventos deportivos, recreativos y académicos en el sector deporte realizados en el corregimiento.</t>
  </si>
  <si>
    <t>NO* 2.3.2.01.01.005.01</t>
  </si>
  <si>
    <t>Recursos biológicos cultivados</t>
  </si>
  <si>
    <t>1.3.2.3.01.101</t>
  </si>
  <si>
    <t>RF. Convenio EMCALI No.4151.010.27.0.0004/17</t>
  </si>
  <si>
    <t>1709015</t>
  </si>
  <si>
    <t>Centros de acopio con reforzamiento estructural</t>
  </si>
  <si>
    <t>170901500</t>
  </si>
  <si>
    <t>Modelo Distrital de la Gestión Estratégica del Talento Humano implementada</t>
  </si>
  <si>
    <t>61020030004-5604</t>
  </si>
  <si>
    <t>NO* 2.3.2.01.01.005.01.01</t>
  </si>
  <si>
    <t xml:space="preserve">Recursos animales que generan productos en forma repetida  </t>
  </si>
  <si>
    <t>1.3.2.3.01.102</t>
  </si>
  <si>
    <t>R.F. Contribución por el servicio de parqueadero o de estacionamiento en vía</t>
  </si>
  <si>
    <t>1709016</t>
  </si>
  <si>
    <t>Centros de acopio construidos</t>
  </si>
  <si>
    <t>170901600</t>
  </si>
  <si>
    <t>Oficina de relacionamiento Estado - ciudadanía implementada</t>
  </si>
  <si>
    <t>61020010016-5605</t>
  </si>
  <si>
    <t>2.3.2.01.01.005.01.01.01</t>
  </si>
  <si>
    <t>Animales de cría</t>
  </si>
  <si>
    <t>1.3.2.3.01.103</t>
  </si>
  <si>
    <t xml:space="preserve">R.F.Contraprestaciones por el uso del espacio público </t>
  </si>
  <si>
    <t>1709017</t>
  </si>
  <si>
    <t>Centros de acopio modificados</t>
  </si>
  <si>
    <t>170901700</t>
  </si>
  <si>
    <t>Módulos del sistema de información  del sector salud interoperables, integrados y en producción</t>
  </si>
  <si>
    <t>62010030011-5701</t>
  </si>
  <si>
    <t>A diciembre de 2027, se han intervenido 0.66 km de vía del corregimiento</t>
  </si>
  <si>
    <t>2.3.2.01.01.005.01.01.02</t>
  </si>
  <si>
    <t>Ganado lechero</t>
  </si>
  <si>
    <t>1.3.2.3.01.104</t>
  </si>
  <si>
    <t>R.F. Estampillas Prodesarrollo Fonpet 20%</t>
  </si>
  <si>
    <t>1709018</t>
  </si>
  <si>
    <t>Centros de acopio restaurados</t>
  </si>
  <si>
    <t>170901800</t>
  </si>
  <si>
    <t>Sedes de salud mejoradas y dotadas</t>
  </si>
  <si>
    <t>62010030012-5702</t>
  </si>
  <si>
    <t>A diciembre de 2027, se han construido  0.68 km  de obras de infraestructura hidraulica del corregimiento</t>
  </si>
  <si>
    <t>2.3.2.01.01.005.01.01.03</t>
  </si>
  <si>
    <t>Animales de tiro</t>
  </si>
  <si>
    <t>1.3.2.3.01.105</t>
  </si>
  <si>
    <t>R.F. Estampilla Prodesarrollo Urbano (20% Primera Infancia)</t>
  </si>
  <si>
    <t>1709019</t>
  </si>
  <si>
    <t>Centros logísticos agropecuarios adecuados</t>
  </si>
  <si>
    <t>170901900</t>
  </si>
  <si>
    <t>Procesos institucionales fortalecidos en el marco de la planeación estratégica del MIPG</t>
  </si>
  <si>
    <t>61020020017-5703</t>
  </si>
  <si>
    <t>A diciembre de 2027, se han fortalecido 135 personas del ecosistema empresarial.</t>
  </si>
  <si>
    <t>2.3.2.01.01.005.01.01.04</t>
  </si>
  <si>
    <t>Animales utilizados para la producción de lana</t>
  </si>
  <si>
    <t>1.3.2.3.01.106</t>
  </si>
  <si>
    <t>R.F. Estampilla Prodesarrollo Urbano (10% Bilinguismo Acuerdo 469/2019)</t>
  </si>
  <si>
    <t>1709020</t>
  </si>
  <si>
    <t>Centros logísticos agropecuarios ampliados</t>
  </si>
  <si>
    <t>170902000</t>
  </si>
  <si>
    <t>Cartera saneada y normalizada por credito de vivienda VIP y VIS.</t>
  </si>
  <si>
    <t>61020030031-5704</t>
  </si>
  <si>
    <t>2.3.2.01.01.005.01.01.05</t>
  </si>
  <si>
    <t>Animales empleados para el transporte</t>
  </si>
  <si>
    <t>1.3.2.3.01.107</t>
  </si>
  <si>
    <t>R.F. Estampilla Prodesarrollo Urbano (10% Equidad de Género)</t>
  </si>
  <si>
    <t>1709021</t>
  </si>
  <si>
    <t>Centros logísticos agropecuarios con reforzamiento estructural</t>
  </si>
  <si>
    <t>170902100</t>
  </si>
  <si>
    <t>Sistemas de informacion integrados e implementados</t>
  </si>
  <si>
    <t>62010010014-5705</t>
  </si>
  <si>
    <t>2.3.2.01.01.005.01.01.06</t>
  </si>
  <si>
    <t>Animales empleados para las carreras</t>
  </si>
  <si>
    <t>1.3.2.3.01.108</t>
  </si>
  <si>
    <t>R.F. Estampilla Prodesarrollo Urbano (10% Afro )</t>
  </si>
  <si>
    <t>1709022</t>
  </si>
  <si>
    <t>Centros logísticos agropecuarios construidos</t>
  </si>
  <si>
    <t>170902200</t>
  </si>
  <si>
    <t>Procesos Institucionales del Sector Cultural fortalecidos</t>
  </si>
  <si>
    <t>62010010012-5706</t>
  </si>
  <si>
    <t>A diciembre de 2027, se ha dotado 1 espacio cultural del corregimiento</t>
  </si>
  <si>
    <t>2.3.2.01.01.005.01.01.07</t>
  </si>
  <si>
    <t>Animales empleados para el esparcimiento</t>
  </si>
  <si>
    <t>1.3.2.3.01.109</t>
  </si>
  <si>
    <t>R.F. Estampilla Prodesarrollo 10% Víctimas de Conflicto Armado</t>
  </si>
  <si>
    <t>1709023</t>
  </si>
  <si>
    <t>Centros logísticos agropecuarios modificados</t>
  </si>
  <si>
    <t>170902300</t>
  </si>
  <si>
    <t>Cartera RDI ( Registro Distrital de Infracciones) recuperada</t>
  </si>
  <si>
    <t>61020010018-5707</t>
  </si>
  <si>
    <t>A diciembre de 2027, se ha realizado 1 intervención de adecuación o mantenimiento , en sede educativa pública del corregimiento (previo concepto de viabilidad técnica)</t>
  </si>
  <si>
    <t>2.3.2.01.01.005.01.01.08</t>
  </si>
  <si>
    <t>Otros animales que generan productos en forma repetida</t>
  </si>
  <si>
    <t>1.3.2.3.01.110</t>
  </si>
  <si>
    <t>R.F. Estampilla Prodesarrollo Urbano (5% Alimentación escolar)</t>
  </si>
  <si>
    <t>1709024</t>
  </si>
  <si>
    <t>Centros logísticos agropecuarios restaurados</t>
  </si>
  <si>
    <t>170902400</t>
  </si>
  <si>
    <t>Infraestructura física y tecnológica para la atención a usuarios de la Secretaria de Movildad adecuada</t>
  </si>
  <si>
    <t>61020030004-5708</t>
  </si>
  <si>
    <t>NO* 2.3.2.01.01.005.01.02</t>
  </si>
  <si>
    <t xml:space="preserve">Árboles, cultivos y plantas que generan productos en forma repetida </t>
  </si>
  <si>
    <t>1.3.2.3.01.111</t>
  </si>
  <si>
    <t>R.F. Estampilla Prodesarrollo Urbano (5% Adulto mayor )</t>
  </si>
  <si>
    <t>1709025</t>
  </si>
  <si>
    <t>Cuartos Fríos adecuados</t>
  </si>
  <si>
    <t>170902500</t>
  </si>
  <si>
    <t>Proceso de gestión del transito y transporte   actualizado</t>
  </si>
  <si>
    <t>62010010014-5801</t>
  </si>
  <si>
    <t>2.3.2.01.01.005.01.02.01</t>
  </si>
  <si>
    <t>Árboles frutales</t>
  </si>
  <si>
    <t>1.3.2.3.01.112</t>
  </si>
  <si>
    <t>R.F. Estampilla Prodesarrollo Urbano (5% Discapacidad y enfermedades huérfanas)</t>
  </si>
  <si>
    <t>1709026</t>
  </si>
  <si>
    <t>Cuartos Fríos ampliados</t>
  </si>
  <si>
    <t>170902600</t>
  </si>
  <si>
    <t>Estrategias desarrolladas para el mejoramiento de la convivencia a través de la ejecución de acciones de inspección, vigilancia y control</t>
  </si>
  <si>
    <t>61020010018-5802</t>
  </si>
  <si>
    <t>2.3.2.01.01.005.01.02.02</t>
  </si>
  <si>
    <t>Árboles cultivados por sus nueces</t>
  </si>
  <si>
    <t>1.3.2.3.01.113</t>
  </si>
  <si>
    <t>R.F. Estampilla Prodesarrollo Urbano (5% Capital semilla)</t>
  </si>
  <si>
    <t>1709027</t>
  </si>
  <si>
    <t>Cuartos Fríos con reforzamiento estructural</t>
  </si>
  <si>
    <t>170902700</t>
  </si>
  <si>
    <t>Sistema de gestión y de desempeño institucional implementado en el marco del Modelo Integrado de Planeación y Gestión - MIPG</t>
  </si>
  <si>
    <t>61020030031-5803</t>
  </si>
  <si>
    <t>A diciembre de 2027, se han apoyado 1 iniciativas de turismo del corregimiento para el desarrollo local</t>
  </si>
  <si>
    <t>2.3.2.01.01.005.01.02.03</t>
  </si>
  <si>
    <t>Árboles cultivados por su savia</t>
  </si>
  <si>
    <t>1.3.2.3.01.114</t>
  </si>
  <si>
    <t>R.F.  Estampilla Procultura Fonpet</t>
  </si>
  <si>
    <t>1709028</t>
  </si>
  <si>
    <t>Cuartos Fríos construidos</t>
  </si>
  <si>
    <t>170902800</t>
  </si>
  <si>
    <t>Sistema de gestión del servicio de deporte y recreación fortalecido</t>
  </si>
  <si>
    <t>61020020017-5804</t>
  </si>
  <si>
    <t>A diciembre de 2027, se han fortalecido 50 personas del ecosistema empresarial.</t>
  </si>
  <si>
    <t>2.3.2.01.01.005.01.02.04</t>
  </si>
  <si>
    <t>Árboles cultivados por su resina</t>
  </si>
  <si>
    <t>1.3.2.3.01.115</t>
  </si>
  <si>
    <t>R.F.  Estampilla Procultura Ley 397/97 (seguridad social de los gestores culturales 10%)</t>
  </si>
  <si>
    <t>1709029</t>
  </si>
  <si>
    <t>Cuartos Fríos modificados</t>
  </si>
  <si>
    <t>170902900</t>
  </si>
  <si>
    <t>Líneas de servicios certificadas del proceso Gestión de Paz y Cultura Ciudadana bajo la norma técnica de gestión de Calidad ISO 9001:2015</t>
  </si>
  <si>
    <t>62010030011-5805</t>
  </si>
  <si>
    <t>A diciembre de 2027, se han intervenido 0.52 km de vía del corregimiento</t>
  </si>
  <si>
    <t>2.3.2.01.01.005.01.02.05</t>
  </si>
  <si>
    <t>Árboles cultivados por su corteza u hojas</t>
  </si>
  <si>
    <t>1.3.2.3.01.116</t>
  </si>
  <si>
    <t>R.F. Estampilla Procultura ley 1379/2010 (Red Nacional de bibliotecas 10%)</t>
  </si>
  <si>
    <t>1709030</t>
  </si>
  <si>
    <t>Cuartos Fríos restaurados</t>
  </si>
  <si>
    <t>170903000</t>
  </si>
  <si>
    <t xml:space="preserve">Proceso de desarrollo económico y competitividad implementado </t>
  </si>
  <si>
    <t>62010030012-5806</t>
  </si>
  <si>
    <t>A diciembre de 2027, se han construido  1.38 km  de obras de infraestructura hidraulica del corregimiento</t>
  </si>
  <si>
    <t>2.3.2.01.01.005.01.02.06</t>
  </si>
  <si>
    <t>Otros árboles, cultivos y plantas que generan productos en forma repetida</t>
  </si>
  <si>
    <t>1.3.2.3.01.117</t>
  </si>
  <si>
    <t>R.F.  Estampilla Procultura acuerdo 232 (conservacion patrimonio cultural 5%)</t>
  </si>
  <si>
    <t>1709034</t>
  </si>
  <si>
    <t>Infraestructura de pos cosecha adecuada</t>
  </si>
  <si>
    <t>170903400</t>
  </si>
  <si>
    <t>Edificaciones propiedad del Distrito mejoradas y/o adecuadas</t>
  </si>
  <si>
    <t>61020030021-5901</t>
  </si>
  <si>
    <t>A diciembre de 2027, se han vinculado 300 Niñas, niños, adolescentes, jóvenes, adultos y adultos mayores (incluidos con discapacidad) a actividades deportivas y aprovechamiento del tiempo libre.</t>
  </si>
  <si>
    <t>NO* 2.3.2.01.01.005.02</t>
  </si>
  <si>
    <t>Productos de la propiedad intelectual</t>
  </si>
  <si>
    <t>1.3.2.3.01.118</t>
  </si>
  <si>
    <t>R.F. Estampilla Procultura acuerdo 0313 (fin inst popular de cultura 7% del 60%)</t>
  </si>
  <si>
    <t>1709035</t>
  </si>
  <si>
    <t>Infraestructura de pos cosecha ampliada</t>
  </si>
  <si>
    <t>170903500</t>
  </si>
  <si>
    <t xml:space="preserve">Fortalecimiento del Inventario de bienes muebles y automotores del Distrito </t>
  </si>
  <si>
    <t>62010010012-5902</t>
  </si>
  <si>
    <t>A diciembre de 2027, se ha dotado 3 espacio cultural del corregimiento</t>
  </si>
  <si>
    <t>2.3.2.01.01.005.02.01</t>
  </si>
  <si>
    <t>Investigación y desarrollo</t>
  </si>
  <si>
    <t>1.3.2.3.01.119</t>
  </si>
  <si>
    <t>R.F. Sobretasa Gasolina S.I.T.M. MIO</t>
  </si>
  <si>
    <t>1709036</t>
  </si>
  <si>
    <t>Infraestructura de pos cosecha con reforzamiento estructural</t>
  </si>
  <si>
    <t>170903600</t>
  </si>
  <si>
    <t>Levantamiento de información predial del inventario de bienes inmuebles del Distrito</t>
  </si>
  <si>
    <t>61020030011-5903</t>
  </si>
  <si>
    <t>A diciembre de 2027, se han vinculado en procesos de educación informal del sector artistico y cultural a 240 personas de diferentes grupos poblacionales del corregimiento.</t>
  </si>
  <si>
    <t>NO* 2.3.2.01.01.005.02.03</t>
  </si>
  <si>
    <t>Programas de informática y bases de datos</t>
  </si>
  <si>
    <t>1.3.2.3.01.120</t>
  </si>
  <si>
    <t>R.F. Excedentes Financieros EMCALI</t>
  </si>
  <si>
    <t>1709037</t>
  </si>
  <si>
    <t>Infraestructura de pos cosecha construida</t>
  </si>
  <si>
    <t>170903700</t>
  </si>
  <si>
    <t>Líneas de servicios del Proceso Servicios Públicos certificadas bajo la ISO 9001:2015</t>
  </si>
  <si>
    <t>61020030004-5904</t>
  </si>
  <si>
    <t>NO* 2.3.2.01.01.005.02.03.01</t>
  </si>
  <si>
    <t>Programas de informática</t>
  </si>
  <si>
    <t>1.3.2.3.01.121</t>
  </si>
  <si>
    <t>R.F.Resolución 2388/22 Premio Nacional de Biblioteca "Daniel Samper Ortega" 2022</t>
  </si>
  <si>
    <t>1709038</t>
  </si>
  <si>
    <t>Infraestructura de pos cosecha modificada</t>
  </si>
  <si>
    <t>170903800</t>
  </si>
  <si>
    <t>Trámites automatizados o racionalizados</t>
  </si>
  <si>
    <t>61020010016-5905</t>
  </si>
  <si>
    <t>2.3.2.01.01.005.02.03.01.01</t>
  </si>
  <si>
    <t>Paquetes de software</t>
  </si>
  <si>
    <t>1.3.2.3.01.122</t>
  </si>
  <si>
    <t>R.F. Estampilla para el bienestar del Adulto Mayor (FONPET - 20%)</t>
  </si>
  <si>
    <t>1709039</t>
  </si>
  <si>
    <t>Infraestructura de pos cosecha restaurada</t>
  </si>
  <si>
    <t>170903900</t>
  </si>
  <si>
    <t>Trámites ambientales racionalizados</t>
  </si>
  <si>
    <t>61020040012-5906</t>
  </si>
  <si>
    <t>A diciembre de 2027, se han fortalecido 3 estrategias de gestión del riesgo en temas de salud mental en la población residente en el corregimiento</t>
  </si>
  <si>
    <t>2.3.2.01.01.005.02.03.01.02</t>
  </si>
  <si>
    <t>Gastos de desarrollo</t>
  </si>
  <si>
    <t>1.3.2.3.01.123</t>
  </si>
  <si>
    <t xml:space="preserve">R.F. Estampilla Procultura Finan.InstUniv.IPC </t>
  </si>
  <si>
    <t>1709040</t>
  </si>
  <si>
    <t>Infraestructura de producción agrícola adecuada</t>
  </si>
  <si>
    <t>170904000</t>
  </si>
  <si>
    <t>Trámites y Servicios ambientales atendidos de manera eficiente para el uso y aprovechamiento de los recursos naturales</t>
  </si>
  <si>
    <t>62010030011-5907</t>
  </si>
  <si>
    <t>A diciembre de 2027, se han intervenido 0.73  km de vía del corregimiento</t>
  </si>
  <si>
    <t>2.3.2.01.01.005.02.03.02</t>
  </si>
  <si>
    <t>Bases de datos</t>
  </si>
  <si>
    <t>1.3.2.3.01.124</t>
  </si>
  <si>
    <t xml:space="preserve">R.F. Estampilla Prodesarro Urbano-Bilinguismo </t>
  </si>
  <si>
    <t>1709041</t>
  </si>
  <si>
    <t>Infraestructura de producción agrícola ampliada</t>
  </si>
  <si>
    <t>170904100</t>
  </si>
  <si>
    <t>Trámites en la sede electrónica del Distrito de Santiago de Cali integrados</t>
  </si>
  <si>
    <t>62010030012-5908</t>
  </si>
  <si>
    <t>A diciembre de 2027, se han construido  0.76 km  de obras de infraestructura hidraulica del corregimiento</t>
  </si>
  <si>
    <t>2.3.2.01.01.005.02.04</t>
  </si>
  <si>
    <t>Originales de entretenimiento, literatura y arte</t>
  </si>
  <si>
    <t>1.3.2.3.01.125</t>
  </si>
  <si>
    <t xml:space="preserve">R.F. Estampilla Prodesarrollo Finan.Inst.Univ. IPC </t>
  </si>
  <si>
    <t>1709042</t>
  </si>
  <si>
    <t>Infraestructura de producción agrícola con reforzamiento estructural</t>
  </si>
  <si>
    <t>170904200</t>
  </si>
  <si>
    <t>Acciones para la racionalización de trámites y servicios implementadas</t>
  </si>
  <si>
    <t>61020030031-6001</t>
  </si>
  <si>
    <t>2.3.2.01.01.005.02.05</t>
  </si>
  <si>
    <t>Otros productos de propiedad intelectual</t>
  </si>
  <si>
    <t>1.3.2.3.01.126</t>
  </si>
  <si>
    <t>R.F. Transferencia Fondo Especial de Vivienda</t>
  </si>
  <si>
    <t>1709043</t>
  </si>
  <si>
    <t>Infraestructura de producción agrícola construida</t>
  </si>
  <si>
    <t>170904300</t>
  </si>
  <si>
    <t xml:space="preserve">Archivo de la Alcaldía distrital de Santiago de Cali optimizado </t>
  </si>
  <si>
    <t>61020050001-6002</t>
  </si>
  <si>
    <t>A diciembre de 2027.se ha brindado asistencia técnica a 75 pequeños y medianos productores rurales en producción agroecologica sostenible, con enfoque diferencial y de género en el corregimiento.</t>
  </si>
  <si>
    <t>NO* 2.3.2.01.02</t>
  </si>
  <si>
    <t>Objetos de valor</t>
  </si>
  <si>
    <t>1.3.2.3.01.127</t>
  </si>
  <si>
    <t>R.F. Crédito Banca de Fomento</t>
  </si>
  <si>
    <t>1709044</t>
  </si>
  <si>
    <t>Infraestructura de producción agrícola modificada</t>
  </si>
  <si>
    <t>170904400</t>
  </si>
  <si>
    <t>62020010021-6003</t>
  </si>
  <si>
    <t>A diciembre de 2027, se han realizado 1 asistencias técnicas en la implementación de alternativas de aprovechamiento de residuos sólidos orgánicos en el corregimiento</t>
  </si>
  <si>
    <t>2.3.2.01.02.001</t>
  </si>
  <si>
    <t>Joyas y artículos conexos</t>
  </si>
  <si>
    <t>1.3.2.3.01.128</t>
  </si>
  <si>
    <t>R.F. Resolución 3241/18 Premio Nacional de Biblioteca "Daniel Samper Ortega" 2018</t>
  </si>
  <si>
    <t>1709045</t>
  </si>
  <si>
    <t>Infraestructura de producción agrícola restaurada</t>
  </si>
  <si>
    <t>170904500</t>
  </si>
  <si>
    <t>62010010014-6004</t>
  </si>
  <si>
    <t>A diciembre de 2027, se ha realizado 2 intervenciones de adecuación o mantenimiento a escenarios deportivos y recreativos del corregimiento (previo concepto técnico).</t>
  </si>
  <si>
    <t>2.3.2.01.02.002</t>
  </si>
  <si>
    <t>1.3.2.3.02.01</t>
  </si>
  <si>
    <t>R.F. Coljuegos 25%</t>
  </si>
  <si>
    <t>1709046</t>
  </si>
  <si>
    <t>Infraestructura de producción pecuaria adecuada</t>
  </si>
  <si>
    <t>170904600</t>
  </si>
  <si>
    <t>61020030016-6005</t>
  </si>
  <si>
    <t>A diciembre de 2027 se han realizado 2 eventos deportivos y recreativos en el corregimiento.</t>
  </si>
  <si>
    <t>2.3.2.01.02.003</t>
  </si>
  <si>
    <t>Otros objetos valiosos</t>
  </si>
  <si>
    <t>1.3.2.3.11.01</t>
  </si>
  <si>
    <t>1709047</t>
  </si>
  <si>
    <t>Infraestructura de producción pecuaria ampliada</t>
  </si>
  <si>
    <t>170904700</t>
  </si>
  <si>
    <t>61020030011-6008</t>
  </si>
  <si>
    <t>A diciembre de 2027, se han vinculado en procesos de educación informal del sector artistico y cultural a 750 personas de diferentes grupos poblacionales del corregimiento.</t>
  </si>
  <si>
    <t>NO* 2.3.2.01.03</t>
  </si>
  <si>
    <t>Activos no producidos</t>
  </si>
  <si>
    <t>1.3.2.3.11.02</t>
  </si>
  <si>
    <t>R.F. Reintegros Sobretasa Gasolina-Malla Vial</t>
  </si>
  <si>
    <t>1709048</t>
  </si>
  <si>
    <t>Infraestructura de producción pecuaria con reforzamiento estructural</t>
  </si>
  <si>
    <t>170904800</t>
  </si>
  <si>
    <t>61020030004-6007</t>
  </si>
  <si>
    <t>2.3.2.01.03.001</t>
  </si>
  <si>
    <t>Tierras y terrenos</t>
  </si>
  <si>
    <t>1.3.2.3.11.03</t>
  </si>
  <si>
    <t>R.F. Reintegro ICETEX (Recursos del Crédito)</t>
  </si>
  <si>
    <t>1709049</t>
  </si>
  <si>
    <t>Infraestructura de producción pecuaria construida</t>
  </si>
  <si>
    <t>170904900</t>
  </si>
  <si>
    <t>61020010016-6006</t>
  </si>
  <si>
    <t>A diciembre de 2027, se ha beneficiado con 2 dotaciones a las sedes educativas oficiales del corregimiento</t>
  </si>
  <si>
    <t>2.3.2.01.03.002</t>
  </si>
  <si>
    <t>Recursos biológicos no cultivados</t>
  </si>
  <si>
    <t>1.3.3.0.00.00</t>
  </si>
  <si>
    <t>Recursos del Balance de libre destinación</t>
  </si>
  <si>
    <t>1709050</t>
  </si>
  <si>
    <t>Infraestructura de producción pecuaria modificada</t>
  </si>
  <si>
    <t>170905000</t>
  </si>
  <si>
    <t>61020020017-6101</t>
  </si>
  <si>
    <t>A diciembre de 2027, se han fortalecido 80 personas del ecosistema empresarial.</t>
  </si>
  <si>
    <t>NO* 2.3.2.02</t>
  </si>
  <si>
    <t>Adquisiciones diferentes de activos</t>
  </si>
  <si>
    <t>1709051</t>
  </si>
  <si>
    <t>Infraestructura de producción pecuaria restaurada</t>
  </si>
  <si>
    <t>170905100</t>
  </si>
  <si>
    <t>62010030011-6102</t>
  </si>
  <si>
    <t>A diciembre de 2027, se han intervenido 0,9 km de vía del corregimiento</t>
  </si>
  <si>
    <t>NO* 2.3.2.02.01</t>
  </si>
  <si>
    <t>Materiales y suministros</t>
  </si>
  <si>
    <t>1.3.3.0.00.01</t>
  </si>
  <si>
    <t>R.B. Servicios de expedición de permisos, conceptos ambientales</t>
  </si>
  <si>
    <t>1709052</t>
  </si>
  <si>
    <t>Infraestructura para el almacenamiento adecuada</t>
  </si>
  <si>
    <t>170905200</t>
  </si>
  <si>
    <t>62010030012-6103</t>
  </si>
  <si>
    <t>A diciembre de 2027, se han construido  2,07 Km  de obras de infraestructura hidraulica del corregimiento</t>
  </si>
  <si>
    <t>2.3.2.02.01.000</t>
  </si>
  <si>
    <t>Agricultura, silvicultura y productos de la pesca</t>
  </si>
  <si>
    <t>1.3.3.0.00.02</t>
  </si>
  <si>
    <t>R.B. contribucion y recargos valorización</t>
  </si>
  <si>
    <t>1709053</t>
  </si>
  <si>
    <t>Infraestructura para el almacenamiento ampliada</t>
  </si>
  <si>
    <t>170905300</t>
  </si>
  <si>
    <t>61020030011-6104</t>
  </si>
  <si>
    <t>A diciembre de 2027, se han vinculado en procesos de educación informal del sector artistico y cultural a 220 personas de diferentes grupos poblacionales del corregimiento.</t>
  </si>
  <si>
    <t>2.3.2.02.01.001</t>
  </si>
  <si>
    <t>Minerales; electricidad, gas y agua</t>
  </si>
  <si>
    <t>1.3.3.0.00.03</t>
  </si>
  <si>
    <t>R.B. Impuesto de Circulación y Tránsito Sobre Vehículos de Servicio Público - S.I.T.MIO</t>
  </si>
  <si>
    <t>1709054</t>
  </si>
  <si>
    <t>Infraestructura para el almacenamiento con reforzamiento estructural</t>
  </si>
  <si>
    <t>170905400</t>
  </si>
  <si>
    <t>61020010018-6105</t>
  </si>
  <si>
    <t>A diciembre de 2027, se ha realizado 4 intervención de adecuación o mantenimiento , en sede educativa pública del corregimiento (previo concepto de viabilidad técnica)</t>
  </si>
  <si>
    <t>2.3.2.02.01.002</t>
  </si>
  <si>
    <t>Productos alimenticios, bebidas y tabaco; textiles, prendas de vestir y productos de cuero</t>
  </si>
  <si>
    <t>1.3.3.0.00.04</t>
  </si>
  <si>
    <t>R.B. Conceptos técnicos aprovechamiento de las aguas subterráneas y superficiales</t>
  </si>
  <si>
    <t>1709055</t>
  </si>
  <si>
    <t>Infraestructura para el almacenamiento construida</t>
  </si>
  <si>
    <t>170905500</t>
  </si>
  <si>
    <t>61020010016-6106</t>
  </si>
  <si>
    <t>2.3.2.02.01.003</t>
  </si>
  <si>
    <t>Otros bienes transportables (excepto productos metálicos, maquinaria y equipo)</t>
  </si>
  <si>
    <t>1.3.3.0.00.05</t>
  </si>
  <si>
    <t>R.B. Sanciones por Violación de Normas - DAGMA</t>
  </si>
  <si>
    <t>1709057</t>
  </si>
  <si>
    <t>Infraestructura para el almacenamiento modificada</t>
  </si>
  <si>
    <t>170905700</t>
  </si>
  <si>
    <t>61020030021-6201</t>
  </si>
  <si>
    <t>A diciembre de 2027, se han vinculado 300 Niñas, niños, adolescentes, jóvenes, adultos y adultos mayores (incluidos con discapacidad)  a actividades deportivas y aprovechamiento del tiempo libre.</t>
  </si>
  <si>
    <t>2.3.2.02.01.004</t>
  </si>
  <si>
    <t>Productos metálicos y paquetes de software</t>
  </si>
  <si>
    <t>1.3.3.0.00.06</t>
  </si>
  <si>
    <t>R.B. Seguimiento plan de saneamiento y manejo de vertimientos</t>
  </si>
  <si>
    <t>1709058</t>
  </si>
  <si>
    <t>Infraestructura para el almacenamiento restaurada</t>
  </si>
  <si>
    <t>170905800</t>
  </si>
  <si>
    <t>61020030016-6202</t>
  </si>
  <si>
    <t>NO* 2.3.2.02.02</t>
  </si>
  <si>
    <t>Adquisición de servicios</t>
  </si>
  <si>
    <t>1.3.3.0.00.07</t>
  </si>
  <si>
    <t>R.B. Contribucion valorizacion nuevo plan de obras</t>
  </si>
  <si>
    <t>1709059</t>
  </si>
  <si>
    <t>Infraestructura para la transformación de productos agropecuarios adecuada</t>
  </si>
  <si>
    <t>170905900</t>
  </si>
  <si>
    <t>61020010018-6203</t>
  </si>
  <si>
    <t>2.3.2.02.02.005</t>
  </si>
  <si>
    <t>Servicios de la construcción</t>
  </si>
  <si>
    <t>1.3.3.0.00.08</t>
  </si>
  <si>
    <t>R.B. Aportes urbanísticos por mayor edificabilidad</t>
  </si>
  <si>
    <t>1709060</t>
  </si>
  <si>
    <t>Infraestructura para la transformación de productos agropecuarios ampliada</t>
  </si>
  <si>
    <t>170906000</t>
  </si>
  <si>
    <t>61020010016-6204</t>
  </si>
  <si>
    <t>2.3.2.02.02.006</t>
  </si>
  <si>
    <t>Servicios de alojamiento; servicios de suministro de comidas y bebidas; servicios de transporte; y servicios de distribución de electricidad, gas y agua</t>
  </si>
  <si>
    <t>1.3.3.0.00.09</t>
  </si>
  <si>
    <t>R.B. Expedición de Licencias de funcionamiento de establecimientos educativos para el trabajo y el desarrollo humano</t>
  </si>
  <si>
    <t>1709061</t>
  </si>
  <si>
    <t>Infraestructura para la transformación de productos agropecuarios con reforzamiento estructural</t>
  </si>
  <si>
    <t>170906100</t>
  </si>
  <si>
    <t>61020030011-6205</t>
  </si>
  <si>
    <t>A diciembre de 2027, se han vinculado en procesos de educación informal del sector artistico y cultural a 80 personas de diferentes grupos poblacionales del corregimiento.</t>
  </si>
  <si>
    <t>2.3.2.02.02.007</t>
  </si>
  <si>
    <t>Servicios financieros y servicios conexos, servicios inmobiliarios y servicios de leasing</t>
  </si>
  <si>
    <t>1.3.3.0.00.10</t>
  </si>
  <si>
    <t>R.B. Fondo de Promoción de la Movilidad Sostenible</t>
  </si>
  <si>
    <t>1709062</t>
  </si>
  <si>
    <t>Infraestructura para la transformación de productos agropecuarios construida</t>
  </si>
  <si>
    <t>170906200</t>
  </si>
  <si>
    <t>61020030004-6206</t>
  </si>
  <si>
    <t>2.3.2.02.02.008</t>
  </si>
  <si>
    <t xml:space="preserve">Servicios prestados a las empresas y servicios de producción </t>
  </si>
  <si>
    <t>1.3.3.0.00.11</t>
  </si>
  <si>
    <t>R.B. Recursos Convenio Municipio CDAV</t>
  </si>
  <si>
    <t>1709063</t>
  </si>
  <si>
    <t>Infraestructura para la transformación de productos agropecuarios modificada</t>
  </si>
  <si>
    <t>170906300</t>
  </si>
  <si>
    <t>61020020017-6207</t>
  </si>
  <si>
    <t>2.3.2.02.02.009</t>
  </si>
  <si>
    <t>Servicios para la comunidad, sociales y personales</t>
  </si>
  <si>
    <t>1.3.3.0.00.12</t>
  </si>
  <si>
    <t>R.B. Participación en la Plusvalía</t>
  </si>
  <si>
    <t>1709064</t>
  </si>
  <si>
    <t>Infraestructura para la transformación de productos agropecuarios restaurada</t>
  </si>
  <si>
    <t>170906400</t>
  </si>
  <si>
    <t>61020030031-6208</t>
  </si>
  <si>
    <t>2.3.2.02.02.010</t>
  </si>
  <si>
    <t>Viáticos de los funcionarios en comisión</t>
  </si>
  <si>
    <t>1.3.3.0.00.13</t>
  </si>
  <si>
    <t>R.B. Impuesto de Circulación y Tránsito Sobre Vehículos de Servicio Público - Tradicional</t>
  </si>
  <si>
    <t>1709065</t>
  </si>
  <si>
    <t>Plantas de beneficio animal adecuadas</t>
  </si>
  <si>
    <t>170906500</t>
  </si>
  <si>
    <t>62010030011-6209</t>
  </si>
  <si>
    <t>A diciembre de 2027, se han intervenido 0.5 km de vía del corregimiento</t>
  </si>
  <si>
    <t>NO* 2.3.3</t>
  </si>
  <si>
    <t>Transferencias corrientes</t>
  </si>
  <si>
    <t>1.3.3.0.00.14</t>
  </si>
  <si>
    <t xml:space="preserve">R.B.  Otros derechos de Tránsito </t>
  </si>
  <si>
    <t>1709066</t>
  </si>
  <si>
    <t>Plantas de beneficio animal ampliadas</t>
  </si>
  <si>
    <t>170906600</t>
  </si>
  <si>
    <t>62010030012-6210</t>
  </si>
  <si>
    <t>A diciembre de 2027, se han construido  0,71 km  de obras de infraestructura hidraulica del corregimiento</t>
  </si>
  <si>
    <t>NO* 2.3.3.01</t>
  </si>
  <si>
    <t>Subvenciones</t>
  </si>
  <si>
    <t>1.3.3.0.00.15</t>
  </si>
  <si>
    <t>R.B. Participación del impuesto sobre vehículos automotores</t>
  </si>
  <si>
    <t>1709067</t>
  </si>
  <si>
    <t>Plantas de beneficio animal con reforzamiento estructural</t>
  </si>
  <si>
    <t>170906700</t>
  </si>
  <si>
    <t>62010030011-6301</t>
  </si>
  <si>
    <t>A diciembre de 2027, se han intervenido 1,131 km de vía del corregimiento</t>
  </si>
  <si>
    <t>NO* 2.3.3.01.02</t>
  </si>
  <si>
    <t xml:space="preserve">A empresas públicas no financieras </t>
  </si>
  <si>
    <t>1.3.3.0.00.16</t>
  </si>
  <si>
    <t>R.B. Cobros por Estacionamiento en Espacio Público o en Lotes de Parqueo</t>
  </si>
  <si>
    <t>1709068</t>
  </si>
  <si>
    <t>Plantas de beneficio animal construidas</t>
  </si>
  <si>
    <t>170906800</t>
  </si>
  <si>
    <t>62010030012-6302</t>
  </si>
  <si>
    <t>A diciembre de 2027, se han construido  1.99 km  de obras de infraestructura hidraulica del corregimiento</t>
  </si>
  <si>
    <t>2.3.3.01.02.003</t>
  </si>
  <si>
    <t>Subvenciones a empresas de transporte masivo</t>
  </si>
  <si>
    <t>1.3.3.0.00.17</t>
  </si>
  <si>
    <t>R.B. Sobretasa Gasol malla vial</t>
  </si>
  <si>
    <t>1709069</t>
  </si>
  <si>
    <t>Plantas de beneficio animal modificadas</t>
  </si>
  <si>
    <t>170906900</t>
  </si>
  <si>
    <t>61020020017-6303</t>
  </si>
  <si>
    <t>A diciembre de 2027, se han fortalecido 90 personas del ecosistema empresarial.</t>
  </si>
  <si>
    <t>2.3.3.01.02.004</t>
  </si>
  <si>
    <t>Subvenciones para servicios públicos domiciliarios de agua potable y saneamiento básico</t>
  </si>
  <si>
    <t>1.3.3.0.00.18</t>
  </si>
  <si>
    <t>R.B. Sobt gasol 97%(15%)</t>
  </si>
  <si>
    <t>1709070</t>
  </si>
  <si>
    <t>Plantas de beneficio animal restauradas</t>
  </si>
  <si>
    <t>170907000</t>
  </si>
  <si>
    <t>61020030031-6304</t>
  </si>
  <si>
    <t>2.3.3.01.02.004.01</t>
  </si>
  <si>
    <t>Subsidios de acueducto</t>
  </si>
  <si>
    <t>1.3.3.0.00.19</t>
  </si>
  <si>
    <t>R.B C.M. Fondo GRED (Cuentas Maestras Fondo GRED)</t>
  </si>
  <si>
    <t>1709071</t>
  </si>
  <si>
    <t>Plataformas logísticas</t>
  </si>
  <si>
    <t>170907100</t>
  </si>
  <si>
    <t>Plataformas logísticas entregadas</t>
  </si>
  <si>
    <t>61020030016-6305</t>
  </si>
  <si>
    <t>2.3.3.01.02.004.02</t>
  </si>
  <si>
    <t>Subsidios de alcantarillado</t>
  </si>
  <si>
    <t>1.3.3.0.00.20</t>
  </si>
  <si>
    <t>R.B. Telefonía acdo 357/13</t>
  </si>
  <si>
    <t>1709072</t>
  </si>
  <si>
    <t>Plaza de Ferias adecuada</t>
  </si>
  <si>
    <t>170907200</t>
  </si>
  <si>
    <t>62010010011-6306</t>
  </si>
  <si>
    <t>A diciembre de 2027, se han realizado se ha realizado 1 mantenimiento o adecuación a la infraestructura cultural del corregimiento, (previo concepto técnico).</t>
  </si>
  <si>
    <t>2.3.3.01.02.004.03</t>
  </si>
  <si>
    <t>Subsidios de aseo</t>
  </si>
  <si>
    <t>1.3.3.0.00.21</t>
  </si>
  <si>
    <t xml:space="preserve">R.B Convenio 077-21 CVC-DAGMA </t>
  </si>
  <si>
    <t>1709073</t>
  </si>
  <si>
    <t>Plaza de Ferias ampliada</t>
  </si>
  <si>
    <t>170907300</t>
  </si>
  <si>
    <t>61020010016-6307</t>
  </si>
  <si>
    <t>2.3.3.01.02.004.04</t>
  </si>
  <si>
    <t>Mínimo vital</t>
  </si>
  <si>
    <t>1.3.3.0.00.22</t>
  </si>
  <si>
    <t>R.B. Cuentas maestras sector educación</t>
  </si>
  <si>
    <t>1709074</t>
  </si>
  <si>
    <t>Plaza de Ferias con reforzamiento estructural</t>
  </si>
  <si>
    <t>170907400</t>
  </si>
  <si>
    <t>62010010014-6401</t>
  </si>
  <si>
    <t>A diciembre de 2027, se ha realizado 3  intervenciones de adecuación o mantenimiento a escenarios deportivos y recreativos del corregimiento (previo concepto técnico).</t>
  </si>
  <si>
    <t>2.3.3.01.02.005</t>
  </si>
  <si>
    <t>Transferencias para Empresas Sociales del Estado</t>
  </si>
  <si>
    <t>1.3.3.0.00.23</t>
  </si>
  <si>
    <t>R.B. Fondo Contingencias-Fiducia</t>
  </si>
  <si>
    <t>1709075</t>
  </si>
  <si>
    <t>Plaza de Ferias construida</t>
  </si>
  <si>
    <t>170907500</t>
  </si>
  <si>
    <t>61020030021-6402</t>
  </si>
  <si>
    <t>A diciembre de 2027, se han vinculado 1200 Niñas, niños, adolescentes, jóvenes, adultos y adultos mayores (incluidos con discapacidad)  a actividades deportivas y aprovechamiento del tiempo libre.</t>
  </si>
  <si>
    <t>NO* 2.3.3.01.04</t>
  </si>
  <si>
    <t>A empresas privadas no financieras</t>
  </si>
  <si>
    <t>1.3.3.0.00.24</t>
  </si>
  <si>
    <t>R.B. Conv 001/20 EMRU-Distrito Santiago de Cali</t>
  </si>
  <si>
    <t>1709076</t>
  </si>
  <si>
    <t>Plaza de Ferias modificada</t>
  </si>
  <si>
    <t>170907600</t>
  </si>
  <si>
    <t>61020030011-6403</t>
  </si>
  <si>
    <t>A diciembre de 2027, se han vinculado en procesos de educación informal del sector artistico y cultural a 480 personas de diferentes grupos poblacionales del corregimiento.</t>
  </si>
  <si>
    <t>2.3.3.01.04.004</t>
  </si>
  <si>
    <t>1.3.3.0.00.25</t>
  </si>
  <si>
    <t>R.B. Contribución fondo especial de intervenidas</t>
  </si>
  <si>
    <t>1709077</t>
  </si>
  <si>
    <t>Plaza de Ferias restructurada</t>
  </si>
  <si>
    <t>170907700</t>
  </si>
  <si>
    <t>Plaza de ferias restructurada</t>
  </si>
  <si>
    <t>62010010011-6404</t>
  </si>
  <si>
    <t>2.3.3.01.04.004.01</t>
  </si>
  <si>
    <t>1.3.3.1.00</t>
  </si>
  <si>
    <t xml:space="preserve">R.B. Ingresos Corrientes de Libre Destinación </t>
  </si>
  <si>
    <t>1709078</t>
  </si>
  <si>
    <t>Plaza de mercado adecuadas</t>
  </si>
  <si>
    <t>170907800</t>
  </si>
  <si>
    <t>Plazas de mercado adecuadas</t>
  </si>
  <si>
    <t>61020010018-6405</t>
  </si>
  <si>
    <t>A diciembre de 2027, se ha realizado 3 adecuaciones o mantenimientos de espacios en las sedes educativas públicas del corregimiento (previo concepto de viabilidad técnica).</t>
  </si>
  <si>
    <t>2.3.3.01.04.004.02</t>
  </si>
  <si>
    <t>1.3.3.1.01</t>
  </si>
  <si>
    <t>R.B. Sobretasa / participación ambiental - Corporaciones Autónomas Regionales</t>
  </si>
  <si>
    <t>1709079</t>
  </si>
  <si>
    <t>Plaza de mercado ampliadas</t>
  </si>
  <si>
    <t>170907900</t>
  </si>
  <si>
    <t>61020020017-6406</t>
  </si>
  <si>
    <t>A diciembre de 2027, se han fortalecido 75 personas del ecosistema empresarial.</t>
  </si>
  <si>
    <t>2.3.3.01.04.004.03</t>
  </si>
  <si>
    <t>1.3.3.1.12</t>
  </si>
  <si>
    <t xml:space="preserve">R.B. Impuesto de espectáculos públicos nacional con destino al deporte </t>
  </si>
  <si>
    <t>1709080</t>
  </si>
  <si>
    <t>Plaza de mercado con reforzamiento estructural</t>
  </si>
  <si>
    <t>170908000</t>
  </si>
  <si>
    <t>Plazas de mercado con reforzamiento estructural</t>
  </si>
  <si>
    <t>61020030031-6407</t>
  </si>
  <si>
    <t>2.3.3.01.04.004.04</t>
  </si>
  <si>
    <t>1.3.3.1.14.01</t>
  </si>
  <si>
    <t>R.B. Impuesto de Alumbrado Público - Predio Lotes</t>
  </si>
  <si>
    <t>1709081</t>
  </si>
  <si>
    <t>Plaza de mercado construidas</t>
  </si>
  <si>
    <t>170908100</t>
  </si>
  <si>
    <t>Plazas de mercado construidas</t>
  </si>
  <si>
    <t>62010010009-6408</t>
  </si>
  <si>
    <t>A diciembre de 2027, se ha realiado 1 dotación a el laboratorio de innovación digital del corregimiento</t>
  </si>
  <si>
    <t>NO* 2.3.3.02</t>
  </si>
  <si>
    <t>A empresas diferente de subvenciones</t>
  </si>
  <si>
    <t>1.3.3.1.14.02</t>
  </si>
  <si>
    <t>R.B. Impuesto de Alumbrado Público EMCALI y Otros Comercializadores</t>
  </si>
  <si>
    <t>1709082</t>
  </si>
  <si>
    <t>Plaza de mercado modificadas</t>
  </si>
  <si>
    <t>170908200</t>
  </si>
  <si>
    <t>Plazas de mercado modificadas</t>
  </si>
  <si>
    <t>61020050001-6409</t>
  </si>
  <si>
    <t>A diciembre de 2027. se ha brindado asistencia técnica a 15 pequeños y medianos productores rurales en producción agroecologica sostenible, con enfoque diferencial y de género en el corregimiento.</t>
  </si>
  <si>
    <t>NO* 2.3.3.02.01</t>
  </si>
  <si>
    <t>Actividades de atención a la salud humana y de asistencia social</t>
  </si>
  <si>
    <t>1.3.3.1.14.03</t>
  </si>
  <si>
    <t>R.B. Alumb Acdo 357  (10% navideño)</t>
  </si>
  <si>
    <t>1709083</t>
  </si>
  <si>
    <t>Plaza de mercado restauradas</t>
  </si>
  <si>
    <t>170908300</t>
  </si>
  <si>
    <t>Plazas de mercado restauradas</t>
  </si>
  <si>
    <t>62020010021-6410</t>
  </si>
  <si>
    <t>2.3.3.02.01.001</t>
  </si>
  <si>
    <t>Campana y control antituberculosis</t>
  </si>
  <si>
    <t>1.3.3.1.14.04</t>
  </si>
  <si>
    <t>R.B. Impuesto de Alumbrado Público Liquidaciòn Directa</t>
  </si>
  <si>
    <t>1709084</t>
  </si>
  <si>
    <t>Servicio de educación informal para la administración, operación y conservación de los distritos de adecuación de tierras</t>
  </si>
  <si>
    <t>170908400</t>
  </si>
  <si>
    <t xml:space="preserve">Asociaciones capacitadas </t>
  </si>
  <si>
    <t>62010030012-6501</t>
  </si>
  <si>
    <t>A diciembre de 2027, se han construido  4.8 Km de obras de infraestructura hidraulica del corregimiento</t>
  </si>
  <si>
    <t>2.3.3.02.01.003</t>
  </si>
  <si>
    <t>Programa emergencia sanitaria</t>
  </si>
  <si>
    <t>1.3.3.1.15</t>
  </si>
  <si>
    <t>R.B. Sobretasa bomberil</t>
  </si>
  <si>
    <t>1709085</t>
  </si>
  <si>
    <t>170908500</t>
  </si>
  <si>
    <t>61020020017-6502</t>
  </si>
  <si>
    <t>A diciembre de 2027, se han fortalecido 260 personas del ecosistema empresarial.</t>
  </si>
  <si>
    <t>NO* 2.3.3.03</t>
  </si>
  <si>
    <t>A gobiernos  y organizaciones internacionales</t>
  </si>
  <si>
    <t>1.3.3.1.18</t>
  </si>
  <si>
    <t>R.B. Sobretasa de solidaridad servicios públicos acueducto, aseo y alcantarillado</t>
  </si>
  <si>
    <t>1709086</t>
  </si>
  <si>
    <t>Terminal pesquero ampliado</t>
  </si>
  <si>
    <t>170908600</t>
  </si>
  <si>
    <t>61020030031-6503</t>
  </si>
  <si>
    <t>NO* 2.3.3.03.03</t>
  </si>
  <si>
    <t>A otras organizaciones internacionales</t>
  </si>
  <si>
    <t>1.3.3.1.19.01</t>
  </si>
  <si>
    <t xml:space="preserve">R.B. estampilla procultura </t>
  </si>
  <si>
    <t>1709087</t>
  </si>
  <si>
    <t>Terminal pesquero con reforzamiento estructural</t>
  </si>
  <si>
    <t>170908700</t>
  </si>
  <si>
    <t>61020030016-6504</t>
  </si>
  <si>
    <t>A diciembre de 2027 se han realizado 4 eventos deportivos, recreativos y académicos en el sector deporte realizados en el corregimiento.</t>
  </si>
  <si>
    <t>2.3.3.03.03.01</t>
  </si>
  <si>
    <t>Membresías</t>
  </si>
  <si>
    <t>1.3.3.1.19.02</t>
  </si>
  <si>
    <t>R.B. Estamp Pro-cul Fon P</t>
  </si>
  <si>
    <t>1709088</t>
  </si>
  <si>
    <t>Terminal pesquero construido</t>
  </si>
  <si>
    <t>170908800</t>
  </si>
  <si>
    <t>61020030011-6505</t>
  </si>
  <si>
    <t>A diciembre de 2027, se han vinculado en procesos de educación informal del sector artistico y cultural a 400 personas de diferentes grupos poblacionales del corregimiento.</t>
  </si>
  <si>
    <t>NO* 2.3.3.05</t>
  </si>
  <si>
    <t>A entidades del gobierno</t>
  </si>
  <si>
    <t>1.3.3.1.19.03</t>
  </si>
  <si>
    <t>R.B. Estampilla procultura Ley 397/97 (seguridad social de los gestores culturales 10%)</t>
  </si>
  <si>
    <t>1709089</t>
  </si>
  <si>
    <t>Terminal pesquero modificado</t>
  </si>
  <si>
    <t>170908900</t>
  </si>
  <si>
    <t>61020010018-6506</t>
  </si>
  <si>
    <t>2.3.3.05.08</t>
  </si>
  <si>
    <t>A esquemas asociativos</t>
  </si>
  <si>
    <t>1.3.3.1.19.04</t>
  </si>
  <si>
    <t>R.B. Estampilla procultura ley 1379/2010 (Red Nacional de bibliotecas 10%)</t>
  </si>
  <si>
    <t>1709090</t>
  </si>
  <si>
    <t>Terminal pesquero restructurado</t>
  </si>
  <si>
    <t>170909000</t>
  </si>
  <si>
    <t>NO* 2.3.3.05.08.007</t>
  </si>
  <si>
    <t>Regiones de Planeación y Gestión</t>
  </si>
  <si>
    <t>1.3.3.1.19.05</t>
  </si>
  <si>
    <t>R.B. Estampilla procultura acuerdo 232 (conservacion patrimonio cultural 5%)</t>
  </si>
  <si>
    <t>1709091</t>
  </si>
  <si>
    <t>Infraestructura de trapiche panelero construida y dotada</t>
  </si>
  <si>
    <t>170909100</t>
  </si>
  <si>
    <t>Trapiches paneleros construidos y dotados</t>
  </si>
  <si>
    <t>2.3.3.05.08.007.01</t>
  </si>
  <si>
    <t>Autoridad Regional de Transporte - ART de la Aglomeración del Suroccidente de Colombia en el Valle del Cauca - ASOVC”.</t>
  </si>
  <si>
    <t>1.3.3.1.19.06</t>
  </si>
  <si>
    <t>R.B. Estampilla procultura acuerdo 0313 (fin inst popular de cultura 7% del 60%)</t>
  </si>
  <si>
    <t>1709092</t>
  </si>
  <si>
    <t>Infraestructura de trapiche panelero con mantenimiento</t>
  </si>
  <si>
    <t>170909200</t>
  </si>
  <si>
    <t>Trapiches paneleros con mantenimiento</t>
  </si>
  <si>
    <t>NO* 2.3.3.05.09</t>
  </si>
  <si>
    <t>A otras entidades del gobierno general</t>
  </si>
  <si>
    <t>1.3.3.1.19.21</t>
  </si>
  <si>
    <t>R.B. Estampilla para el bienestar del Adulto mayor, Vigencia Actual</t>
  </si>
  <si>
    <t>1709093</t>
  </si>
  <si>
    <t>Servicio de procesamiento de caña panelera</t>
  </si>
  <si>
    <t>170909300</t>
  </si>
  <si>
    <t>Trapiches paneleros con servicio de procesamiento de caña.</t>
  </si>
  <si>
    <t>2.3.3.05.09.045</t>
  </si>
  <si>
    <t xml:space="preserve">Aseguramiento en salud S.S.F. (Leyes 100 de 1993, 1122 de 2007, 1393 de 2010, 1438 de 2011 y 1607 de 2012) </t>
  </si>
  <si>
    <t>1.3.3.1.19.22</t>
  </si>
  <si>
    <t>R.B. Estampilla para el bienestar del Adulto mayor (FONPET - 20%)</t>
  </si>
  <si>
    <t>1709094</t>
  </si>
  <si>
    <t>Servicio de beneficio de animales destinados para el consumo humano</t>
  </si>
  <si>
    <t>170909400</t>
  </si>
  <si>
    <t>Animales sacrificados</t>
  </si>
  <si>
    <t>2.3.3.05.09.053</t>
  </si>
  <si>
    <t>Fondos de Servicios Educativos de las Instituciones de Preescolar, Básica y Media</t>
  </si>
  <si>
    <t>1.3.3.1.19.41</t>
  </si>
  <si>
    <t>R.B. Estampillas-Fond Pen</t>
  </si>
  <si>
    <t>1709095</t>
  </si>
  <si>
    <t>Plantas de beneficio animal con mantenimiento</t>
  </si>
  <si>
    <t>170909500</t>
  </si>
  <si>
    <t xml:space="preserve">Plantas de beneficio animal con mantenimiento </t>
  </si>
  <si>
    <t>2.3.3.05.09.054</t>
  </si>
  <si>
    <t>A establecimientos públicos y unidades administrativas especiales</t>
  </si>
  <si>
    <t>1.3.3.1.19.42</t>
  </si>
  <si>
    <t>R.B. Estampilla Prodesarrollo Urbano  (20%  primera infancia)</t>
  </si>
  <si>
    <t>1709096</t>
  </si>
  <si>
    <t>170909600</t>
  </si>
  <si>
    <t xml:space="preserve">Estudios de preinversión realizados </t>
  </si>
  <si>
    <t>NO* 2.3.3.07</t>
  </si>
  <si>
    <t>Prestaciones para cubrir riesgos sociales</t>
  </si>
  <si>
    <t>1.3.3.1.19.43</t>
  </si>
  <si>
    <t>R.B. Estampilla Prodesarrollo Urbano  (10%  bilinguismo Acuerdo 469/2019)</t>
  </si>
  <si>
    <t>1709097</t>
  </si>
  <si>
    <t>Estudios de preinversión para adecuación de tierras</t>
  </si>
  <si>
    <t>170909700</t>
  </si>
  <si>
    <t xml:space="preserve">Área con estudios de preinversión para adecuación de tierras elaborados </t>
  </si>
  <si>
    <t>NO* 2.3.3.07.01</t>
  </si>
  <si>
    <t>Prestaciones de asistencia social</t>
  </si>
  <si>
    <t>1.3.3.1.19.44</t>
  </si>
  <si>
    <t>R.B. Estampilla Prodesarrollo Urbano  (10% Equidad de Genero)</t>
  </si>
  <si>
    <t>1709099</t>
  </si>
  <si>
    <t>Distritos de adecuación de tierras construidos y ampliados</t>
  </si>
  <si>
    <t>170909900</t>
  </si>
  <si>
    <t>Hectáreas con distritos de adecuación de tierras construidos y ampliados</t>
  </si>
  <si>
    <t>2.3.3.07.01.002</t>
  </si>
  <si>
    <t>Transferencia a Colpensiones para administración beneficios económicos periódicos (de pensiones)</t>
  </si>
  <si>
    <t>1.3.3.1.19.45</t>
  </si>
  <si>
    <t>R.B. Estampilla Prodesarrollo Urbano  (10% Afro )</t>
  </si>
  <si>
    <t>1709100</t>
  </si>
  <si>
    <t>Distritos de adecuación de tierras rehabilitados, complementados y modernizados</t>
  </si>
  <si>
    <t>170910000</t>
  </si>
  <si>
    <t xml:space="preserve">Hectáreas con distritos de adecuación de tierras rehabilitados, complementados y modernizados </t>
  </si>
  <si>
    <t>NO* 2.3.3.07.02</t>
  </si>
  <si>
    <t>Prestaciones sociales relacionadas con el empleo</t>
  </si>
  <si>
    <t>1.3.3.1.19.46</t>
  </si>
  <si>
    <t>R.B. Estampilla Pro desarrollo10% Victimas de Conflicto Armado</t>
  </si>
  <si>
    <t>1709101</t>
  </si>
  <si>
    <t>Servicio de administración, operación y conservación de distritos de adecuación de tierras de propiedad del estado</t>
  </si>
  <si>
    <t>170910100</t>
  </si>
  <si>
    <t>Distritos de adecuación de tierras con servicio de Administración, Operación y Conservación</t>
  </si>
  <si>
    <t>NO* 2.3.3.07.02.001</t>
  </si>
  <si>
    <t>Mesadas pensionales (de pensiones)</t>
  </si>
  <si>
    <t>1.3.3.1.19.47</t>
  </si>
  <si>
    <t>R.B. Estampilla Prodesarrollo Urbano  (5% Alimentacion escolar)</t>
  </si>
  <si>
    <t>1709102</t>
  </si>
  <si>
    <t>Servicio de acompañamiento a la prestación del servicio público de adecuación de tierras</t>
  </si>
  <si>
    <t>170910200</t>
  </si>
  <si>
    <t>Distritos de adecuación de tierras acompañados en la prestación del servicio público</t>
  </si>
  <si>
    <t>2.3.3.07.02.001.01</t>
  </si>
  <si>
    <t>Mesadas pensionales con cargo a reservas (de pensiones)</t>
  </si>
  <si>
    <t>1.3.3.1.19.48</t>
  </si>
  <si>
    <t>R.B. Estampilla Prodesarrollo Urbano  (5% Adulto mayor )</t>
  </si>
  <si>
    <t>1709103</t>
  </si>
  <si>
    <t>Servicio de trámites legales de asociaciones de usuarios de distritos de adecuación de tierras</t>
  </si>
  <si>
    <t>170910300</t>
  </si>
  <si>
    <t>Trámites legales de asociaciones de usuarios realizados</t>
  </si>
  <si>
    <t>2.3.3.07.02.001.02</t>
  </si>
  <si>
    <t>Mesadas pensionales a cargo de la entidad (de pensiones)</t>
  </si>
  <si>
    <t>1.3.3.1.19.49</t>
  </si>
  <si>
    <t>R.B. Estampilla Prodesarrollo Urbano  (5% Discapacidad y enfermedades huerfanas)</t>
  </si>
  <si>
    <t>1709104</t>
  </si>
  <si>
    <t>170910400</t>
  </si>
  <si>
    <t>NO* 2.3.3.08</t>
  </si>
  <si>
    <t xml:space="preserve">A los hogares diferentes de prestaciones sociales </t>
  </si>
  <si>
    <t>1.3.3.1.19.50</t>
  </si>
  <si>
    <t>R.B. Estampilla Prodesarrollo Urbano  (5% Capital semilla)</t>
  </si>
  <si>
    <t>1709105</t>
  </si>
  <si>
    <t>Servicio de apoyo a la producción de las cadenas agrícolas, forestales, pecuarias, pesqueras y acuícolas</t>
  </si>
  <si>
    <t>170910500</t>
  </si>
  <si>
    <t>Cadenas productivas apoyadas</t>
  </si>
  <si>
    <t>2.3.3.08.04</t>
  </si>
  <si>
    <t>Actividades de promoción y desarrollo de la cultura</t>
  </si>
  <si>
    <t>1.3.3.1.19.51</t>
  </si>
  <si>
    <t>R.B Estampilla Prodesarrollo Urbano (15% Primera  Infancia)  Artículo 27-Acuerdo0434 /17</t>
  </si>
  <si>
    <t>1709106</t>
  </si>
  <si>
    <t>Servicio de apoyo a la comercialización de las cadenas agrícolas, forestales, pecuarias, pesqueras y acuícolas</t>
  </si>
  <si>
    <t>170910600</t>
  </si>
  <si>
    <t>2.3.3.08.06</t>
  </si>
  <si>
    <t>Estímulos y beneficios a los deportistas</t>
  </si>
  <si>
    <t>1.3.3.1.19.52</t>
  </si>
  <si>
    <t>R.B Estampilla Prodesarrollo Urbano (30% Adulto Mayor)  Artículo 27-Acuerdo0434 /17</t>
  </si>
  <si>
    <t>1709107</t>
  </si>
  <si>
    <t>Servicio de promoción al consumo</t>
  </si>
  <si>
    <t>170910700</t>
  </si>
  <si>
    <t>Cadenas productivas apoyadas con servicio de promoción al consumo</t>
  </si>
  <si>
    <t>2.3.3.08.07</t>
  </si>
  <si>
    <t>Recursos para las Mesas de Participación de Víctimas</t>
  </si>
  <si>
    <t>1.3.3.1.19.53</t>
  </si>
  <si>
    <t>R.B Estampilla Prodesarrollo Urbano (10% Atención Víctimas Conflicto Armado)  Artículo 27-Acuerdo0434 /17</t>
  </si>
  <si>
    <t>1709108</t>
  </si>
  <si>
    <t>170910800</t>
  </si>
  <si>
    <t>Documentos de políticas elaborados</t>
  </si>
  <si>
    <t>2.3.3.08.08</t>
  </si>
  <si>
    <t>Recursos para el mejoramiento de vivienda urbana y rural</t>
  </si>
  <si>
    <t>1.3.3.1.19.54</t>
  </si>
  <si>
    <t>R.B Estampilla  Prodesarrollo Urbano(10% Equidad y Género ) Artículo 27-Acuerdo0434 /17</t>
  </si>
  <si>
    <t>1709109</t>
  </si>
  <si>
    <t>170910900</t>
  </si>
  <si>
    <t>NO* 2.3.3.09</t>
  </si>
  <si>
    <t>A instituciones sin ánimo de lucro que sirven a los hogares</t>
  </si>
  <si>
    <t>1.3.3.1.19.55</t>
  </si>
  <si>
    <t>R.B Estampilla  Prodesarrollo Urbano(10% Población Afro) Artículo 27-Acuerdo0434 /17</t>
  </si>
  <si>
    <t>1709110</t>
  </si>
  <si>
    <t>Servicio de apoyo financiero para la reforestación comercial</t>
  </si>
  <si>
    <t>170911000</t>
  </si>
  <si>
    <t xml:space="preserve">Hectáreas reforestadas y con mantenimiento apoyadas </t>
  </si>
  <si>
    <t>2.3.3.09.16</t>
  </si>
  <si>
    <t>Sobretasa bomberil - Cuerpos de Bomberos Voluntarios</t>
  </si>
  <si>
    <t>1.3.3.1.19.56</t>
  </si>
  <si>
    <t>R.B Estampilla  Prodesarrollo Urbano(5% Otros Sectores) Artículo 27-Acuerdo0434 /17</t>
  </si>
  <si>
    <t>1709111</t>
  </si>
  <si>
    <t>170911100</t>
  </si>
  <si>
    <t>2.3.3.09.17</t>
  </si>
  <si>
    <t>Actividades de promoción y desarrollo del Deporte</t>
  </si>
  <si>
    <t>1.3.3.2.00.28</t>
  </si>
  <si>
    <t xml:space="preserve">R.B.Contraprestaciones por el uso del espacio público </t>
  </si>
  <si>
    <t>1709112</t>
  </si>
  <si>
    <t>Plazas de mercado mantenida</t>
  </si>
  <si>
    <t>170911200</t>
  </si>
  <si>
    <t>NO* 2.3.3.12</t>
  </si>
  <si>
    <t>A productores de mercado que distribuyen directamente a los hogares</t>
  </si>
  <si>
    <t>1.3.3.2.00.29</t>
  </si>
  <si>
    <t>R.B. Sobretasa Gasolina S.I.T.M. MIO</t>
  </si>
  <si>
    <t>1709113</t>
  </si>
  <si>
    <t>Plazas de mercado dotada</t>
  </si>
  <si>
    <t>170911300</t>
  </si>
  <si>
    <t>2.3.3.12.03</t>
  </si>
  <si>
    <t>1.3.3.10.00.01</t>
  </si>
  <si>
    <t>R.B. SGP-Agua potable y saneamiento básico 11/12</t>
  </si>
  <si>
    <t>1709114</t>
  </si>
  <si>
    <t>Bancos de maquinaria y equipos para la producción agropecuaria dotado</t>
  </si>
  <si>
    <t>170911400</t>
  </si>
  <si>
    <t>Maquinaria y equipos para la producción agropecuaria adquiridos</t>
  </si>
  <si>
    <t>NO* 2.3.3.13</t>
  </si>
  <si>
    <t>Sentencias y conciliaciones</t>
  </si>
  <si>
    <t>1.3.3.10.00.02</t>
  </si>
  <si>
    <t>R.B. SGP-Agua potable y saneamiento básico 12/12</t>
  </si>
  <si>
    <t>1709116</t>
  </si>
  <si>
    <t>Servicio de apoyo financiero para proyectos de adecuación de tierras</t>
  </si>
  <si>
    <t>170911600</t>
  </si>
  <si>
    <t>Proyectos financiados y cofinanciados</t>
  </si>
  <si>
    <t>NO* 2.3.3.13.01</t>
  </si>
  <si>
    <t>Fallos nacionales</t>
  </si>
  <si>
    <t>1.3.3.11.01.01</t>
  </si>
  <si>
    <t>R.B. Disposición de activos</t>
  </si>
  <si>
    <t>1709119</t>
  </si>
  <si>
    <t>Servicio de repoblamiento ictiológico realizado</t>
  </si>
  <si>
    <t>170911900</t>
  </si>
  <si>
    <t>Repoblamientos realizados</t>
  </si>
  <si>
    <t>2.3.3.13.01.001</t>
  </si>
  <si>
    <t>Sentencias</t>
  </si>
  <si>
    <t>1.3.3.11.01.02</t>
  </si>
  <si>
    <t>R.B. Disposición de activos-Fonpet</t>
  </si>
  <si>
    <t>1709120</t>
  </si>
  <si>
    <t>Planta de beneficio animal dotada</t>
  </si>
  <si>
    <t>170912000</t>
  </si>
  <si>
    <t>Plantas de beneficio animal dotadas</t>
  </si>
  <si>
    <t>2.3.3.13.01.002</t>
  </si>
  <si>
    <t>Conciliaciones</t>
  </si>
  <si>
    <t>1.3.3.11.02.01</t>
  </si>
  <si>
    <t>R.B. Excedentes Financieros EMCALI</t>
  </si>
  <si>
    <t>1709121</t>
  </si>
  <si>
    <t>Infraestructura construida para la comercialización de productos agropecuarios y pesqueros ofrecidos mediante servicios de restaurante</t>
  </si>
  <si>
    <t>170912100</t>
  </si>
  <si>
    <t xml:space="preserve"> Infraestructura para el servicio de restaurante construida </t>
  </si>
  <si>
    <t>2.3.3.13.01.003</t>
  </si>
  <si>
    <t>Laudos arbitrales</t>
  </si>
  <si>
    <t>1.3.3.11.02.02</t>
  </si>
  <si>
    <t>R.B. Excedentes Financieros EMCALI S.S.F.</t>
  </si>
  <si>
    <t>1709122</t>
  </si>
  <si>
    <t>Infraestructura ampliada para la comercialización de productos agropecuarios y pesqueros ofrecidos mediante servicios de restaurante</t>
  </si>
  <si>
    <t>170912200</t>
  </si>
  <si>
    <t>Infraestructura para el servicio de restaurante ampliada</t>
  </si>
  <si>
    <t>NO* 2.3.4</t>
  </si>
  <si>
    <t>Transferencia de Capital</t>
  </si>
  <si>
    <t>1.3.3.11.03</t>
  </si>
  <si>
    <t>R.B. R.F. SGP - Educación-Calidad  por matrícula oficial</t>
  </si>
  <si>
    <t>1709123</t>
  </si>
  <si>
    <t>Infraestructura adecuada para la comercialización de productos agropecuarios y pesqueros ofrecidos mediante servicios de restaurante</t>
  </si>
  <si>
    <t>170912300</t>
  </si>
  <si>
    <t>Infraestructura para el servicio de restaurante adecuada</t>
  </si>
  <si>
    <t>2.3.4.02</t>
  </si>
  <si>
    <t>Entidades del gobierno general</t>
  </si>
  <si>
    <t>1.3.3.11.05</t>
  </si>
  <si>
    <t>R.B. Recursos de crédito interno</t>
  </si>
  <si>
    <t>1709124</t>
  </si>
  <si>
    <t>Infraestructura modificada para la comercialización de productos agropecuarios y pesqueros ofrecidos mediante servicios de restaurante</t>
  </si>
  <si>
    <t>170912400</t>
  </si>
  <si>
    <t>Infraestructura para el servicio de restaurante modificada</t>
  </si>
  <si>
    <t>2.3.4.02.04</t>
  </si>
  <si>
    <t>1.3.3.11.06</t>
  </si>
  <si>
    <t>R.B. R.F. SGP - Salud-Salud pública</t>
  </si>
  <si>
    <t>1709125</t>
  </si>
  <si>
    <t>Infraestructura restaurada para la comercialización de productos agropecuarios y pesqueros ofrecidos mediante servicios de restaurante</t>
  </si>
  <si>
    <t>170912500</t>
  </si>
  <si>
    <t>Infraestructura para el servicio de restaurante restaurada</t>
  </si>
  <si>
    <t>NO* 2.3.7</t>
  </si>
  <si>
    <t>Disminución de pasivos</t>
  </si>
  <si>
    <t>1.3.3.11.06.01</t>
  </si>
  <si>
    <t xml:space="preserve">R.B PSA - Pago Servicios Ambientales </t>
  </si>
  <si>
    <t>1709126</t>
  </si>
  <si>
    <t>Infraestructura con reforzamiento estructural para la comercialización de productos agropecuarios y pesqueros ofrecidos mediante servicios de restaurante</t>
  </si>
  <si>
    <t>170912600</t>
  </si>
  <si>
    <t>Infraestructura para el servicio de restaurante con reforzamiento estructural</t>
  </si>
  <si>
    <t>NO* 2.3.7.01</t>
  </si>
  <si>
    <t>Cesantías</t>
  </si>
  <si>
    <t>1.3.3.11.06.02</t>
  </si>
  <si>
    <t xml:space="preserve">R.B. Donación empleados  para seguridad alimentaria-covid -19 </t>
  </si>
  <si>
    <t>1709127</t>
  </si>
  <si>
    <t>Infraestructura dotada para la comercialización de productos agropecuarios y pesqueros ofrecidos mediante servicios de restaurante</t>
  </si>
  <si>
    <t>170912700</t>
  </si>
  <si>
    <t>Infraestructura para el servicio de restaurante dotada</t>
  </si>
  <si>
    <t>NO* 2.3.7.01.01</t>
  </si>
  <si>
    <t>Cesantías definitivas</t>
  </si>
  <si>
    <t>1.3.3.11.07.01</t>
  </si>
  <si>
    <t xml:space="preserve">R.B. CUR 051/17 EMCALI S.S.F                    </t>
  </si>
  <si>
    <t>1903001</t>
  </si>
  <si>
    <t>190300100</t>
  </si>
  <si>
    <t>Documentos técnicos publicados y/o socializados</t>
  </si>
  <si>
    <t>2.3.7.01.01.001</t>
  </si>
  <si>
    <t>Cesantias Definitivas  Docentes SSF</t>
  </si>
  <si>
    <t>1.3.3.11.07.02</t>
  </si>
  <si>
    <t>R.B. CUR 016/18EMCALI S.S.F</t>
  </si>
  <si>
    <t>1903002</t>
  </si>
  <si>
    <t>Serviciode apoyo financiero para dotar el servicios de salud conforme con estándares de habilitación</t>
  </si>
  <si>
    <t>190300200</t>
  </si>
  <si>
    <t>Dotación de conformidad con estándares de habilitación</t>
  </si>
  <si>
    <t>2.3.7.01.01.002</t>
  </si>
  <si>
    <t>Cesantias Definitivas  Directivo Docentes SSF</t>
  </si>
  <si>
    <t>1.3.3.11.07.03</t>
  </si>
  <si>
    <t xml:space="preserve">R.B. CUR 625/19 S.S.F, Recursos Emcali - Conpes 3858/16 </t>
  </si>
  <si>
    <t>1903003</t>
  </si>
  <si>
    <t>Servicio de apoyo financiero para dotar con bienes y Servicio de interés para la salud pública</t>
  </si>
  <si>
    <t>190300300</t>
  </si>
  <si>
    <t>Cumplimiento de indicador ponderado de suministro de bienes y Servicio de interés para la salud pública en una vigencia determinada</t>
  </si>
  <si>
    <t>2.3.7.01.01.003</t>
  </si>
  <si>
    <t xml:space="preserve">Cesantias Definitivas  Administrativos </t>
  </si>
  <si>
    <t>1.3.3.11.07.04</t>
  </si>
  <si>
    <t xml:space="preserve">R.B. CUR 626/19 S.S.F ,  Recursos Emcali - Conpes 3858/16 </t>
  </si>
  <si>
    <t>1903006</t>
  </si>
  <si>
    <t>Servicio de evaluación del riesgo de toxicidad de plaguicidas</t>
  </si>
  <si>
    <t>190300600</t>
  </si>
  <si>
    <t>Solicitudes evaluadas en la vigencia/solicitudes recibidas en la vigencia</t>
  </si>
  <si>
    <t>2.3.7.01.01.004</t>
  </si>
  <si>
    <t>Cesantias Definitivas  Movilidad</t>
  </si>
  <si>
    <t>1.3.3.11.07.05</t>
  </si>
  <si>
    <t xml:space="preserve">R.B. CUR 627/19 S.S.F,  Recursos Emcali - Conpes 3858/16 </t>
  </si>
  <si>
    <t>1903007</t>
  </si>
  <si>
    <t>Servicio de análisis de laboratorio de estándares sanitarios</t>
  </si>
  <si>
    <t>190300700</t>
  </si>
  <si>
    <t>Análisis realizados</t>
  </si>
  <si>
    <t>NO* 2.3.7.01.02</t>
  </si>
  <si>
    <t>Cesantías parciales</t>
  </si>
  <si>
    <t>1.3.3.11.07.06</t>
  </si>
  <si>
    <t xml:space="preserve">R.B. CUR 880/19 S.S.F, Recursos Emcali - Conpes 3858/16 </t>
  </si>
  <si>
    <t>1903009</t>
  </si>
  <si>
    <t>Servicio de registro sanitario</t>
  </si>
  <si>
    <t>190300900</t>
  </si>
  <si>
    <t>registros sanitarios expedidos</t>
  </si>
  <si>
    <t>2.3.7.01.02.001</t>
  </si>
  <si>
    <t>Cesantias Parciales  Docentes SSF</t>
  </si>
  <si>
    <t>1.3.3.11.07.07</t>
  </si>
  <si>
    <t>R.B. CUR 881/19 S.S.F,  Recursos Emcali - Conpes 3858/16</t>
  </si>
  <si>
    <t>1903010</t>
  </si>
  <si>
    <t>Servicio de certificaciones en buenas practicas</t>
  </si>
  <si>
    <t>190301000</t>
  </si>
  <si>
    <t>certificaciones expedidas</t>
  </si>
  <si>
    <t>2.3.7.01.02.002</t>
  </si>
  <si>
    <t>Cesantias Parciales  Directivo Docentes SSF</t>
  </si>
  <si>
    <t>1.3.3.11.07.08</t>
  </si>
  <si>
    <t>R.B.CUR 882/19 S.S.F,  recursos emcali - conpes 3858/16</t>
  </si>
  <si>
    <t>1903011</t>
  </si>
  <si>
    <t>Servicio de inspección, vigilancia y control</t>
  </si>
  <si>
    <t>190301100</t>
  </si>
  <si>
    <t>visitas realizadas</t>
  </si>
  <si>
    <t>2.3.7.01.02.003</t>
  </si>
  <si>
    <t xml:space="preserve">Cesantias Parciales  Administrativos </t>
  </si>
  <si>
    <t>1.3.3.11.07.09</t>
  </si>
  <si>
    <t>R.B. DPS - ALAMEDA</t>
  </si>
  <si>
    <t>1903012</t>
  </si>
  <si>
    <t>Servicio de análisis de laboratorio</t>
  </si>
  <si>
    <t>190301200</t>
  </si>
  <si>
    <t>2.3.7.01.02.004</t>
  </si>
  <si>
    <t>Cesantias Parciales  Movilidad</t>
  </si>
  <si>
    <t>1.3.3.11.07.10</t>
  </si>
  <si>
    <t>R.B. CUR 040/17 Emcali SSF</t>
  </si>
  <si>
    <t>1903014</t>
  </si>
  <si>
    <t>Servicio de acompañamiento para la destrucción de medicamentos</t>
  </si>
  <si>
    <t>190301400</t>
  </si>
  <si>
    <t>Procesos de destrucción acompañados / Número de Procesos de destrucción programados</t>
  </si>
  <si>
    <t>NO* 2.3.7.05</t>
  </si>
  <si>
    <t>Programas de saneamiento fiscal y financiero</t>
  </si>
  <si>
    <t>1.3.3.11.08.01</t>
  </si>
  <si>
    <t>R.B. R.F. S.G.P. Propósito General-Otros Sectores</t>
  </si>
  <si>
    <t>1903015</t>
  </si>
  <si>
    <t>Servicio de adopción y seguimiento de acciones y medidas especiales</t>
  </si>
  <si>
    <t>190301500</t>
  </si>
  <si>
    <t>acciones y medidas especiales ejecutadas</t>
  </si>
  <si>
    <t>2.3.7.05.02</t>
  </si>
  <si>
    <t>Pago de indemnizaciones originadas en programas de saneamiento fiscal y financiero</t>
  </si>
  <si>
    <t>1.3.3.11.08.02</t>
  </si>
  <si>
    <t>R.B. R.F. S.G.P.  Propósito General-Deporte</t>
  </si>
  <si>
    <t>1903016</t>
  </si>
  <si>
    <t>Servicio de auditoría y visitas inspectivas</t>
  </si>
  <si>
    <t>190301600</t>
  </si>
  <si>
    <t>auditorías y visitas inspectivas realizadas</t>
  </si>
  <si>
    <t>2.3.7.05.03</t>
  </si>
  <si>
    <t>Pago de déficit fiscal, de pasivo laboral y prestacional en programas de saneamiento fiscal y financiero</t>
  </si>
  <si>
    <t>1.3.3.11.08.03</t>
  </si>
  <si>
    <t>R.B. R..F. S.G.P.  Propósito General-Cultura</t>
  </si>
  <si>
    <t>1903019</t>
  </si>
  <si>
    <t>Servicio del ejercicio del procedimiento administrativo sancionatorio</t>
  </si>
  <si>
    <t>190301900</t>
  </si>
  <si>
    <t xml:space="preserve">procesos con aplicación del procedimiento administrativo sancionatorio tramitados </t>
  </si>
  <si>
    <t>NO* 2.3.7.06</t>
  </si>
  <si>
    <t>Financiación de déficit fiscal</t>
  </si>
  <si>
    <t>1.3.3.11.08.04</t>
  </si>
  <si>
    <t xml:space="preserve">R.B Convenio COID1267/20 Mindeporte </t>
  </si>
  <si>
    <t>1903020</t>
  </si>
  <si>
    <t>Servicio de diseño de metodologías, instrumentos y estrategias de inspección, vigilancia y control</t>
  </si>
  <si>
    <t>190302000</t>
  </si>
  <si>
    <t xml:space="preserve">Metodologías instrumentos y políticas de Inspección Vigilancia y Control diseñadas </t>
  </si>
  <si>
    <t>2.3.7.06.01</t>
  </si>
  <si>
    <t>1.3.3.11.08.05</t>
  </si>
  <si>
    <t>R.B Resolución 3241/2018 (Premio Nal. De Bibliotecas Públicas "Daniel Samper Ortega")</t>
  </si>
  <si>
    <t>1903022</t>
  </si>
  <si>
    <t>Servicio de aprobación de planes voluntarios de salud</t>
  </si>
  <si>
    <t>190302200</t>
  </si>
  <si>
    <t>solicitudes de aprobación de Planes voluntarios de salud aprobadas</t>
  </si>
  <si>
    <t>2.3.7.06.02</t>
  </si>
  <si>
    <t>1.3.3.11.08.06</t>
  </si>
  <si>
    <t>R.B. Fund for cities of services</t>
  </si>
  <si>
    <t>1903023</t>
  </si>
  <si>
    <t>Servicio de asistencia técnica en inspección, vigilancia y control</t>
  </si>
  <si>
    <t>190302300</t>
  </si>
  <si>
    <t>asistencias técnica en Inspección, Vigilancia y Control realizadas</t>
  </si>
  <si>
    <t>2.3.7.06.03</t>
  </si>
  <si>
    <t>1.3.3.11.08.07</t>
  </si>
  <si>
    <t>R.B.Resolución 1585/21 2da. Versión Premio Nacional de Biblioteca "Daniel Samper Ortega" 2021</t>
  </si>
  <si>
    <t>1903024</t>
  </si>
  <si>
    <t>Servicio de seguimiento a entidades en liquidación voluntaria</t>
  </si>
  <si>
    <t>190302400</t>
  </si>
  <si>
    <t>informes de seguimiento a entidades en liquidación voluntaria realizados</t>
  </si>
  <si>
    <t>2.3.7.06.04</t>
  </si>
  <si>
    <t>Transferencias de capital</t>
  </si>
  <si>
    <t>1.3.3.11.09</t>
  </si>
  <si>
    <t>R.B. R.F. SGP - Asignación Especial-Programas de alimentación escolar</t>
  </si>
  <si>
    <t>1903025</t>
  </si>
  <si>
    <t>Servicio de implementación de estrategias para el fortalecimiento del control social en salud</t>
  </si>
  <si>
    <t>190302500</t>
  </si>
  <si>
    <t>estrategias para el fortalecimiento del control social en salud implementadas</t>
  </si>
  <si>
    <t>2.3.7.06.05</t>
  </si>
  <si>
    <t>Adquisición de activos financieros</t>
  </si>
  <si>
    <t>1.3.3.11.09.01</t>
  </si>
  <si>
    <t>R.B. Recuperación de cartera capital  - préstamos - Fondo Solidario y de Oportunidades</t>
  </si>
  <si>
    <t>1903026</t>
  </si>
  <si>
    <t>Servicio de evaluación, aprobación y seguimiento de acuerdos de reestructuración de pasivos para instituciones prestadoras de Servicio de salud</t>
  </si>
  <si>
    <t>190302600</t>
  </si>
  <si>
    <t>informes de evaluación, aprobación y seguimiento de acuerdos de reestructuración de pasivos para Instituciones Prestadores de Servicio de Salud realizados</t>
  </si>
  <si>
    <t>2.3.7.06.06</t>
  </si>
  <si>
    <t>Gastos por tributos, tasas, derechos, multas, sanciones e intereses de mora</t>
  </si>
  <si>
    <t>1.3.3.11.09.02</t>
  </si>
  <si>
    <t>R.B. Recuperación de cartera Intereses  - préstamos - Fondo Solidario y de Oportunidades</t>
  </si>
  <si>
    <t>1903027</t>
  </si>
  <si>
    <t>Servicio de evaluación, aprobación y seguimiento de planes de gestión integral del riesgo</t>
  </si>
  <si>
    <t>190302700</t>
  </si>
  <si>
    <t>informes de evaluación, aprobación y seguimiento de Planes de Gestión Integral de Riesgo realizados</t>
  </si>
  <si>
    <t>2.3.7.06.07</t>
  </si>
  <si>
    <t>Gastos de Comercialización y Producción</t>
  </si>
  <si>
    <t>1.3.3.11.09.03</t>
  </si>
  <si>
    <t>R.B. Fondo Solidario y de Oportunidades</t>
  </si>
  <si>
    <t>1903028</t>
  </si>
  <si>
    <t>Servicio de gestión de peticiones, quejas, reclamos y denuncias</t>
  </si>
  <si>
    <t>190302800</t>
  </si>
  <si>
    <t xml:space="preserve"> Preguntas Quejas Reclamos y Denuncias Gestionadas</t>
  </si>
  <si>
    <t>NO* 2.3.8</t>
  </si>
  <si>
    <t>Gastos por tributos, tasas, contribuciones, multas, sanciones e intereses de mora</t>
  </si>
  <si>
    <t>1.3.3.11.10.01</t>
  </si>
  <si>
    <t>R.B. Retiros Fonpet-Para el pago de obligaciones pensionales corrientes</t>
  </si>
  <si>
    <t>1903030</t>
  </si>
  <si>
    <t>Servicio de registro de interventores, liquidadores y contralores</t>
  </si>
  <si>
    <t>190303000</t>
  </si>
  <si>
    <t>interventores, liquidadores y contralores registrados</t>
  </si>
  <si>
    <t>NO* 2.3.8.01</t>
  </si>
  <si>
    <t>Impuestos</t>
  </si>
  <si>
    <t>1.3.3.11.10.02</t>
  </si>
  <si>
    <t xml:space="preserve">R.B. Retiros FONPET Educacion excedentes </t>
  </si>
  <si>
    <t>1903031</t>
  </si>
  <si>
    <t>Servicio de información de vigilancia epidemiológica</t>
  </si>
  <si>
    <t>190303100</t>
  </si>
  <si>
    <t>Informes de evento generados en la vigencia</t>
  </si>
  <si>
    <t>2.3.8.01.09</t>
  </si>
  <si>
    <t>Impuesto nacional al consumo</t>
  </si>
  <si>
    <t>1.3.3.11.11</t>
  </si>
  <si>
    <t>R.B. Reintegros y otros recursos no apropiados - Libre destinación</t>
  </si>
  <si>
    <t>1903032</t>
  </si>
  <si>
    <t>Servicios de evaluación de riesgo de toxicidad de plaguicidas</t>
  </si>
  <si>
    <t>190303200</t>
  </si>
  <si>
    <t xml:space="preserve">Solicitudes evaluadas en la vigencia </t>
  </si>
  <si>
    <t>2.3.8.01.10</t>
  </si>
  <si>
    <t>Impuesto de remate y adjudicaciones</t>
  </si>
  <si>
    <t>1.3.3.11.11.01</t>
  </si>
  <si>
    <t>R.B. Reintegro aportes Salud, ARL SGP Educacion</t>
  </si>
  <si>
    <t>1903033</t>
  </si>
  <si>
    <t>Servicio de verificación de técnicas de análisis</t>
  </si>
  <si>
    <t>190303300</t>
  </si>
  <si>
    <t>Instituciones bajo control</t>
  </si>
  <si>
    <t>2.3.8.01.13</t>
  </si>
  <si>
    <t>Impuesto sobre aduanas y recargos</t>
  </si>
  <si>
    <t>1.3.3.11.11.02</t>
  </si>
  <si>
    <t>R.B. R.F.  SGP - Asignación-Atención integral de la primera infancia-Educación</t>
  </si>
  <si>
    <t>1903034</t>
  </si>
  <si>
    <t>Servicio deasistencia técnica</t>
  </si>
  <si>
    <t>190303400</t>
  </si>
  <si>
    <t>2.3.8.01.14</t>
  </si>
  <si>
    <t>Gravamen a los movimientos financieros</t>
  </si>
  <si>
    <t>1.3.3.11.11.03</t>
  </si>
  <si>
    <t>R.B. Reintegros S.G.P. Sector Educación-Prestación Servicios</t>
  </si>
  <si>
    <t>1903035</t>
  </si>
  <si>
    <t>Servicio de inspección, vigilancia y control de los factores del riesgo del ambiente que afectan la salud humana</t>
  </si>
  <si>
    <t>190303500</t>
  </si>
  <si>
    <t>Distritos con acciones de Inspección Vigilancia y Control  reales y efectivas  de los factores del riesgo del ambiente que afectan la salud humana  realizados</t>
  </si>
  <si>
    <t>2.3.8.01.51</t>
  </si>
  <si>
    <t>Impuesto sobre vehículos automotores</t>
  </si>
  <si>
    <t>1.3.3.11.11.04</t>
  </si>
  <si>
    <t>R.B. Reintegros S.G.P. Sector Educación-Calidad</t>
  </si>
  <si>
    <t>1903040</t>
  </si>
  <si>
    <t>Servicio de vigilancia de calidad del agua para consumo humano, recolección, transporte y disposición final de residuos sólidos; manejo y disposición final de radiaciones ionizantes, excretas, residuos líquidos y aguas servidas y calidad del aire.</t>
  </si>
  <si>
    <t>190304000</t>
  </si>
  <si>
    <t>Distritos con vigilancia real y efectiva en su jurisdicción de calidad del agua para consumo humano, recolección, transporte y disposición final de residuos sólidos; manejo y disposición final de radiaciones ionizantes, excretas, residuos líquidos y aguas servidas y calidad del aire realizados</t>
  </si>
  <si>
    <t>2.3.8.01.52</t>
  </si>
  <si>
    <t>Impuesto predial unificado</t>
  </si>
  <si>
    <t>1.3.3.11.11.05</t>
  </si>
  <si>
    <t>R.B. Reintegros SGP Agua Potable</t>
  </si>
  <si>
    <t>1903041</t>
  </si>
  <si>
    <t>Servicio de vigilancia sanitaria e Inspección Vigilancia y Control del Sistema General de Seguridad Social en Salud</t>
  </si>
  <si>
    <t>190304100</t>
  </si>
  <si>
    <t>Distritos que realizan la vigilancia sanitaria e Inspección Vigilancia y Control  de la gestión del Sistema general de Seguridad Social en Salud  en su jurisdicción real y efectivamente  realizados</t>
  </si>
  <si>
    <t>2.3.8.01.99</t>
  </si>
  <si>
    <t>Impuestos a favor de gobiernos extranjeros</t>
  </si>
  <si>
    <t>1.3.3.11.11.06</t>
  </si>
  <si>
    <t>R.B. SGP Restitución Agua Potable y Saneamiento Básico</t>
  </si>
  <si>
    <t>1903042</t>
  </si>
  <si>
    <t>Servicio de vigilancia y control sanitario de los factores de riesgo para la salud, en los establecimientos y espacios que pueden generar riesgos para la población.</t>
  </si>
  <si>
    <t>190304200</t>
  </si>
  <si>
    <t>Municipios especiales 1,2 y 3 con vigilancia y control sanitario real y efectivo en su jurisdicción, sobre los factores de riesgo para la salud, en los establecimientos y espacios que pueden generar riesgos para la población  realizados</t>
  </si>
  <si>
    <t>2.3.8.02</t>
  </si>
  <si>
    <t>Estampillas</t>
  </si>
  <si>
    <t>1.3.3.11.11.07</t>
  </si>
  <si>
    <t>R.B. Reintegros Estampilla Prodesarrollo Urbano ( 5% capital semilla)</t>
  </si>
  <si>
    <t>1903043</t>
  </si>
  <si>
    <t>Infraestructura de laboratorios construida y dotada</t>
  </si>
  <si>
    <t>190304300</t>
  </si>
  <si>
    <t>Laboratorios construidos</t>
  </si>
  <si>
    <t>2.3.8.03</t>
  </si>
  <si>
    <t>Tasas y derechos administrativos</t>
  </si>
  <si>
    <t>1.3.3.11.11.08</t>
  </si>
  <si>
    <t>R.B. Reintegros Estampilla Prodesarrollo Urbano  (10% Equidad de Genero)</t>
  </si>
  <si>
    <t>1903044</t>
  </si>
  <si>
    <t>Estudios y diseños de infraestructura de laboratorios</t>
  </si>
  <si>
    <t>190304400</t>
  </si>
  <si>
    <t>Estudios y diseños de infraestructura de laboratorios elaborados</t>
  </si>
  <si>
    <t>2.3.8.03.01</t>
  </si>
  <si>
    <t>Tasa Superintendencia Nacional de Salud por acciones de IVC Territorial</t>
  </si>
  <si>
    <t>1.3.3.11.11.09</t>
  </si>
  <si>
    <t>R.B. Reintegros aportes salud, ARL-SGP Salud</t>
  </si>
  <si>
    <t>1903045</t>
  </si>
  <si>
    <t>Servicio de información para la gestión de la inspección, vigilancia y control sanitario</t>
  </si>
  <si>
    <t>190304500</t>
  </si>
  <si>
    <t>Usuarios del sistema</t>
  </si>
  <si>
    <t>2.3.8.03.02</t>
  </si>
  <si>
    <t xml:space="preserve">Tasa de Seguridad y Convivencia-Gobernacion del Valle </t>
  </si>
  <si>
    <t>1.3.3.11.11.10</t>
  </si>
  <si>
    <t>R.B. Reintegros aportes salud, ARL- Infracciones de tránsito</t>
  </si>
  <si>
    <t>1903046</t>
  </si>
  <si>
    <t>190304600</t>
  </si>
  <si>
    <t>2.3.8.03.03</t>
  </si>
  <si>
    <t>Tasas y derechos de registro</t>
  </si>
  <si>
    <t>1.3.3.11.11.11</t>
  </si>
  <si>
    <t>R.B. Reintegros SGP Propósito General-Otros Sectores</t>
  </si>
  <si>
    <t>1903047</t>
  </si>
  <si>
    <t>Servicios de comunicación y divulgación en inspección, vigilancia y control</t>
  </si>
  <si>
    <t>190304700</t>
  </si>
  <si>
    <t>Productos de comunicación difundidos</t>
  </si>
  <si>
    <t>NO* 2.3.8.04</t>
  </si>
  <si>
    <t>Contribuciones</t>
  </si>
  <si>
    <t>1.3.3.11.11.14</t>
  </si>
  <si>
    <t>R.B. Reintegro Estampilla Propdesarrollo Urbano ( 5% Adulto mayor )</t>
  </si>
  <si>
    <t>1903049</t>
  </si>
  <si>
    <t>Infraestructura de laboratorios dotada</t>
  </si>
  <si>
    <t>190304900</t>
  </si>
  <si>
    <t>Laboratorios dotados</t>
  </si>
  <si>
    <t>2.3.8.04.01</t>
  </si>
  <si>
    <t>Cuota de fiscalización y auditaje</t>
  </si>
  <si>
    <t>1.3.3.11.13</t>
  </si>
  <si>
    <t>R.B. R.F. SGP - Agua potable y saneamiento básico</t>
  </si>
  <si>
    <t>1903051</t>
  </si>
  <si>
    <t>190305100</t>
  </si>
  <si>
    <t>2.3.8.04.02</t>
  </si>
  <si>
    <t>Contribución - Superintendencia Financiera de Colombia</t>
  </si>
  <si>
    <t>1.3.3.12.01.01</t>
  </si>
  <si>
    <t>R.B. R.F.  Tasa prodeporte</t>
  </si>
  <si>
    <t>1903052</t>
  </si>
  <si>
    <t>190305200</t>
  </si>
  <si>
    <t>Documentos de evaluación realizados</t>
  </si>
  <si>
    <t>2.3.8.04.03</t>
  </si>
  <si>
    <t>Contribución de valorización</t>
  </si>
  <si>
    <t>1.3.3.12.02.01</t>
  </si>
  <si>
    <t>R.B. R.F. Coljuegos 25%</t>
  </si>
  <si>
    <t>1903057</t>
  </si>
  <si>
    <t>Servicio de promoción, prevención, vigilancia y control de vectores y zoonosis</t>
  </si>
  <si>
    <t>190305700</t>
  </si>
  <si>
    <t>Municipios con acciones de promoción, prevención, vigilancia  y control de vectores y zoonosis realizadas</t>
  </si>
  <si>
    <t>2.3.8.04.04</t>
  </si>
  <si>
    <t>Contribución sector eléctrico</t>
  </si>
  <si>
    <t>1.3.3.12.05.01</t>
  </si>
  <si>
    <t xml:space="preserve">R.B. R.F. ICLD </t>
  </si>
  <si>
    <t>1905001</t>
  </si>
  <si>
    <t>Cementerios ampliados</t>
  </si>
  <si>
    <t>190500100</t>
  </si>
  <si>
    <t>NO* 2.3.8.05</t>
  </si>
  <si>
    <t>Multas, sanciones e intereses de mora</t>
  </si>
  <si>
    <t>1.3.3.12.05.02</t>
  </si>
  <si>
    <t>R.B. R.F. Zonas verdes adquisicion terrenos</t>
  </si>
  <si>
    <t>1905002</t>
  </si>
  <si>
    <t>Cementerios construidos</t>
  </si>
  <si>
    <t>190500200</t>
  </si>
  <si>
    <t>NO* 2.3.8.05.01</t>
  </si>
  <si>
    <t>Multas y sanciones</t>
  </si>
  <si>
    <t>1.3.3.12.05.03</t>
  </si>
  <si>
    <t>R.B. R.F. C.M.O.Gastos Salud e Inv.</t>
  </si>
  <si>
    <t>1905003</t>
  </si>
  <si>
    <t>Cementerios habilitados</t>
  </si>
  <si>
    <t>190500300</t>
  </si>
  <si>
    <t>2.3.8.05.01.001</t>
  </si>
  <si>
    <t>Multas Superintendencias</t>
  </si>
  <si>
    <t>1.3.3.12.05.04</t>
  </si>
  <si>
    <t>R.B. R.F. Impuesto de Alumbrado Público EMCALI y Otros Comercializadores</t>
  </si>
  <si>
    <t>1905004</t>
  </si>
  <si>
    <t>Cementerios remodelados</t>
  </si>
  <si>
    <t>190500400</t>
  </si>
  <si>
    <t>1.3.3.12.05.05</t>
  </si>
  <si>
    <t>R.B. R.F. alumb  EMCALI  (10% navideño)</t>
  </si>
  <si>
    <t>1905005</t>
  </si>
  <si>
    <t>Centros reguladores de urgencias, emergencias y desastres adecuados</t>
  </si>
  <si>
    <t>190500500</t>
  </si>
  <si>
    <t>1.3.3.12.05.06</t>
  </si>
  <si>
    <t>R.B. R.F. Expedición de Licencias de funcionamiento de establecimientos educativos para el trabajo y el desarrollo humano</t>
  </si>
  <si>
    <t>1905006</t>
  </si>
  <si>
    <t>Centros reguladores de urgencias, emergencias y desastres ampliados</t>
  </si>
  <si>
    <t>190500600</t>
  </si>
  <si>
    <t>1.3.3.12.05.07</t>
  </si>
  <si>
    <t>R.B. R.F. Aportes urbanísticos por mayor edificabilidad</t>
  </si>
  <si>
    <t>1905007</t>
  </si>
  <si>
    <t>Centros reguladores de urgencias, emergencias y desastres con reforzamiento estructural</t>
  </si>
  <si>
    <t>190500700</t>
  </si>
  <si>
    <t>1.3.3.12.05.08</t>
  </si>
  <si>
    <t>R.B. R.F. C.M. Fondo GRED</t>
  </si>
  <si>
    <t>1905008</t>
  </si>
  <si>
    <t>Centros reguladores de urgencias, emergencias y desastres construidos y dotados</t>
  </si>
  <si>
    <t>190500800</t>
  </si>
  <si>
    <t>1.3.3.12.05.09</t>
  </si>
  <si>
    <t>R.B. R.F. Impuesto de Alumbrado Público Liquidación Directa</t>
  </si>
  <si>
    <t>1905009</t>
  </si>
  <si>
    <t>Centros reguladores de urgencias, emergencias y desastres dotados</t>
  </si>
  <si>
    <t>190500900</t>
  </si>
  <si>
    <t>1.3.3.12.05.10</t>
  </si>
  <si>
    <t>R.B. R.F. Fondo de Promoción de la Movilidad Sostenible</t>
  </si>
  <si>
    <t>1905010</t>
  </si>
  <si>
    <t>Centros reguladores de urgencias, emergencias y desastres modificados</t>
  </si>
  <si>
    <t>190501000</t>
  </si>
  <si>
    <t>1.3.3.12.05.11</t>
  </si>
  <si>
    <t>R.B. R.F. Derechos de Tránsito en Áreas Restringidas o de Alta Congestión</t>
  </si>
  <si>
    <t>1905011</t>
  </si>
  <si>
    <t>Centros reguladores de urgencias, emergencias y desastres restaurados</t>
  </si>
  <si>
    <t>190501100</t>
  </si>
  <si>
    <t>1.3.3.12.05.12</t>
  </si>
  <si>
    <t xml:space="preserve">R.B. R.F. Cursos de Conducción Escuela de Enseñanzas </t>
  </si>
  <si>
    <t>1905012</t>
  </si>
  <si>
    <t>190501200</t>
  </si>
  <si>
    <t>1.3.3.12.05.13</t>
  </si>
  <si>
    <t>R.B. R.F.CNPyC 45% Dec 1284/17</t>
  </si>
  <si>
    <t>1905013</t>
  </si>
  <si>
    <t>Cuartos fríos con mantenimiento</t>
  </si>
  <si>
    <t>190501300</t>
  </si>
  <si>
    <t>1.3.3.12.05.14</t>
  </si>
  <si>
    <t>R.B. R.F.CNPyC 40% ley1801/16</t>
  </si>
  <si>
    <t>1905014</t>
  </si>
  <si>
    <t>190501400</t>
  </si>
  <si>
    <t>1.3.3.12.05.15</t>
  </si>
  <si>
    <t>R.B. R.F.CNPyC 15% Dec 1284/17</t>
  </si>
  <si>
    <t>1905015</t>
  </si>
  <si>
    <t>190501500</t>
  </si>
  <si>
    <t>1.3.3.12.05.16</t>
  </si>
  <si>
    <t>R.B. R.F. Recursos Convenio Municipio CDAV</t>
  </si>
  <si>
    <t>1905016</t>
  </si>
  <si>
    <t>190501600</t>
  </si>
  <si>
    <t>1.3.3.12.05.17</t>
  </si>
  <si>
    <t>R.B. R. F. Participación en la Plusvalía</t>
  </si>
  <si>
    <t>1905017</t>
  </si>
  <si>
    <t>Morgues construidas y dotadas</t>
  </si>
  <si>
    <t>190501700</t>
  </si>
  <si>
    <t>1.3.3.12.05.18</t>
  </si>
  <si>
    <t>R.B. R.F. Impuesto de espectáculos públicos nacional con destino al deporte</t>
  </si>
  <si>
    <t>1905018</t>
  </si>
  <si>
    <t>Morgues dotadas</t>
  </si>
  <si>
    <t>190501800</t>
  </si>
  <si>
    <t>1.3.3.12.05.19</t>
  </si>
  <si>
    <t>R.B. R.F. Estampilla Prodesarrollo Urbano</t>
  </si>
  <si>
    <t>1905019</t>
  </si>
  <si>
    <t>Servicio de educación informal en temas de salud pública</t>
  </si>
  <si>
    <t>190501900</t>
  </si>
  <si>
    <t>1.3.3.12.05.20</t>
  </si>
  <si>
    <t>R.B. R.F. Garajes Establecimiento Uso Público</t>
  </si>
  <si>
    <t>1905020</t>
  </si>
  <si>
    <t>Servicio de gestión del riesgo en temas de consumo de sustancias psicoactivas</t>
  </si>
  <si>
    <t>190502000</t>
  </si>
  <si>
    <t>Campañas de gestión del riesgo en temas de consumo de sustancias psicoactivas implementadas</t>
  </si>
  <si>
    <t>Minutos</t>
  </si>
  <si>
    <t>1.3.3.12.05.21</t>
  </si>
  <si>
    <t>R.B. R.F. Explotacion Economica del Estacionamiento en via Pública</t>
  </si>
  <si>
    <t>1905021</t>
  </si>
  <si>
    <t>Servicio de gestión del riesgo en temas de salud sexual y reproductiva</t>
  </si>
  <si>
    <t>190502100</t>
  </si>
  <si>
    <t>Campañas de gestión del riesgo en temas de salud sexual y reproductiva implementadas</t>
  </si>
  <si>
    <t>1.3.3.12.05.22</t>
  </si>
  <si>
    <t>R.B. R.F. Estampilla para el bienestar del Adulto Mayor</t>
  </si>
  <si>
    <t>1905022</t>
  </si>
  <si>
    <t>Servicio de gestión del riesgo en temas de trastornos mentales</t>
  </si>
  <si>
    <t>190502200</t>
  </si>
  <si>
    <t>Campañas de gestión del riesgo en temas de trastornos mentales implementadas</t>
  </si>
  <si>
    <t>1.3.3.12.05.23</t>
  </si>
  <si>
    <t>R.B. R.F. Participación de la Contribución Parafiscal Cultural</t>
  </si>
  <si>
    <t>1905023</t>
  </si>
  <si>
    <t>Servicio de gestión del riesgo para abordar condiciones crónicas prevalentes</t>
  </si>
  <si>
    <t>190502300</t>
  </si>
  <si>
    <t>Campañas de gestión del riesgo para abordar condiciones crónicas prevalentes implementadas</t>
  </si>
  <si>
    <t>1.3.3.12.05.25</t>
  </si>
  <si>
    <t>R.B. R.F. Conv Mpio Univalle Estadio</t>
  </si>
  <si>
    <t>1905024</t>
  </si>
  <si>
    <t>Servicio de gestión del riesgo para abordar situaciones de salud relacionadas con condiciones ambientales</t>
  </si>
  <si>
    <t>190502400</t>
  </si>
  <si>
    <t>Campañas de gestión del riesgo para abordar situaciones de salud relacionadas con condiciones ambientales implementadas</t>
  </si>
  <si>
    <t>1.3.3.12.05.26</t>
  </si>
  <si>
    <t>R.B. R.F. Sobretasa Gasol. Malla vial</t>
  </si>
  <si>
    <t>1905025</t>
  </si>
  <si>
    <t>Servicio de gestión del riesgo para abordar situaciones prevalentes de origen laboral</t>
  </si>
  <si>
    <t>190502500</t>
  </si>
  <si>
    <t>Campañas de gestión del riesgo para abordar situaciones prevalentes de origen laboral implementadas</t>
  </si>
  <si>
    <t>1.3.3.12.05.27</t>
  </si>
  <si>
    <t>R.B. R.F. Infracciones de transito ley 769-02</t>
  </si>
  <si>
    <t>1905026</t>
  </si>
  <si>
    <t>Servicio de gestión del riesgo para enfermedades emergentes, reemergentes y desatendidas</t>
  </si>
  <si>
    <t>190502600</t>
  </si>
  <si>
    <t>Campañas de gestión del riesgo para enfermedades emergentes, reemergentes y desatendidas implementadas</t>
  </si>
  <si>
    <t>1.3.3.12.05.28</t>
  </si>
  <si>
    <t>R.B. R.F. Estampilla procultura</t>
  </si>
  <si>
    <t>1905027</t>
  </si>
  <si>
    <t>Servicio de gestión del riesgo para enfermedades inmunoprevenibles</t>
  </si>
  <si>
    <t>190502700</t>
  </si>
  <si>
    <t>Campañas de gestión del riesgo para enfermedades inmunoprevenibles  implementadas</t>
  </si>
  <si>
    <t>1.3.3.12.05.29</t>
  </si>
  <si>
    <t>R.B. R.F. Contribución y recargos valorización</t>
  </si>
  <si>
    <t>1905028</t>
  </si>
  <si>
    <t>Servicio de gestión del riesgo para temas de consumo, aprovechamiento biológico, calidad e inocuidad de los alimentos</t>
  </si>
  <si>
    <t>190502800</t>
  </si>
  <si>
    <t>Campañas de gestión del riesgo para temas de consumo, aprovechamiento biológico, calidad e inocuidad de los alimentos implementadas</t>
  </si>
  <si>
    <t>1.3.3.12.05.30</t>
  </si>
  <si>
    <t>R.B. R.F. Alumbrado público</t>
  </si>
  <si>
    <t>1905029</t>
  </si>
  <si>
    <t>Servicio de suministro de insumos para el manejo de eventos de interés en salud pública</t>
  </si>
  <si>
    <t>190502900</t>
  </si>
  <si>
    <t>Entidades territoriales con servicio de suministro de insumos para el manejo de eventos de interés en salud pública</t>
  </si>
  <si>
    <t>1.3.3.12.05.31</t>
  </si>
  <si>
    <t>R.B. R.F. Concurso Económico - Estratificación</t>
  </si>
  <si>
    <t>1905030</t>
  </si>
  <si>
    <t>Servicio de atención en salud pública en situaciones de emergencias y desastres</t>
  </si>
  <si>
    <t>190503000</t>
  </si>
  <si>
    <t>Personas en capacidad de ser atendidas</t>
  </si>
  <si>
    <t>1.3.3.12.05.32</t>
  </si>
  <si>
    <t>R.B. R.F. Sobretasa de solidaridad servicios públicos acueducto, aseo y alcantarillado</t>
  </si>
  <si>
    <t>1905031</t>
  </si>
  <si>
    <t>Servicio de promoción de la salud y prevención de riesgos asociados a condiciones no transmisibles</t>
  </si>
  <si>
    <t>190503100</t>
  </si>
  <si>
    <t>Campañas de promoción de la salud  y prevención de riesgos asociados a condiciones no transmisibles implementadas</t>
  </si>
  <si>
    <t>1.3.3.12.05.33</t>
  </si>
  <si>
    <t>R.B. R.F. Contribución Sector Eléctrico</t>
  </si>
  <si>
    <t>1905032</t>
  </si>
  <si>
    <t>Servicio de suministro de sangre y componentes sanguíneos</t>
  </si>
  <si>
    <t>190503200</t>
  </si>
  <si>
    <t>Unidades de sangre disponibles</t>
  </si>
  <si>
    <t>1.3.3.12.05.34</t>
  </si>
  <si>
    <t>R.B. R.F. Sobretasa Gasolina S.I.T.M.</t>
  </si>
  <si>
    <t>1905033</t>
  </si>
  <si>
    <t>Servicio médico legal y de ciencia forense</t>
  </si>
  <si>
    <t>190503300</t>
  </si>
  <si>
    <t>Informes médicos periciales elaborados</t>
  </si>
  <si>
    <t>1.3.3.12.05.35</t>
  </si>
  <si>
    <t>R.B. R.F. Tasa por utilización de aguas subterránea y superficiales</t>
  </si>
  <si>
    <t>1905035</t>
  </si>
  <si>
    <t>Servicio de gestión territorial para atención en salud -pandemias- a población afectada por emergencias o desastres</t>
  </si>
  <si>
    <t>190503500</t>
  </si>
  <si>
    <t>1.3.3.12.05.36</t>
  </si>
  <si>
    <t>R.B. R.F. Tasa retributiva</t>
  </si>
  <si>
    <t>1905036</t>
  </si>
  <si>
    <t>190503600</t>
  </si>
  <si>
    <t>1.3.3.12.05.37</t>
  </si>
  <si>
    <t>R.B. R.F. Impuesto de Circulación y Tránsito Sobre Vehículos de Servicio Público - S.I.T.MIO</t>
  </si>
  <si>
    <t>1905037</t>
  </si>
  <si>
    <t>190503700</t>
  </si>
  <si>
    <t>1.3.3.12.05.38</t>
  </si>
  <si>
    <t>R.B. R.F Venta servicios Salud-Zoonosis</t>
  </si>
  <si>
    <t>1905038</t>
  </si>
  <si>
    <t>Servicio de investigación, desarrollo e innovación tecnológica en salud</t>
  </si>
  <si>
    <t>190503800</t>
  </si>
  <si>
    <t>Investigaciones en salud realizadas</t>
  </si>
  <si>
    <t>1.3.3.12.05.39</t>
  </si>
  <si>
    <t>R.B. R.F. Contribución valorizacion nuevo plan de obras</t>
  </si>
  <si>
    <t>1905039</t>
  </si>
  <si>
    <t>Servicio de apoyo financiero para la investigación, desarrollo e innovación tecnológica en Salud</t>
  </si>
  <si>
    <t>190503900</t>
  </si>
  <si>
    <t>Proyectos de investigación, desarrollo e innovación tecnológica en salud financiados</t>
  </si>
  <si>
    <t>1.3.3.12.05.40</t>
  </si>
  <si>
    <t>R.B. R.F. Sobretasa Bomberil</t>
  </si>
  <si>
    <t>1905040</t>
  </si>
  <si>
    <t>Servicio de certificación de discapacidad para las personas con discapacidad</t>
  </si>
  <si>
    <t>190504000</t>
  </si>
  <si>
    <t>Personas con servicio de certificación de discapacidad</t>
  </si>
  <si>
    <t>1.3.3.12.05.41</t>
  </si>
  <si>
    <t>R.B. R.F. Contribución sobre Contratos de Obra Pública</t>
  </si>
  <si>
    <t>1905041</t>
  </si>
  <si>
    <t>Servicio de atención psicosocial a víctimas del conflicto armado</t>
  </si>
  <si>
    <t>190504100</t>
  </si>
  <si>
    <t>Personas víctimas del conflicto armado atendidas con atención psicosocial</t>
  </si>
  <si>
    <t>1.3.3.12.05.42</t>
  </si>
  <si>
    <t>R.B. R.F. Impuesto de Circulación y Tránsito Sobre Vehículos de Servicio Público - Tradicional</t>
  </si>
  <si>
    <t>1905042</t>
  </si>
  <si>
    <t>Servicio de atención en centros reguladores de urgencias, emergencias y desastres</t>
  </si>
  <si>
    <t>190504200</t>
  </si>
  <si>
    <t>Personas atendidas en centros reguladores de urgencias, emergencias y desastres</t>
  </si>
  <si>
    <t>1.3.3.12.05.43</t>
  </si>
  <si>
    <t>R.B. R.F Otros derechos de Tránsito</t>
  </si>
  <si>
    <t>1905043</t>
  </si>
  <si>
    <t>Servicio de gestión del riesgo para abordar situaciones situaciones endemo-epidémicas</t>
  </si>
  <si>
    <t>190504300</t>
  </si>
  <si>
    <t>Campañas de gestión del riesgo para abordar situaciones situaciones endemo-epidémicas implementadas</t>
  </si>
  <si>
    <t>1.3.3.12.05.44</t>
  </si>
  <si>
    <t>R.B. R.F Participación del impuesto sobre vehículos automotores</t>
  </si>
  <si>
    <t>1905044</t>
  </si>
  <si>
    <t>Infraestructura de laboratorios de salud pública dotada</t>
  </si>
  <si>
    <t>190504400</t>
  </si>
  <si>
    <t>Laboratorios de salud pública dotados</t>
  </si>
  <si>
    <t>1.3.3.12.05.45</t>
  </si>
  <si>
    <t>R.B. Incentivo al Aprovechamiento y Tratamiento de Residuos Sólidos</t>
  </si>
  <si>
    <t>1905046</t>
  </si>
  <si>
    <t>Infraestructura de laboratorios de salud pública construida y dotada</t>
  </si>
  <si>
    <t>190504600</t>
  </si>
  <si>
    <t>1.3.3.12.05.46</t>
  </si>
  <si>
    <t>R.B. R.F. Reintegros SGP Agua Potable</t>
  </si>
  <si>
    <t>1905048</t>
  </si>
  <si>
    <t>Infraestructura de laboratorios de salud pública mantenida</t>
  </si>
  <si>
    <t>190504800</t>
  </si>
  <si>
    <t>Laboratorios mantenidos</t>
  </si>
  <si>
    <t>1.3.3.12.05.47</t>
  </si>
  <si>
    <t xml:space="preserve">R.B. R.F. Convenio 077-21 CVC-DAGMA </t>
  </si>
  <si>
    <t>1905049</t>
  </si>
  <si>
    <t>Servicio de promoción de la participación social en salud</t>
  </si>
  <si>
    <t>190504900</t>
  </si>
  <si>
    <t>Estrategias de promoción de la participación social en salud implementadas</t>
  </si>
  <si>
    <t>1.3.3.12.05.48</t>
  </si>
  <si>
    <t>R.B. R.F. SGP Restitución Agua Potable y Saneamiento Básico</t>
  </si>
  <si>
    <t>1905050</t>
  </si>
  <si>
    <t>190505000</t>
  </si>
  <si>
    <t>1.3.3.12.05.49</t>
  </si>
  <si>
    <t>R.B R.F. Reintegro Proyecto Desarrollo Social</t>
  </si>
  <si>
    <t>1905051</t>
  </si>
  <si>
    <t>Servicios de información actualizados</t>
  </si>
  <si>
    <t>190505100</t>
  </si>
  <si>
    <t>1905052</t>
  </si>
  <si>
    <t>Servicios de información implementados</t>
  </si>
  <si>
    <t>190505200</t>
  </si>
  <si>
    <t>1.3.3.12.05.50</t>
  </si>
  <si>
    <t xml:space="preserve">R.B R.F. Resolución 3455/17 </t>
  </si>
  <si>
    <t>1905053</t>
  </si>
  <si>
    <t>190505300</t>
  </si>
  <si>
    <t>1.3.3.12.05.51</t>
  </si>
  <si>
    <t xml:space="preserve">R.B R.F. Retiros FONPET </t>
  </si>
  <si>
    <t>1905054</t>
  </si>
  <si>
    <t>Servicio de promoción de la salud</t>
  </si>
  <si>
    <t>190505400</t>
  </si>
  <si>
    <t>Estrategias de promoción de la salud implementadas</t>
  </si>
  <si>
    <t>1.3.3.12.05.52</t>
  </si>
  <si>
    <t>R.B R.F. FONPET Educación excedentes</t>
  </si>
  <si>
    <t>1906001</t>
  </si>
  <si>
    <t>Hospitales de primer nivel de atención adecuados</t>
  </si>
  <si>
    <t>190600100</t>
  </si>
  <si>
    <t>1.3.3.12.05.53</t>
  </si>
  <si>
    <t>R.B. R.F Crédito Banca Privada</t>
  </si>
  <si>
    <t>1906002</t>
  </si>
  <si>
    <t>Hospitales de primer nivel de atención ampliados</t>
  </si>
  <si>
    <t>190600200</t>
  </si>
  <si>
    <t>1.3.3.12.05.54</t>
  </si>
  <si>
    <t>RB RF CUR 153/16 EMCALI Sin Situación de Fondos</t>
  </si>
  <si>
    <t>1906003</t>
  </si>
  <si>
    <t>Hospitales de primer nivel de atención con reforzamiento estructural</t>
  </si>
  <si>
    <t>190600300</t>
  </si>
  <si>
    <t>1.3.3.12.05.55</t>
  </si>
  <si>
    <t>RB RF CUR 040/17 EMCALI Sin Situación de Fondos</t>
  </si>
  <si>
    <t>1906004</t>
  </si>
  <si>
    <t>Servicio de atención en salud a la población</t>
  </si>
  <si>
    <t>190600400</t>
  </si>
  <si>
    <t>Personas atendidas con servicio de salud</t>
  </si>
  <si>
    <t>1.3.3.12.05.56</t>
  </si>
  <si>
    <t>RB RF CUR 051/17 EMCALI Sin Situación de Fondos</t>
  </si>
  <si>
    <t>1906005</t>
  </si>
  <si>
    <t>Hospitales de primer nivel de atención dotados</t>
  </si>
  <si>
    <t>190600500</t>
  </si>
  <si>
    <t>1.3.3.12.05.57</t>
  </si>
  <si>
    <t>RB RF CUR 016/18 EMCALI Sin Situación de Fondos</t>
  </si>
  <si>
    <t>1906006</t>
  </si>
  <si>
    <t>Hospitales de primer nivel de atención modificados</t>
  </si>
  <si>
    <t>190600600</t>
  </si>
  <si>
    <t>1.3.3.12.05.58</t>
  </si>
  <si>
    <t>RB RF CUR 012/18 EMCALI Sin Situación de Fondos</t>
  </si>
  <si>
    <t>1906007</t>
  </si>
  <si>
    <t>Hospitales de primer nivel de atención restaurados</t>
  </si>
  <si>
    <t>190600700</t>
  </si>
  <si>
    <t>1.3.3.12.05.59</t>
  </si>
  <si>
    <t>RB RF CUR 625/19 EMCALI Sin Situación de Fondos</t>
  </si>
  <si>
    <t>1906008</t>
  </si>
  <si>
    <t>Hospitales de segundo nivel de atención adecuados</t>
  </si>
  <si>
    <t>190600800</t>
  </si>
  <si>
    <t>1.3.3.12.05.60</t>
  </si>
  <si>
    <t>RB RF CUR 626/19 EMCALI Sin Situación de Fondos</t>
  </si>
  <si>
    <t>1906009</t>
  </si>
  <si>
    <t>Hospitales de segundo nivel de atención ampliados</t>
  </si>
  <si>
    <t>190600900</t>
  </si>
  <si>
    <t>1.3.3.12.05.61</t>
  </si>
  <si>
    <t>RB RF CUR 627/19 EMCALI Sin Situación de Fondos</t>
  </si>
  <si>
    <t>1906010</t>
  </si>
  <si>
    <t>Hospitales de segundo nivel de atención con reforzamiento estructural</t>
  </si>
  <si>
    <t>190601000</t>
  </si>
  <si>
    <t>1.3.3.12.05.62</t>
  </si>
  <si>
    <t>R.B. R.F. CNSCC 30% Ley 2197/22</t>
  </si>
  <si>
    <t>1906011</t>
  </si>
  <si>
    <t>Hospitales de segundo nivel de atención construidos y dotados</t>
  </si>
  <si>
    <t>190601100</t>
  </si>
  <si>
    <t>1.3.3.12.05.63</t>
  </si>
  <si>
    <t>R.B. R.F. CNSCC Transferencia Policía Medidas Correctivas 15%  Ley 2197/22</t>
  </si>
  <si>
    <t>1906012</t>
  </si>
  <si>
    <t>Hospitales de segundo nivel de atención dotados</t>
  </si>
  <si>
    <t>190601200</t>
  </si>
  <si>
    <t>1.3.3.12.05.64</t>
  </si>
  <si>
    <t>R.B. R.F. CNSCC Transferencia Policía Vigilancia 15% Ley 2197/22</t>
  </si>
  <si>
    <t>1906013</t>
  </si>
  <si>
    <t>Hospitales de segundo nivel de atención modificados</t>
  </si>
  <si>
    <t>190601300</t>
  </si>
  <si>
    <t>1.3.3.12.05.65</t>
  </si>
  <si>
    <t>R.B. R.F. CNSCC 25% Ley 2197/22</t>
  </si>
  <si>
    <t>1906014</t>
  </si>
  <si>
    <t>Hospitales de segundo nivel de atención restaurados</t>
  </si>
  <si>
    <t>190601400</t>
  </si>
  <si>
    <t>1.3.3.12.05.66</t>
  </si>
  <si>
    <t>R.B. R.F. CNSCC Transferencia Ministerio 15% Ley 2197/22</t>
  </si>
  <si>
    <t>1906015</t>
  </si>
  <si>
    <t>Hospitales de tercer nivel de atención adecuados</t>
  </si>
  <si>
    <t>190601500</t>
  </si>
  <si>
    <t>1.3.3.12.05.68</t>
  </si>
  <si>
    <t>RB.RF. ImpuestoTelefoníaUrbana</t>
  </si>
  <si>
    <t>1906016</t>
  </si>
  <si>
    <t>Hospitales de tercer nivel de atención ampliados</t>
  </si>
  <si>
    <t>190601600</t>
  </si>
  <si>
    <t>Hospitales de tercer nivel ampliados</t>
  </si>
  <si>
    <t>1.3.3.12.05.69</t>
  </si>
  <si>
    <t>R.B. R.F. Impuesto al Cigarrillo Ley 1289/2009</t>
  </si>
  <si>
    <t>1906017</t>
  </si>
  <si>
    <t>Hospitales de tercer nivel de atención con reforzamiento estructural</t>
  </si>
  <si>
    <t>190601700</t>
  </si>
  <si>
    <t>1.3.3.12.05.70</t>
  </si>
  <si>
    <t>R.B. R.F. Venta de bienes y servicios-Concesión amoblamiento urbano-intervent.</t>
  </si>
  <si>
    <t>1906018</t>
  </si>
  <si>
    <t>Hospitales de tercer nivel de atención construidos y dotados</t>
  </si>
  <si>
    <t>190601800</t>
  </si>
  <si>
    <t>1.3.3.12.05.72</t>
  </si>
  <si>
    <t>R.B. R.F. Programas de alimentación escolar-PAE 2018</t>
  </si>
  <si>
    <t>1906019</t>
  </si>
  <si>
    <t>Hospitales de tercer nivel de atención dotados</t>
  </si>
  <si>
    <t>190601900</t>
  </si>
  <si>
    <t>1.3.3.12.05.73</t>
  </si>
  <si>
    <t>R.B. R.F. Programas de alimentación escolar-PAE 2019</t>
  </si>
  <si>
    <t>1906020</t>
  </si>
  <si>
    <t>Hospitales de tercer nivel de atención modificados</t>
  </si>
  <si>
    <t>190602000</t>
  </si>
  <si>
    <t>1.3.3.12.05.74</t>
  </si>
  <si>
    <t>R.B. R.F. Programas de alimentación escolar-PAE 2020</t>
  </si>
  <si>
    <t>1906021</t>
  </si>
  <si>
    <t>Hospitales de tercer nivel de atención restaurados</t>
  </si>
  <si>
    <t>190602100</t>
  </si>
  <si>
    <t>1.3.3.12.05.75</t>
  </si>
  <si>
    <t>R.B. R.F. Programas de alimentación escolar-PAE 2021</t>
  </si>
  <si>
    <t>1906022</t>
  </si>
  <si>
    <t>Servicio de apoyo a la prestación del servicio de transporte de pacientes</t>
  </si>
  <si>
    <t>190602200</t>
  </si>
  <si>
    <t>Entidades de la red pública en salud apoyadas en la adquisición de ambulancias</t>
  </si>
  <si>
    <t>1.3.3.12.05.76</t>
  </si>
  <si>
    <t>R.B. R.F. Fondo de Mitigación de Emergencias "FOME"</t>
  </si>
  <si>
    <t>1906023</t>
  </si>
  <si>
    <t>Servicio de tecnologías en salud financiadas con la unidad de pago por capitación - UPC</t>
  </si>
  <si>
    <t>190602300</t>
  </si>
  <si>
    <t>Pacientes atendidos con tecnologías en salud financiados con cargo a los recursos de la UPC del Régimen Subsidiado</t>
  </si>
  <si>
    <t>1.3.3.12.05.77</t>
  </si>
  <si>
    <t>R.B. R.F. Cuotas de Auditaje</t>
  </si>
  <si>
    <t>1906024</t>
  </si>
  <si>
    <t>Servicio de apoyo financiero para el fortalecimiento del talento humano en salud</t>
  </si>
  <si>
    <t>190602400</t>
  </si>
  <si>
    <t>1.3.3.12.05.78</t>
  </si>
  <si>
    <t>R.B. R.F. Venta de bienes y servicios-Valorización</t>
  </si>
  <si>
    <t>1906025</t>
  </si>
  <si>
    <t>Servicio de apoyo financiero para el fortalecimiento patrimonial de las empresas prestadoras de salud con participación financiera de las entidades territoriales</t>
  </si>
  <si>
    <t>190602500</t>
  </si>
  <si>
    <t>Empresas prestadoras de salud capitalizadas</t>
  </si>
  <si>
    <t>1.3.3.12.05.79</t>
  </si>
  <si>
    <t xml:space="preserve">R.B. R.F. ICLD Cuenta Maestra - AE  </t>
  </si>
  <si>
    <t>1906026</t>
  </si>
  <si>
    <t>Servicio de apoyo para la dotación hospitalaria</t>
  </si>
  <si>
    <t>190602600</t>
  </si>
  <si>
    <t>Elementos de dotación hospitalaria adquiridos</t>
  </si>
  <si>
    <t>1.3.3.12.05.80</t>
  </si>
  <si>
    <t>R.B. R.F. Fondo Contingencias-Fiducia</t>
  </si>
  <si>
    <t>1906027</t>
  </si>
  <si>
    <t>Servicio de apoyo para la educación formal del talento humano en salud</t>
  </si>
  <si>
    <t>190602700</t>
  </si>
  <si>
    <t>1.3.3.12.05.81</t>
  </si>
  <si>
    <t>R.B. R.F. Aportes Nación Alimentación Escolar-MEN</t>
  </si>
  <si>
    <t>1906028</t>
  </si>
  <si>
    <t>Servicio para la habilitación y la rehabilitación funcional</t>
  </si>
  <si>
    <t>190602800</t>
  </si>
  <si>
    <t>Personas que reciben servicios y técnologias de apoyo para la habilitación y rehabilitación funcional</t>
  </si>
  <si>
    <t>1.3.3.12.05.82</t>
  </si>
  <si>
    <t>R.B. R.F. Disposición de activos</t>
  </si>
  <si>
    <t>1906029</t>
  </si>
  <si>
    <t>Servicio de asistencia técnica a Instituciones Prestadoras de Servicios de Salud</t>
  </si>
  <si>
    <t>190602900</t>
  </si>
  <si>
    <t>Instituciones Prestadoras de Servicios de Salud asistidas técnicamente</t>
  </si>
  <si>
    <t>1.3.3.12.05.83</t>
  </si>
  <si>
    <t>R.B. R.F. Disposición de activos-Fonpet</t>
  </si>
  <si>
    <t>1906030</t>
  </si>
  <si>
    <t>Hospitales de primer nivel de atención construidos y dotados</t>
  </si>
  <si>
    <t>190603000</t>
  </si>
  <si>
    <t>1.3.3.12.05.84</t>
  </si>
  <si>
    <t xml:space="preserve">R.B. R.F. Multa Violencia Intrafamiliar </t>
  </si>
  <si>
    <t>1906031</t>
  </si>
  <si>
    <t>Servicio de información para las instituciones públicas prestadoras de salud y la dirección de la entidad territorial implementado</t>
  </si>
  <si>
    <t>190603100</t>
  </si>
  <si>
    <t>Sistema de información implementado</t>
  </si>
  <si>
    <t>1.3.3.12.05.85</t>
  </si>
  <si>
    <t>R.B. R.F. Fund for cities of services</t>
  </si>
  <si>
    <t>1906032</t>
  </si>
  <si>
    <t>Servicio de promoción de afiliaciones al régimen contributivo del Sistema General de Seguridad Social de las personas con capacidad de pago</t>
  </si>
  <si>
    <t>190603200</t>
  </si>
  <si>
    <t>Personas con capacidad de pago afiliadas</t>
  </si>
  <si>
    <t>1.3.3.12.05.86</t>
  </si>
  <si>
    <t>R.B R.F. Reintegros compra predios y otros</t>
  </si>
  <si>
    <t>1906033</t>
  </si>
  <si>
    <t>Unidades móviles para la atención médica adquiridas y dotadas</t>
  </si>
  <si>
    <t>190603300</t>
  </si>
  <si>
    <t>1.3.3.12.05.87</t>
  </si>
  <si>
    <t>R.B. R.F. Contribución fondo especial de intervenidas</t>
  </si>
  <si>
    <t>1906034</t>
  </si>
  <si>
    <t>190603400</t>
  </si>
  <si>
    <t>1.3.3.12.05.88</t>
  </si>
  <si>
    <t>R.B.R.F. Donación Empleados para seguridad alimentaria covid-19</t>
  </si>
  <si>
    <t>1906035</t>
  </si>
  <si>
    <t>Servicio de apoyo financiero para la atención en salud a la población</t>
  </si>
  <si>
    <t>190603500</t>
  </si>
  <si>
    <t>Instituciones financiadas para la atención en salud a la población</t>
  </si>
  <si>
    <t>1.3.3.12.05.89</t>
  </si>
  <si>
    <t>R.B.R.F. Fondo Territorial de Pensiones</t>
  </si>
  <si>
    <t>1906036</t>
  </si>
  <si>
    <t>Servicio de apoyo financiero para la reorganización de redes de prestación de servicios de salud</t>
  </si>
  <si>
    <t>190603600</t>
  </si>
  <si>
    <t>Empresas sociales del estado con apoyo financiero</t>
  </si>
  <si>
    <t>1906037</t>
  </si>
  <si>
    <t>190603700</t>
  </si>
  <si>
    <t>1.3.3.12.05.90</t>
  </si>
  <si>
    <t>R.B. R.F. PSA - Pago Servicios Ambientales</t>
  </si>
  <si>
    <t>1906038</t>
  </si>
  <si>
    <t>190603800</t>
  </si>
  <si>
    <t>1.3.3.12.05.92</t>
  </si>
  <si>
    <t>R.B. R.F. Recuperación de cartera - préstamos -Fondo Solidario y de Oportunidades</t>
  </si>
  <si>
    <t>1906039</t>
  </si>
  <si>
    <t>190603900</t>
  </si>
  <si>
    <t>1.3.3.12.05.93</t>
  </si>
  <si>
    <t>R.B R.F. Venta de Activos</t>
  </si>
  <si>
    <t>1906040</t>
  </si>
  <si>
    <t>190604000</t>
  </si>
  <si>
    <t>1.3.3.2.00.01</t>
  </si>
  <si>
    <t>1906041</t>
  </si>
  <si>
    <t>190604100</t>
  </si>
  <si>
    <t>1.3.3.2.00.04</t>
  </si>
  <si>
    <t>1906042</t>
  </si>
  <si>
    <t>190604200</t>
  </si>
  <si>
    <t>1.3.3.2.00.06</t>
  </si>
  <si>
    <t>1906043</t>
  </si>
  <si>
    <t>190604300</t>
  </si>
  <si>
    <t>1.3.3.2.00.08</t>
  </si>
  <si>
    <t>1906044</t>
  </si>
  <si>
    <t>Servicio de afiliaciones al régimen subsidiado del Sistema General de Seguridad Social</t>
  </si>
  <si>
    <t>190604400</t>
  </si>
  <si>
    <t>1.3.3.2.00.10</t>
  </si>
  <si>
    <t>1906047</t>
  </si>
  <si>
    <t>Hospitales de primer nivel de atención construidos</t>
  </si>
  <si>
    <t>190604700</t>
  </si>
  <si>
    <t>1.3.3.2.00.17</t>
  </si>
  <si>
    <t>1906048</t>
  </si>
  <si>
    <t>Hospitales de segundo nivel de atención construidos</t>
  </si>
  <si>
    <t>190604800</t>
  </si>
  <si>
    <t>1.3.3.2.00.18</t>
  </si>
  <si>
    <t>R.B. Sobretasa Gasolina 97% (15%) S.I.T.M.</t>
  </si>
  <si>
    <t>1906049</t>
  </si>
  <si>
    <t>Hospitales de tercer nivel de atención construidos</t>
  </si>
  <si>
    <t>190604900</t>
  </si>
  <si>
    <t>1.3.3.2.00.20</t>
  </si>
  <si>
    <t>2101002</t>
  </si>
  <si>
    <t>Estudios de pre inversión</t>
  </si>
  <si>
    <t>210100200</t>
  </si>
  <si>
    <t>Estudios de pre inversión realizados</t>
  </si>
  <si>
    <t>1.3.3.2.00.21</t>
  </si>
  <si>
    <t>2101003</t>
  </si>
  <si>
    <t>Gasoducto ramal construido</t>
  </si>
  <si>
    <t>210100300</t>
  </si>
  <si>
    <t>Kilómetros</t>
  </si>
  <si>
    <t>1.3.3.2.00.22</t>
  </si>
  <si>
    <t>R.B. ICLD Cuentas maestras sector educación A.E.</t>
  </si>
  <si>
    <t>2101004</t>
  </si>
  <si>
    <t>Gasoducto ramal mejorado</t>
  </si>
  <si>
    <t>210100400</t>
  </si>
  <si>
    <t>1.3.3.2.00.23</t>
  </si>
  <si>
    <t>2101005</t>
  </si>
  <si>
    <t>Gasoducto troncal construido</t>
  </si>
  <si>
    <t>210100500</t>
  </si>
  <si>
    <t>1.3.3.2.00.24</t>
  </si>
  <si>
    <t>2101006</t>
  </si>
  <si>
    <t>Gasoducto troncal mejorado</t>
  </si>
  <si>
    <t>210100600</t>
  </si>
  <si>
    <t>1.3.3.2.00.25</t>
  </si>
  <si>
    <t>2101007</t>
  </si>
  <si>
    <t>Infraestructura de regasificación construida</t>
  </si>
  <si>
    <t>210100700</t>
  </si>
  <si>
    <t>Plantas de regasificación construidas</t>
  </si>
  <si>
    <t>1.3.3.2.00.26</t>
  </si>
  <si>
    <t>R.B. C.M. Fondo GRED (Cuentas Maestras Fondo GRED)</t>
  </si>
  <si>
    <t>2101008</t>
  </si>
  <si>
    <t>Infraestructura de regasificación mejorada</t>
  </si>
  <si>
    <t>210100800</t>
  </si>
  <si>
    <t>Plantas de regasificación mejoradas</t>
  </si>
  <si>
    <t>1.3.3.2.00.27</t>
  </si>
  <si>
    <t>R.B. Contribución por el servicio de parqueadero o de estacionamiento en vía</t>
  </si>
  <si>
    <t>2101009</t>
  </si>
  <si>
    <t>Redes de distribución de gas combustible construidas</t>
  </si>
  <si>
    <t>210100900</t>
  </si>
  <si>
    <t>1.3.3.2.01</t>
  </si>
  <si>
    <t>R.B. Contribución sobre contratos de obra pública</t>
  </si>
  <si>
    <t>2101010</t>
  </si>
  <si>
    <t>Redes de distribución de gas combustible mejoradas</t>
  </si>
  <si>
    <t>210101000</t>
  </si>
  <si>
    <t>1.3.3.2.02.01</t>
  </si>
  <si>
    <t>R.B. Concurso Económico - Estratificación</t>
  </si>
  <si>
    <t>2101011</t>
  </si>
  <si>
    <t>Servicio de apoyo financiero para la financiación de proyectos de infraestructura para el servicio público de gas</t>
  </si>
  <si>
    <t>210101100</t>
  </si>
  <si>
    <t>Proyectos financiados</t>
  </si>
  <si>
    <t>1.3.3.2.02.02</t>
  </si>
  <si>
    <t>R.B. Contribución Sector Eléctrico</t>
  </si>
  <si>
    <t>2101012</t>
  </si>
  <si>
    <t>Servicio de apoyo financiero para subsidios a la oferta en el servicio público de gas</t>
  </si>
  <si>
    <t>210101200</t>
  </si>
  <si>
    <t>Usuarios beneficiados con subsidios a la oferta</t>
  </si>
  <si>
    <t>1.3.3.2.02.03</t>
  </si>
  <si>
    <t>R.B. Cuotas de auditaje</t>
  </si>
  <si>
    <t>2101013</t>
  </si>
  <si>
    <t>Servicio de apoyo financiero para subsidios al consumo en el servicio público de gas</t>
  </si>
  <si>
    <t>210101300</t>
  </si>
  <si>
    <t>Usuarios  beneficiados con subsidios al consumo</t>
  </si>
  <si>
    <t>1.3.3.2.03</t>
  </si>
  <si>
    <t>R.B. Tasas retributivas</t>
  </si>
  <si>
    <t>2101014</t>
  </si>
  <si>
    <t>Tanques para el almacenamiento de gas</t>
  </si>
  <si>
    <t>210101400</t>
  </si>
  <si>
    <t>Tanques instalados</t>
  </si>
  <si>
    <t>1.3.3.2.05.01</t>
  </si>
  <si>
    <t>R.B Tasa prodeporte</t>
  </si>
  <si>
    <t>2101015</t>
  </si>
  <si>
    <t>Redes internas de gas combustible instaladas</t>
  </si>
  <si>
    <t>210101500</t>
  </si>
  <si>
    <t>Viviendas con red interna de gas combustible instalada</t>
  </si>
  <si>
    <t>1.3.3.2.05.02</t>
  </si>
  <si>
    <t>R.B. Derechos de Tránsito en Areas Restringidas o de Alta Congestión</t>
  </si>
  <si>
    <t>2101016</t>
  </si>
  <si>
    <t>Redes domiciliarias de gas combustible instaladas</t>
  </si>
  <si>
    <t>210101600</t>
  </si>
  <si>
    <t>Viviendas conectadas a la red local de gas combustible</t>
  </si>
  <si>
    <t>1.3.3.2.05.03</t>
  </si>
  <si>
    <t>2102001</t>
  </si>
  <si>
    <t>Centrales hidroeléctricas ampliadas</t>
  </si>
  <si>
    <t>210200100</t>
  </si>
  <si>
    <t>1.3.3.2.05.04</t>
  </si>
  <si>
    <t>R.B. Zonas verdes adquisicion terrenos</t>
  </si>
  <si>
    <t>2102002</t>
  </si>
  <si>
    <t>Centrales hidroeléctricas construidas</t>
  </si>
  <si>
    <t>210200200</t>
  </si>
  <si>
    <t xml:space="preserve">Centrales hidroeléctricas construidas </t>
  </si>
  <si>
    <t>1.3.3.2.05.05</t>
  </si>
  <si>
    <t>R.B. Tasa por utilización de aguas subterránea y superficiales</t>
  </si>
  <si>
    <t>2102003</t>
  </si>
  <si>
    <t>Centrales hidroeléctricas modificadas</t>
  </si>
  <si>
    <t>210200300</t>
  </si>
  <si>
    <t>1.3.3.2.06.01</t>
  </si>
  <si>
    <t>R.B. CNPyC 45% Dec 1284/17</t>
  </si>
  <si>
    <t>2102004</t>
  </si>
  <si>
    <t>Centrales térmicas ampliadas</t>
  </si>
  <si>
    <t>210200400</t>
  </si>
  <si>
    <t>1.3.3.2.06.02</t>
  </si>
  <si>
    <t>R.B. CNPyC 15% Dec 1284/1</t>
  </si>
  <si>
    <t>2102005</t>
  </si>
  <si>
    <t>Centrales térmicas construidas</t>
  </si>
  <si>
    <t>210200500</t>
  </si>
  <si>
    <t xml:space="preserve">Centrales térmicas construidas </t>
  </si>
  <si>
    <t>1.3.3.2.06.03</t>
  </si>
  <si>
    <t>R.B. CNPyC 40% ley1801/16</t>
  </si>
  <si>
    <t>2102006</t>
  </si>
  <si>
    <t>Centrales térmicas modificadas</t>
  </si>
  <si>
    <t>210200600</t>
  </si>
  <si>
    <t>1.3.3.2.06.04</t>
  </si>
  <si>
    <t>R.B.CNSCC 30% Ley 2197/22</t>
  </si>
  <si>
    <t>2102008</t>
  </si>
  <si>
    <t>210200800</t>
  </si>
  <si>
    <t>1.3.3.2.06.05</t>
  </si>
  <si>
    <t>R.B.CNSCC Transferencia Policía Medidas Correctivas 15% Ley 2197/22</t>
  </si>
  <si>
    <t>2102009</t>
  </si>
  <si>
    <t>210200900</t>
  </si>
  <si>
    <t>1.3.3.2.06.06</t>
  </si>
  <si>
    <t>R.B.CNSCC Transferencia Policía Vigilancia 15% Ley 2197/22</t>
  </si>
  <si>
    <t>2102010</t>
  </si>
  <si>
    <t>Redes de alumbrado público ampliadas</t>
  </si>
  <si>
    <t>210201000</t>
  </si>
  <si>
    <t xml:space="preserve">Metros </t>
  </si>
  <si>
    <t>1.3.3.2.06.07</t>
  </si>
  <si>
    <t>R.B.CNSCC 25% Ley 2197/22</t>
  </si>
  <si>
    <t>2102011</t>
  </si>
  <si>
    <t>Redes de alumbrado público con mantenimiento</t>
  </si>
  <si>
    <t>210201100</t>
  </si>
  <si>
    <t>1.3.3.2.06.08</t>
  </si>
  <si>
    <t>R.B.CNSCC Transferencia Ministerio 15% Ley 2197/22</t>
  </si>
  <si>
    <t>2102012</t>
  </si>
  <si>
    <t>Redes de alumbrado público construidas</t>
  </si>
  <si>
    <t>210201200</t>
  </si>
  <si>
    <t>1.3.3.2.07.01</t>
  </si>
  <si>
    <t>R.B. infracciones de transito ley 769-02</t>
  </si>
  <si>
    <t>2102013</t>
  </si>
  <si>
    <t>Redes de alumbrado público mejoradas</t>
  </si>
  <si>
    <t>210201300</t>
  </si>
  <si>
    <t>1.3.3.2.07.02</t>
  </si>
  <si>
    <t xml:space="preserve">R.B. Multa Violencia Intrafamiliar </t>
  </si>
  <si>
    <t>2102014</t>
  </si>
  <si>
    <t>Redes del sistema de distribución local ampliada</t>
  </si>
  <si>
    <t>210201400</t>
  </si>
  <si>
    <t>1.3.3.2.09.01</t>
  </si>
  <si>
    <t>R.B. Venta servicios Salud-Zoonosis</t>
  </si>
  <si>
    <t>2102015</t>
  </si>
  <si>
    <t>Redes del sistema de distribución local construida</t>
  </si>
  <si>
    <t>210201500</t>
  </si>
  <si>
    <t>1.3.3.2.09.02</t>
  </si>
  <si>
    <t xml:space="preserve">R.B. Cursos de Conducción Escuela de Enseñanzas </t>
  </si>
  <si>
    <t>2102016</t>
  </si>
  <si>
    <t>Redes del sistema de distribución local mejorada</t>
  </si>
  <si>
    <t>210201600</t>
  </si>
  <si>
    <t>1.3.3.2.09.03</t>
  </si>
  <si>
    <t>R.B. Arrendamiento Escenarios Deportivos (Conv Municipio-Univalle)</t>
  </si>
  <si>
    <t>2102017</t>
  </si>
  <si>
    <t>Redes del sistema de transmisión nacional ampliada</t>
  </si>
  <si>
    <t>210201700</t>
  </si>
  <si>
    <t>1.3.3.2.09.04</t>
  </si>
  <si>
    <t>R.B. Venta de bienes y servicios-Concesión amoblamiento urbano-intervent.</t>
  </si>
  <si>
    <t>2102018</t>
  </si>
  <si>
    <t>Redes del sistema de transmisión nacional construida</t>
  </si>
  <si>
    <t>210201800</t>
  </si>
  <si>
    <t>1.3.3.2.09.05</t>
  </si>
  <si>
    <t>R.B. Venta de bienes y servicios-Valorización</t>
  </si>
  <si>
    <t>2102019</t>
  </si>
  <si>
    <t>Redes del sistema de transmisión nacional mejorada</t>
  </si>
  <si>
    <t>210201900</t>
  </si>
  <si>
    <t>1.3.3.2.09.06</t>
  </si>
  <si>
    <t xml:space="preserve">R.B. Venta de Activos </t>
  </si>
  <si>
    <t>2102020</t>
  </si>
  <si>
    <t>Redes del sistema de transmisión regional ampliada</t>
  </si>
  <si>
    <t>210202000</t>
  </si>
  <si>
    <t>1.3.3.3.01</t>
  </si>
  <si>
    <t>2102021</t>
  </si>
  <si>
    <t>Redes del sistema de transmisión regional construida</t>
  </si>
  <si>
    <t>210202100</t>
  </si>
  <si>
    <t>1.3.3.3.01.01</t>
  </si>
  <si>
    <t>R.B. Participación de la Contribución Parafiscal Cultural</t>
  </si>
  <si>
    <t>2102022</t>
  </si>
  <si>
    <t>Redes del sistema de transmisión regional mejorada</t>
  </si>
  <si>
    <t>210202200</t>
  </si>
  <si>
    <t>1.3.3.3.03</t>
  </si>
  <si>
    <t>R.B. Aportes Nación Alimentación Escolar - MEN</t>
  </si>
  <si>
    <t>2102024</t>
  </si>
  <si>
    <t>Servicio de apoyo financiero al consumo del servicio de energía eléctrica del sistema interconectado nacional</t>
  </si>
  <si>
    <t>210202400</t>
  </si>
  <si>
    <t xml:space="preserve">Usuarios beneficiados con subsidios </t>
  </si>
  <si>
    <t>1.3.3.3.03.01</t>
  </si>
  <si>
    <t>2102025</t>
  </si>
  <si>
    <t>Servicio de apoyo financiero al consumo del servicio de energía eléctrica en las zonas no interconectadas</t>
  </si>
  <si>
    <t>210202500</t>
  </si>
  <si>
    <t>1.3.3.3.03.02</t>
  </si>
  <si>
    <t>2102030</t>
  </si>
  <si>
    <t>Servicio de asistencia técnica en la estructuración de proyectos energéticos</t>
  </si>
  <si>
    <t>210203000</t>
  </si>
  <si>
    <t>Proyectos energéticos estructurados</t>
  </si>
  <si>
    <t>1.3.3.3.04.01</t>
  </si>
  <si>
    <t>R.B. Fondo de Mitigación de Emergencias "FOME"</t>
  </si>
  <si>
    <t>2102031</t>
  </si>
  <si>
    <t>Servicio de educación para el trabajo y el desarrollo humano en manipulación de energía eléctrica</t>
  </si>
  <si>
    <t>210203100</t>
  </si>
  <si>
    <t>Personas certificadas</t>
  </si>
  <si>
    <t>1.3.3.3.04.02</t>
  </si>
  <si>
    <t>R.B. Cuentas maestras sector salud</t>
  </si>
  <si>
    <t>2102033</t>
  </si>
  <si>
    <t>210203300</t>
  </si>
  <si>
    <t>1.3.3.3.04.03</t>
  </si>
  <si>
    <t>R.B. Convenio ICBF 7600608/21</t>
  </si>
  <si>
    <t>2102034</t>
  </si>
  <si>
    <t>Servicio de levantamiento y actualización de activos energéticos</t>
  </si>
  <si>
    <t>210203400</t>
  </si>
  <si>
    <t>Base de datos de activos energéticos actualizada</t>
  </si>
  <si>
    <t>1.3.3.3.04.04</t>
  </si>
  <si>
    <t>R.B. Resolución 270/21 Tuberculosis</t>
  </si>
  <si>
    <t>2102035</t>
  </si>
  <si>
    <t>Servicio de asistencia técnica para el fortalecimiento de capacidades organizativas de los prestadores del servicio en las Zonas no Interconectadas del país</t>
  </si>
  <si>
    <t>210203500</t>
  </si>
  <si>
    <t>Personas asistidas técnicamente</t>
  </si>
  <si>
    <t>1.3.3.3.04.05</t>
  </si>
  <si>
    <t>R.B. Impuesto al Cigarrillo Ley 1289/2009</t>
  </si>
  <si>
    <t>2102036</t>
  </si>
  <si>
    <t>Servicio de educación informal a las comunidades en temas de eficiencia energética y el uso racional de la energía</t>
  </si>
  <si>
    <t>210203600</t>
  </si>
  <si>
    <t>1.3.3.3.04.06</t>
  </si>
  <si>
    <t>R.B. Convenio ICBF 7600481/21</t>
  </si>
  <si>
    <t>2102038</t>
  </si>
  <si>
    <t>Central de generación fotovoltaica construida</t>
  </si>
  <si>
    <t>210203800</t>
  </si>
  <si>
    <t>1.3.3.3.04.07</t>
  </si>
  <si>
    <t>R.B. Convenio No.121/21 (Fondo Nacional Estupefacientes)</t>
  </si>
  <si>
    <t>2102039</t>
  </si>
  <si>
    <t>Central de generación fotovoltaica ampliada</t>
  </si>
  <si>
    <t>210203900</t>
  </si>
  <si>
    <t>1.3.3.3.04.08</t>
  </si>
  <si>
    <t>R.B. Resolución 506/20Tuberculosis</t>
  </si>
  <si>
    <t>2102040</t>
  </si>
  <si>
    <t>Central de generación con biomasa construida</t>
  </si>
  <si>
    <t>210204000</t>
  </si>
  <si>
    <t>1.3.3.3.04.09</t>
  </si>
  <si>
    <t>R.B. Convenio 3511/19 Petronio Álvarez</t>
  </si>
  <si>
    <t>2102041</t>
  </si>
  <si>
    <t>Central de generación con biomasa ampliada</t>
  </si>
  <si>
    <t>210204100</t>
  </si>
  <si>
    <t>1.3.3.3.04.10</t>
  </si>
  <si>
    <t xml:space="preserve">R.B. Resolución 1831/2021, Prevención y Atención en Salud Mental </t>
  </si>
  <si>
    <t>2102042</t>
  </si>
  <si>
    <t>Central de generación híbrida construida</t>
  </si>
  <si>
    <t>210204200</t>
  </si>
  <si>
    <t>1.3.3.3.04.11</t>
  </si>
  <si>
    <t>R.B. Recursos PAE 2020</t>
  </si>
  <si>
    <t>2102043</t>
  </si>
  <si>
    <t>Central de generación híbrida ampliada</t>
  </si>
  <si>
    <t>210204300</t>
  </si>
  <si>
    <t>1.3.3.3.04.14</t>
  </si>
  <si>
    <t>R.B. Convenio No.134/22 (Fondo Nacional Estupefacientes)</t>
  </si>
  <si>
    <t>2102044</t>
  </si>
  <si>
    <t>Redes internas de energía eléctrica instaladas</t>
  </si>
  <si>
    <t>210204400</t>
  </si>
  <si>
    <t>Viviendas con red interna de energía eléctrica instalada</t>
  </si>
  <si>
    <t>1.3.3.3.07.01</t>
  </si>
  <si>
    <t>R.B. Coljuegos 25%</t>
  </si>
  <si>
    <t>2102045</t>
  </si>
  <si>
    <t>Redes domiciliarias de energía eléctrica instaladas</t>
  </si>
  <si>
    <t>210204500</t>
  </si>
  <si>
    <t>Viviendas conectadas  a la red del sistema de distribución local de energía eléctrica</t>
  </si>
  <si>
    <t>1.3.3.3.07.02</t>
  </si>
  <si>
    <t>R.B. Coljuegos S.S.F. 75%</t>
  </si>
  <si>
    <t>2102046</t>
  </si>
  <si>
    <t>Central de generación eléctrica con combustibles líquidos construida</t>
  </si>
  <si>
    <t>210204600</t>
  </si>
  <si>
    <t>Centrales de generación eléctrica construidas</t>
  </si>
  <si>
    <t>1.3.3.3.07.03</t>
  </si>
  <si>
    <t xml:space="preserve">R.B. ADRES SSF (Régimen Subsidiado) </t>
  </si>
  <si>
    <t>2102047</t>
  </si>
  <si>
    <t>Central de generación eléctrica con combustibles líquidos ampliada</t>
  </si>
  <si>
    <t>210204700</t>
  </si>
  <si>
    <t>Centrales de generación eléctrica ampliadas</t>
  </si>
  <si>
    <t>1.3.3.3.07.04</t>
  </si>
  <si>
    <t>R.B. Particip. Dptal. Subsd. S.S.F</t>
  </si>
  <si>
    <t>2102048</t>
  </si>
  <si>
    <t>Central de generación eléctrica con combustibles líquidos con mantenimiento</t>
  </si>
  <si>
    <t>210204800</t>
  </si>
  <si>
    <t>Centrales de generación eléctrica con mantenimiento</t>
  </si>
  <si>
    <t>1.3.3.3.08.01</t>
  </si>
  <si>
    <t>R.B. Cuotas partes pensionales</t>
  </si>
  <si>
    <t>2102049</t>
  </si>
  <si>
    <t>Central de generación fotovoltaica con mantenimiento</t>
  </si>
  <si>
    <t>210204900</t>
  </si>
  <si>
    <t>1.3.3.3.12</t>
  </si>
  <si>
    <t>2102050</t>
  </si>
  <si>
    <t>Central de generación eléctrica con biomasa mantenida</t>
  </si>
  <si>
    <t>210205000</t>
  </si>
  <si>
    <t>1.3.3.3.14.01</t>
  </si>
  <si>
    <t>2102051</t>
  </si>
  <si>
    <t>Central de generación híbrida con mantenimiento</t>
  </si>
  <si>
    <t>210205100</t>
  </si>
  <si>
    <t>1.3.3.3.14.02</t>
  </si>
  <si>
    <t>2102052</t>
  </si>
  <si>
    <t>Central de generación eólica con mantenimiento</t>
  </si>
  <si>
    <t>210205200</t>
  </si>
  <si>
    <t>1.3.3.3.14.03</t>
  </si>
  <si>
    <t>R.B. Alumb Acdo 357 (10% navideño)</t>
  </si>
  <si>
    <t>2102053</t>
  </si>
  <si>
    <t>Central de generación eólica construida</t>
  </si>
  <si>
    <t>210205300</t>
  </si>
  <si>
    <t>1.3.3.3.14.04</t>
  </si>
  <si>
    <t>R.B. Impuesto de Alumbrado Público Liquidación Directa</t>
  </si>
  <si>
    <t>2102054</t>
  </si>
  <si>
    <t>Central de generación eólica ampliada</t>
  </si>
  <si>
    <t>210205400</t>
  </si>
  <si>
    <t>1.3.3.3.15</t>
  </si>
  <si>
    <t>2102055</t>
  </si>
  <si>
    <t>Unidades de generación de energía eléctrica con combustibles líquidos instaladas</t>
  </si>
  <si>
    <t>210205500</t>
  </si>
  <si>
    <t>1.3.3.3.18</t>
  </si>
  <si>
    <t>2102056</t>
  </si>
  <si>
    <t>Unidades de generación fotovoltáica de energía eléctrica con mantenimiento</t>
  </si>
  <si>
    <t>210205600</t>
  </si>
  <si>
    <t>1.3.3.3.19.01</t>
  </si>
  <si>
    <t>R.B Tasa Prodeporte 10% Alimentacion y transporte</t>
  </si>
  <si>
    <t>2102057</t>
  </si>
  <si>
    <t>Unidades de generación de energía eléctrica con combustibles líquidos con mantenimiento</t>
  </si>
  <si>
    <t>210205700</t>
  </si>
  <si>
    <t>1.3.3.3.19.02</t>
  </si>
  <si>
    <t>R.B. Tasa Prodeporte 90% Manifestaciones deportivas y recreativas</t>
  </si>
  <si>
    <t>2102058</t>
  </si>
  <si>
    <t>Unidades de generación fotovoltaica de energía eléctrica instaladas</t>
  </si>
  <si>
    <t>210205800</t>
  </si>
  <si>
    <t>1.3.3.3.20.01</t>
  </si>
  <si>
    <t xml:space="preserve">R.B. Estampilla Procultura </t>
  </si>
  <si>
    <t>2102059</t>
  </si>
  <si>
    <t>Servicio de apoyo financiero para la normalización de redes de energía eléctrica</t>
  </si>
  <si>
    <t>210205900</t>
  </si>
  <si>
    <t>Usuarios beneficiados con la normalizacion del servicio de energía eléctrica</t>
  </si>
  <si>
    <t>1.3.3.3.20.02</t>
  </si>
  <si>
    <t>R.B. Estamp Pro-Cultura Fonpet</t>
  </si>
  <si>
    <t>2102060</t>
  </si>
  <si>
    <t>Servicio de apoyo financiero para la financiación de infraestructura de energía eléctrica en las zonas no interconectadas</t>
  </si>
  <si>
    <t>210206000</t>
  </si>
  <si>
    <t>Usuarios beneficiados con la ampliación de cobertura</t>
  </si>
  <si>
    <t>1.3.3.3.20.03</t>
  </si>
  <si>
    <t>R.B. Estampilla Procultura Ley 397/97 (seguridad social de los gestores culturales 10%)</t>
  </si>
  <si>
    <t>2102061</t>
  </si>
  <si>
    <t>Servicio de apoyo financiero para la financiación de infraestructura de energía eléctrica en las zonas rurales interconectadas</t>
  </si>
  <si>
    <t>210206100</t>
  </si>
  <si>
    <t>1.3.3.3.20.04</t>
  </si>
  <si>
    <t>R.B. estampilla Procultura Ley 1379/2010 (Red Nacional de bibliotecas 10%)</t>
  </si>
  <si>
    <t>2102062</t>
  </si>
  <si>
    <t xml:space="preserve">Servicios de apoyo a la implementación de fuentes no convencionales de energía </t>
  </si>
  <si>
    <t>210206200</t>
  </si>
  <si>
    <t>Usuarios beneficiados</t>
  </si>
  <si>
    <t>1.3.3.3.20.05</t>
  </si>
  <si>
    <t>R.B. Estampilla Procultura Acuerdo 232 (conservacion patrimonio cultural 5%)</t>
  </si>
  <si>
    <t>2102063</t>
  </si>
  <si>
    <t>Servicios de apoyo a la implementacion de medidas de eficiencia energética</t>
  </si>
  <si>
    <t>210206300</t>
  </si>
  <si>
    <t>1.3.3.3.20.06</t>
  </si>
  <si>
    <t>R.B. Estampilla Procultura Acuerdo 0313 (fin inst popular de cultura 7% del 60%)</t>
  </si>
  <si>
    <t>2102064</t>
  </si>
  <si>
    <t>Estaciones de monitoreo de medición de variables energéticas en las zonas no interconectadas</t>
  </si>
  <si>
    <t>210206400</t>
  </si>
  <si>
    <t>Estaciones de monitoreo de medición de variables energéticas en las zonas no interconectadas instaladas</t>
  </si>
  <si>
    <t>1.3.3.3.20.07</t>
  </si>
  <si>
    <t xml:space="preserve">R.B. Estampilla Procultura Finan.InstUniv.IPC </t>
  </si>
  <si>
    <t>2102065</t>
  </si>
  <si>
    <t>Centrales térmicas mantenidas</t>
  </si>
  <si>
    <t>210206500</t>
  </si>
  <si>
    <t>1.3.3.3.20.21</t>
  </si>
  <si>
    <t xml:space="preserve">R.B. Estampilla para el bienestar del Adulto Mayor, Vigencia Actual </t>
  </si>
  <si>
    <t>2102066</t>
  </si>
  <si>
    <t>Centrales hidroeléctricas mantenidas</t>
  </si>
  <si>
    <t>210206600</t>
  </si>
  <si>
    <t>1.3.3.3.20.22</t>
  </si>
  <si>
    <t>R.B. Estampilla para el bienestar del Adulto Mayor (FONPET - 20%)</t>
  </si>
  <si>
    <t>2102069</t>
  </si>
  <si>
    <t>Servicio de alumbrado público</t>
  </si>
  <si>
    <t>210206900</t>
  </si>
  <si>
    <t>Lámparas de alumbrado público en funcionamiento</t>
  </si>
  <si>
    <t>1.3.3.3.20.41</t>
  </si>
  <si>
    <t>R.B. Estampillas Prodesarrollo Fonpet 20%</t>
  </si>
  <si>
    <t>2102070</t>
  </si>
  <si>
    <t>Servicio de apoyo financiero a soluciones energéticas</t>
  </si>
  <si>
    <t>210207000</t>
  </si>
  <si>
    <t>Usuarios beneficiados con soluciones energéticas</t>
  </si>
  <si>
    <t>1.3.3.3.20.42</t>
  </si>
  <si>
    <t>2102071</t>
  </si>
  <si>
    <t>210207100</t>
  </si>
  <si>
    <t>Asistencias Técnicas Realizadas</t>
  </si>
  <si>
    <t>1.3.3.3.20.43</t>
  </si>
  <si>
    <t>2102073</t>
  </si>
  <si>
    <t>Servicio de educación informal</t>
  </si>
  <si>
    <t>210207300</t>
  </si>
  <si>
    <t>Personas capacitadas con educación informal</t>
  </si>
  <si>
    <t>1.3.3.3.20.44</t>
  </si>
  <si>
    <t>2102074</t>
  </si>
  <si>
    <t>Servicio de asistencia técnica para la transición energética justa</t>
  </si>
  <si>
    <t>210207400</t>
  </si>
  <si>
    <t xml:space="preserve"> Asistencias técnicas realizadas</t>
  </si>
  <si>
    <t>1.3.3.3.20.45</t>
  </si>
  <si>
    <t>2103010</t>
  </si>
  <si>
    <t>Servicio de asistencia técnica para la reconversión socio laboral de las actividades de contrabando de combustibles</t>
  </si>
  <si>
    <t>210301000</t>
  </si>
  <si>
    <t xml:space="preserve">Personas asistidas técnicamente </t>
  </si>
  <si>
    <t>1.3.3.3.20.46</t>
  </si>
  <si>
    <t>R.B. Estampilla Prodesarrollo10% Víctimas de Conflicto Armado</t>
  </si>
  <si>
    <t>2103011</t>
  </si>
  <si>
    <t>Servicio de divulgación para la atención y disminución de la conflictividad del sector de hidrocarburos</t>
  </si>
  <si>
    <t>210301100</t>
  </si>
  <si>
    <t>Eventos de divulgación realizados</t>
  </si>
  <si>
    <t>1.3.3.3.20.47</t>
  </si>
  <si>
    <t>2103012</t>
  </si>
  <si>
    <t>Servicio de divulgación para la promoción y posicionamiento de los recursos hidrocarburíferos</t>
  </si>
  <si>
    <t>210301200</t>
  </si>
  <si>
    <t>1.3.3.3.20.48</t>
  </si>
  <si>
    <t>2103017</t>
  </si>
  <si>
    <t>210301700</t>
  </si>
  <si>
    <t>1.3.3.3.20.49</t>
  </si>
  <si>
    <t>2103018</t>
  </si>
  <si>
    <t>210301800</t>
  </si>
  <si>
    <t>1.3.3.3.20.50</t>
  </si>
  <si>
    <t>2103019</t>
  </si>
  <si>
    <t>Servicio de apoyo financiero para la reconversión socio laboral de las actividades de contrabando de combustibles</t>
  </si>
  <si>
    <t>210301900</t>
  </si>
  <si>
    <t>1.3.3.3.20.51</t>
  </si>
  <si>
    <t>R.B. Estampilla Prodesarrollo Urbano (15% Primera  Infancia)  Artículo 27-Acuerdo0434 /17</t>
  </si>
  <si>
    <t>2103020</t>
  </si>
  <si>
    <t>Servicio de asistencia técnica para la asignación de los volúmenes de combustibles líquidos derivados del petróleo subsidiados para las zonas de frontera</t>
  </si>
  <si>
    <t>210302000</t>
  </si>
  <si>
    <t>Reportes de asignación entregados</t>
  </si>
  <si>
    <t>1.3.3.3.20.52</t>
  </si>
  <si>
    <t>R.B. Estampilla Prodesarrollo Urbano (30% Adulto Mayor)  Artículo 27-Acuerdo0434 /17</t>
  </si>
  <si>
    <t>2103021</t>
  </si>
  <si>
    <t>Servicio de apoyo financiero para el control del consumo de combustibles líquidos derivados del petróleo en las zonas de frontera</t>
  </si>
  <si>
    <t>210302100</t>
  </si>
  <si>
    <t>Convenios suscritos</t>
  </si>
  <si>
    <t>1.3.3.3.20.53</t>
  </si>
  <si>
    <t>R.B. Estampilla Prodesarrollo Urbano (10% Atención Víctimas Conflicto Armado)  Artículo 27-Acuerdo0434 /17</t>
  </si>
  <si>
    <t>2103022</t>
  </si>
  <si>
    <t>Servicio de apoyo financiero para subsidiar el transporte de combustibles líquidos derivados del petróleo</t>
  </si>
  <si>
    <t>210302200</t>
  </si>
  <si>
    <t>Combustible líquido derivado del petróleo transportado</t>
  </si>
  <si>
    <t>Galones</t>
  </si>
  <si>
    <t>1.3.3.3.20.54</t>
  </si>
  <si>
    <t>2103024</t>
  </si>
  <si>
    <t>Servicio de educación informal en temas de hidrocarburos</t>
  </si>
  <si>
    <t>210302400</t>
  </si>
  <si>
    <t>Eventos de formación en materia y temas de hidrocarburos realizados</t>
  </si>
  <si>
    <t>1.3.3.3.20.55</t>
  </si>
  <si>
    <t>R.B. Estampilla  Prodesarrollo Urbano(10% Población Afro) Artículo 27-Acuerdo0434 /17</t>
  </si>
  <si>
    <t>2103025</t>
  </si>
  <si>
    <t>210302500</t>
  </si>
  <si>
    <t>1.3.3.3.20.56</t>
  </si>
  <si>
    <t>R.B. Estampilla  Prodesarrollo Urbano(5% Otros Sectores) Artículo 27-Acuerdo0434 /17</t>
  </si>
  <si>
    <t>2103026</t>
  </si>
  <si>
    <t>210302600</t>
  </si>
  <si>
    <t>1.3.3.3.20.57</t>
  </si>
  <si>
    <t xml:space="preserve">R.B. Estampilla Prodesarrollo Urbano-Bilinguismo </t>
  </si>
  <si>
    <t>2103027</t>
  </si>
  <si>
    <t>Servicios de apoyo para el desarrollo de proyectos de inversión social en territorios estratégicos para el sector de hidrocarburos</t>
  </si>
  <si>
    <t>210302700</t>
  </si>
  <si>
    <t>Proyectos apoyados</t>
  </si>
  <si>
    <t>1.3.3.3.20.58</t>
  </si>
  <si>
    <t xml:space="preserve">R.B. Estampilla Prodesarrollo Finan.Inst.Univ. IPC </t>
  </si>
  <si>
    <t>2104001</t>
  </si>
  <si>
    <t>210400100</t>
  </si>
  <si>
    <t>Documentos de lineamientos técnicos para el desarrollo de actividades mineras realizados</t>
  </si>
  <si>
    <t>1.3.3.4.01</t>
  </si>
  <si>
    <t>2104002</t>
  </si>
  <si>
    <t>210400200</t>
  </si>
  <si>
    <t>Iniciativas formuladas</t>
  </si>
  <si>
    <t>1.3.3.4.01.01</t>
  </si>
  <si>
    <t>R.B. SGP-Educación-Prestación de servicios CSF</t>
  </si>
  <si>
    <t>2104003</t>
  </si>
  <si>
    <t>Servicio de apoyo financiero en créditos para la minería</t>
  </si>
  <si>
    <t>210400300</t>
  </si>
  <si>
    <t xml:space="preserve">Mineros beneficiados con créditos </t>
  </si>
  <si>
    <t>1.3.3.4.01.02</t>
  </si>
  <si>
    <t>R.B. SGP-Educación-Prestación de servicios SSF</t>
  </si>
  <si>
    <t>2104004</t>
  </si>
  <si>
    <t>Servicio de asistencia técnica en actividades de explotación minera de pequeña y mediana escala</t>
  </si>
  <si>
    <t>210400400</t>
  </si>
  <si>
    <t>Unidades de producción minera asistidas técnicamente</t>
  </si>
  <si>
    <t>1.3.3.4.01.03</t>
  </si>
  <si>
    <t>R.B. SGP-Educación-Prestación de servicios cuota de administración CSF</t>
  </si>
  <si>
    <t>2104005</t>
  </si>
  <si>
    <t>Servicio de asistencia técnica para el desarrollo de la infraestructura del sector minero</t>
  </si>
  <si>
    <t>210400500</t>
  </si>
  <si>
    <t>1.3.3.4.02</t>
  </si>
  <si>
    <t>2104008</t>
  </si>
  <si>
    <t>Servicio de asistencia técnica para la viabilización de proyectos mineros</t>
  </si>
  <si>
    <t>210400800</t>
  </si>
  <si>
    <t>Proyectos viabilizados</t>
  </si>
  <si>
    <t>1.3.3.4.03</t>
  </si>
  <si>
    <t>R.B. SGP-Educación-Calidad  por matrícula oficial</t>
  </si>
  <si>
    <t>2104009</t>
  </si>
  <si>
    <t>Servicio de divulgación del sector minero</t>
  </si>
  <si>
    <t>210400900</t>
  </si>
  <si>
    <t>1.3.3.4.03.01</t>
  </si>
  <si>
    <t>R.B. Contribución y recargos valorización</t>
  </si>
  <si>
    <t>2104010</t>
  </si>
  <si>
    <t>Servicio de educación para el trabajo en actividades mineras</t>
  </si>
  <si>
    <t>210401000</t>
  </si>
  <si>
    <t>1.3.3.4.03.02</t>
  </si>
  <si>
    <t>R.B. Contribución valorización nuevo plan de obras</t>
  </si>
  <si>
    <t>2104011</t>
  </si>
  <si>
    <t>Servicio de exploración de áreas mineras</t>
  </si>
  <si>
    <t>210401100</t>
  </si>
  <si>
    <t>Contratos adjudicados en fase de exploración</t>
  </si>
  <si>
    <t>1.3.3.4.03.04</t>
  </si>
  <si>
    <t>2104012</t>
  </si>
  <si>
    <t>Servicio de inspección y control de la actividad minera</t>
  </si>
  <si>
    <t>210401200</t>
  </si>
  <si>
    <t>Unidades de producción minera caracterizadas</t>
  </si>
  <si>
    <t>1.3.3.4.03.05</t>
  </si>
  <si>
    <t>2104013</t>
  </si>
  <si>
    <t>Servicio de regularización de la actividad minera</t>
  </si>
  <si>
    <t>210401300</t>
  </si>
  <si>
    <t>Títulos mineros expedidos</t>
  </si>
  <si>
    <t>1.3.3.4.03.06</t>
  </si>
  <si>
    <t>2104014</t>
  </si>
  <si>
    <t>210401400</t>
  </si>
  <si>
    <t>1.3.3.4.04</t>
  </si>
  <si>
    <t>R.B. SGP-Educación-Calidad  por gratuidad</t>
  </si>
  <si>
    <t>2104015</t>
  </si>
  <si>
    <t>Servicio de atención de emergencias mineras</t>
  </si>
  <si>
    <t>210401500</t>
  </si>
  <si>
    <t>Emergencias mineras atendidas</t>
  </si>
  <si>
    <t>1.3.3.4.09</t>
  </si>
  <si>
    <t>2104016</t>
  </si>
  <si>
    <t>Servicio de apoyo financiero para el desarrollo competitivo del sector minero</t>
  </si>
  <si>
    <t>210401600</t>
  </si>
  <si>
    <t>Avance en ejecución de recursos</t>
  </si>
  <si>
    <t>1.3.3.4.15.01</t>
  </si>
  <si>
    <t xml:space="preserve">R.B. Otros derechos de Tránsito </t>
  </si>
  <si>
    <t>2104017</t>
  </si>
  <si>
    <t>Servicio de asistencia técnica para la intervención de áreas mineras</t>
  </si>
  <si>
    <t>210401700</t>
  </si>
  <si>
    <t>Informes técnicos de medidas de intervención elaborados</t>
  </si>
  <si>
    <t>1.3.3.4.15.02</t>
  </si>
  <si>
    <t>2104018</t>
  </si>
  <si>
    <t>Servicio de asistencia técnica para la regularización de las actividades mineras</t>
  </si>
  <si>
    <t>210401800</t>
  </si>
  <si>
    <t>Unidades productivas mineras beneficiarias de asistencia técnica para regularización</t>
  </si>
  <si>
    <t>1.3.3.4.15.03</t>
  </si>
  <si>
    <t>R.B. Derechos de Tránsito en Áreas Restringidas o de Alta Congestión</t>
  </si>
  <si>
    <t>2104020</t>
  </si>
  <si>
    <t>210402000</t>
  </si>
  <si>
    <t>1.3.3.4.15.04</t>
  </si>
  <si>
    <t>2104021</t>
  </si>
  <si>
    <t>Servicio de asistencia técnica para la reconversión socio laboral de personas dedicadas a la minería</t>
  </si>
  <si>
    <t>210402100</t>
  </si>
  <si>
    <t>1.3.3.4.16.03</t>
  </si>
  <si>
    <t>2104022</t>
  </si>
  <si>
    <t>Servicio de asistencia técnica para la innovación y el desarrollo tecnológico en la minería</t>
  </si>
  <si>
    <t>210402200</t>
  </si>
  <si>
    <t>1.3.3.4.16.04</t>
  </si>
  <si>
    <t>2104024</t>
  </si>
  <si>
    <t>Servicio de educación para el trabajo en oficios diferentes a la minería</t>
  </si>
  <si>
    <t>210402400</t>
  </si>
  <si>
    <t>1.3.3.4.16.05</t>
  </si>
  <si>
    <t>2104026</t>
  </si>
  <si>
    <t>Plantas de beneficio comunitarias construidas y dotadas</t>
  </si>
  <si>
    <t>210402600</t>
  </si>
  <si>
    <t>Plantas de beneficio construidas y dotadas</t>
  </si>
  <si>
    <t>1.3.3.4.16.06</t>
  </si>
  <si>
    <t>R.B. ICLD LEY 99 - Destino Ambiental</t>
  </si>
  <si>
    <t>2104027</t>
  </si>
  <si>
    <t>210402700</t>
  </si>
  <si>
    <t>1.3.3.4.17.01</t>
  </si>
  <si>
    <t>2104028</t>
  </si>
  <si>
    <t>Plantas de beneficio comunitarias mantenidas</t>
  </si>
  <si>
    <t>210402800</t>
  </si>
  <si>
    <t>Plantas de beneficio comunitaria mantenidas</t>
  </si>
  <si>
    <t>1.3.3.4.17.02</t>
  </si>
  <si>
    <t>R.B. CNPyC 15% Dec 1284/17</t>
  </si>
  <si>
    <t>2104030</t>
  </si>
  <si>
    <t>Servicio de apoyo a la competitividad de la industria minera</t>
  </si>
  <si>
    <t>210403000</t>
  </si>
  <si>
    <t>Estrategias de apoyo a la competitividad de la industria minera implementadas</t>
  </si>
  <si>
    <t>1.3.3.4.17.03</t>
  </si>
  <si>
    <t>R.B. CNPyC 40% Ley 1801/16</t>
  </si>
  <si>
    <t>Servicio de asistencia técnica para la diversificación productiva</t>
  </si>
  <si>
    <t>210403400</t>
  </si>
  <si>
    <t>Asistencias técnicas en diversificación productiva realizadas</t>
  </si>
  <si>
    <t>1.3.3.4.17.04</t>
  </si>
  <si>
    <t>R.B. CNSCC 30% Ley 2197/22</t>
  </si>
  <si>
    <t>Servicio de acompañamiento técnico para la reindustrialización</t>
  </si>
  <si>
    <t>210403500</t>
  </si>
  <si>
    <t>Estrategias de acompañamiento técnico para la reindustrialización implementadas</t>
  </si>
  <si>
    <t>1.3.3.4.17.05</t>
  </si>
  <si>
    <t>R.B. CNSCC Transferencia Policía Medidas Correctivas 15% Ley 2197/22</t>
  </si>
  <si>
    <t>2105004</t>
  </si>
  <si>
    <t>210500400</t>
  </si>
  <si>
    <t>1.3.3.4.17.06</t>
  </si>
  <si>
    <t>R.B. CNSCC Transferencia Policía Vigilancia 15% Ley 2197/22</t>
  </si>
  <si>
    <t>2105010</t>
  </si>
  <si>
    <t>Servicio de apoyo financiero para otorgar incentivos a la gestión eficiente de la energía</t>
  </si>
  <si>
    <t>210501000</t>
  </si>
  <si>
    <t>Empresas apoyadas con incentivos</t>
  </si>
  <si>
    <t>1.3.3.4.17.07</t>
  </si>
  <si>
    <t>R.B. CNSCC 25% Ley 2197/22</t>
  </si>
  <si>
    <t>2105013</t>
  </si>
  <si>
    <t>Servicio de coordinación interinstitucional para el control a la explotación ilícita de minerales</t>
  </si>
  <si>
    <t>210501300</t>
  </si>
  <si>
    <t>Convenios interadministrativos implementados</t>
  </si>
  <si>
    <t>1.3.3.4.17.08</t>
  </si>
  <si>
    <t>R.B. CNSCC Transferencia Ministerio 15% Ley 2197/22</t>
  </si>
  <si>
    <t>2105014</t>
  </si>
  <si>
    <t>Servicio de divulgación de los resultados obtenidos en asuntos ambientales en el sector minero energético</t>
  </si>
  <si>
    <t>210501400</t>
  </si>
  <si>
    <t>1.3.3.4.18.01</t>
  </si>
  <si>
    <t>2105015</t>
  </si>
  <si>
    <t>Servicio de gestión de cooperación para el desarrollo minero energético sostenible</t>
  </si>
  <si>
    <t>210501500</t>
  </si>
  <si>
    <t>Recursos recibidos por cooperación</t>
  </si>
  <si>
    <t>Pesos</t>
  </si>
  <si>
    <t>1.3.3.4.19.01</t>
  </si>
  <si>
    <t>R.B. Infracciones de transito ley 769-02</t>
  </si>
  <si>
    <t>2105017</t>
  </si>
  <si>
    <t>210501700</t>
  </si>
  <si>
    <t>1.3.3.4.19.02</t>
  </si>
  <si>
    <t>2105018</t>
  </si>
  <si>
    <t>Servicio de promoción y difusión de la actividad minera</t>
  </si>
  <si>
    <t>210501800</t>
  </si>
  <si>
    <t>1.3.3.4.19.03</t>
  </si>
  <si>
    <t>R.B. Multas por maltrato animal</t>
  </si>
  <si>
    <t>2105019</t>
  </si>
  <si>
    <t>Servicio de asistencia técnica en el manejo socio ambiental en las actividades mineras</t>
  </si>
  <si>
    <t>210501900</t>
  </si>
  <si>
    <t>1.3.3.4.19.04</t>
  </si>
  <si>
    <t>R.B. Multas y sanciones Sanitarias Secretaria de Salud</t>
  </si>
  <si>
    <t>2105020</t>
  </si>
  <si>
    <t>210502000</t>
  </si>
  <si>
    <t>1.3.3.4.21.01</t>
  </si>
  <si>
    <t>2105021</t>
  </si>
  <si>
    <t>Servicio de generación e implementación de agendas de trabajo participativas entre la comunidad y el sector minero energético</t>
  </si>
  <si>
    <t>210502100</t>
  </si>
  <si>
    <t>Espacios de diálogo generados</t>
  </si>
  <si>
    <t>1.3.3.4.21.02</t>
  </si>
  <si>
    <t>2105023</t>
  </si>
  <si>
    <t>Distrito térmico construido</t>
  </si>
  <si>
    <t>210502300</t>
  </si>
  <si>
    <t>Distritos térmicos construidos</t>
  </si>
  <si>
    <t>1.3.3.4.21.03</t>
  </si>
  <si>
    <t>2106001</t>
  </si>
  <si>
    <t>Cartografía de información minero energética</t>
  </si>
  <si>
    <t>210600100</t>
  </si>
  <si>
    <t>Mapas realizados</t>
  </si>
  <si>
    <t>1.3.3.4.21.04</t>
  </si>
  <si>
    <t>2106002</t>
  </si>
  <si>
    <t>210600200</t>
  </si>
  <si>
    <t>1.3.3.4.21.05</t>
  </si>
  <si>
    <t>2106003</t>
  </si>
  <si>
    <t>210600300</t>
  </si>
  <si>
    <t>1.3.3.4.21.06</t>
  </si>
  <si>
    <t>R.B. Venta de activos</t>
  </si>
  <si>
    <t>2106005</t>
  </si>
  <si>
    <t>210600500</t>
  </si>
  <si>
    <t>1.3.3.4.22.01</t>
  </si>
  <si>
    <t>2106007</t>
  </si>
  <si>
    <t>Servicio de divulgación sobre avances sectoriales en la temática de pasivos ambientales mineros</t>
  </si>
  <si>
    <t>210600700</t>
  </si>
  <si>
    <t xml:space="preserve">Eventos de divulgación realizados </t>
  </si>
  <si>
    <t>1.3.3.4.22.02</t>
  </si>
  <si>
    <t>2106010</t>
  </si>
  <si>
    <t>210601000</t>
  </si>
  <si>
    <t>1.3.3.5.01.01</t>
  </si>
  <si>
    <t>R.B. SGP-Salud-Régimen subsidiado SSF 11/12</t>
  </si>
  <si>
    <t>2106014</t>
  </si>
  <si>
    <t>Servicio de evaluación del potencial mineral de las áreas de interés</t>
  </si>
  <si>
    <t>210601400</t>
  </si>
  <si>
    <t xml:space="preserve">Informes técnicos de evaluación entregados </t>
  </si>
  <si>
    <t>1.3.3.5.01.02</t>
  </si>
  <si>
    <t>R.B. SGP-Salud-Régimen subsidiado SSF 12/12</t>
  </si>
  <si>
    <t>2106015</t>
  </si>
  <si>
    <t>Servicio de información de la cadena de hidrocarburos</t>
  </si>
  <si>
    <t>210601500</t>
  </si>
  <si>
    <t>Sistemas de información de hidrocarburos en operación con alto grado de servicio</t>
  </si>
  <si>
    <t>1.3.3.5.01.03</t>
  </si>
  <si>
    <t>2106019</t>
  </si>
  <si>
    <t>Servicio de divulgación del sector minero energético</t>
  </si>
  <si>
    <t>210601900</t>
  </si>
  <si>
    <t>Informes de divulgación realizados</t>
  </si>
  <si>
    <t>1.3.3.5.01.04</t>
  </si>
  <si>
    <t>2106020</t>
  </si>
  <si>
    <t>Servicio de asistencia técnica para la intervención de áreas afectadas por el sector minero energético</t>
  </si>
  <si>
    <t>210602000</t>
  </si>
  <si>
    <t>Informes técnicos de medidas de intervención</t>
  </si>
  <si>
    <t>1.3.3.5.01.05</t>
  </si>
  <si>
    <t>2106022</t>
  </si>
  <si>
    <t>Servicios de apoyo para la gestión de procesos de participación, colaboración, y transparencia del sector minero energético</t>
  </si>
  <si>
    <t>210602200</t>
  </si>
  <si>
    <t>Estrategias de innovación y transferencia del conocimiento realizadas</t>
  </si>
  <si>
    <t>1.3.3.5.01.06</t>
  </si>
  <si>
    <t>210603300</t>
  </si>
  <si>
    <t>1.3.3.5.01.07</t>
  </si>
  <si>
    <t>2106034</t>
  </si>
  <si>
    <t>210603400</t>
  </si>
  <si>
    <t>1.3.3.5.01.08</t>
  </si>
  <si>
    <t>2201001</t>
  </si>
  <si>
    <t>220100100</t>
  </si>
  <si>
    <t>Documentos de planeación para la educación inicial, preescolar, básica y media emitidos</t>
  </si>
  <si>
    <t>1.3.3.5.01.09</t>
  </si>
  <si>
    <t>2201002</t>
  </si>
  <si>
    <t>Servicio de divulgación para la educación inicial, preescolar, básica y media</t>
  </si>
  <si>
    <t>220100200</t>
  </si>
  <si>
    <t xml:space="preserve">Procesos de socialización de lineamientos, política y normativa para la educación inicial, preescolar, básica y media realizados </t>
  </si>
  <si>
    <t>1.3.3.5.01.10</t>
  </si>
  <si>
    <t>2201003</t>
  </si>
  <si>
    <t>Servicio de educación informal en política educativa</t>
  </si>
  <si>
    <t>220100300</t>
  </si>
  <si>
    <t>1.3.3.5.01.12</t>
  </si>
  <si>
    <t>R.B. Programa de Prevención Y Control de la Tuberculosis</t>
  </si>
  <si>
    <t>2201004</t>
  </si>
  <si>
    <t>220100400</t>
  </si>
  <si>
    <t>Documentos normativos para la educación inicial, preescolar, básica y media expedidos</t>
  </si>
  <si>
    <t>1.3.3.5.01.13</t>
  </si>
  <si>
    <t>R.B. Festival de Música del Pacífico Petronio Álvarez</t>
  </si>
  <si>
    <t>2201005</t>
  </si>
  <si>
    <t>220100500</t>
  </si>
  <si>
    <t>Documentos de lineamientos técnicos en educación inicial, preescolar, básica y media expedidos</t>
  </si>
  <si>
    <t>1.3.3.5.01.14</t>
  </si>
  <si>
    <t>2201006</t>
  </si>
  <si>
    <t>Servicio de asistencia técnica en educación inicial, preescolar, básica y media</t>
  </si>
  <si>
    <t>220100600</t>
  </si>
  <si>
    <t>Entidades y organizaciones asistidas técnicamente</t>
  </si>
  <si>
    <t>1.3.3.5.01.19</t>
  </si>
  <si>
    <t>R.B. Campañas Control Lepra</t>
  </si>
  <si>
    <t>2201012</t>
  </si>
  <si>
    <t>Servicio de evaluación de la permanencia en la educación inicial, preescolar, básica y media</t>
  </si>
  <si>
    <t>220101200</t>
  </si>
  <si>
    <t>Documentos sobre evaluación de permanencia en la educación elaborados</t>
  </si>
  <si>
    <t>1.3.3.5.01.20</t>
  </si>
  <si>
    <t>R.B. Fortalecimiento estrategia sustancias psicoactivas</t>
  </si>
  <si>
    <t>2201013</t>
  </si>
  <si>
    <t>Servicio de asistencia técnica en inspección, vigilancia y control del sector educativo</t>
  </si>
  <si>
    <t>220101300</t>
  </si>
  <si>
    <t>1.3.3.5.02.01</t>
  </si>
  <si>
    <t>R.B. SGP-Salud-Salud pública 11/12</t>
  </si>
  <si>
    <t>2201014</t>
  </si>
  <si>
    <t>Servicio de inspección, vigilancia y control del sector educativo</t>
  </si>
  <si>
    <t>220101400</t>
  </si>
  <si>
    <t>Entidades del sector educativo con inspección, vigilancia y control</t>
  </si>
  <si>
    <t>1.3.3.5.02.02</t>
  </si>
  <si>
    <t>R.B. SGP-Salud-Salud pública 12/12</t>
  </si>
  <si>
    <t>2201015</t>
  </si>
  <si>
    <t>Servicio de monitoreo y seguimiento a la gestión del sector educativo</t>
  </si>
  <si>
    <t>220101500</t>
  </si>
  <si>
    <t>Entidades territoriales con seguimiento y evaluación a la gestión</t>
  </si>
  <si>
    <t>1.3.3.5.03</t>
  </si>
  <si>
    <t>R.B. Aportes Nación - Alimentación Escolar - MEN</t>
  </si>
  <si>
    <t>2201016</t>
  </si>
  <si>
    <t>Servicio de implementación del concurso docente y directivo docente</t>
  </si>
  <si>
    <t>220101600</t>
  </si>
  <si>
    <t>Entidades territoriales certificadas que implementan el concurso docente y directivo docente.</t>
  </si>
  <si>
    <t>1.3.3.5.03.11</t>
  </si>
  <si>
    <t>2201017</t>
  </si>
  <si>
    <t>Servicio de fomento para el acceso a la educación inicial, preescolar, básica y media.</t>
  </si>
  <si>
    <t>220101700</t>
  </si>
  <si>
    <t xml:space="preserve">Personas beneficiadas con estrategias de fomento para el acceso a la educación inicial, preescolar, básica y media. </t>
  </si>
  <si>
    <t>1.3.3.5.04.01</t>
  </si>
  <si>
    <t>2201018</t>
  </si>
  <si>
    <t>Servicio de información para la gestión de la educación inicial y preescolar en condiciones de calidad</t>
  </si>
  <si>
    <t>220101800</t>
  </si>
  <si>
    <t>Sistemas de reporte de información operando</t>
  </si>
  <si>
    <t>1.3.3.5.04.02</t>
  </si>
  <si>
    <t>2201021</t>
  </si>
  <si>
    <t>Infraestructura educativa restaurada</t>
  </si>
  <si>
    <t>220102100</t>
  </si>
  <si>
    <t>Sedes de instituciones de educación restauradas</t>
  </si>
  <si>
    <t>1.3.3.5.04.03</t>
  </si>
  <si>
    <t>2201022</t>
  </si>
  <si>
    <t>Infraestructura para educación inicial construida</t>
  </si>
  <si>
    <t>220102200</t>
  </si>
  <si>
    <t>Aulas nuevas para la educación inicial construidas</t>
  </si>
  <si>
    <t>1.3.3.5.04.05</t>
  </si>
  <si>
    <t xml:space="preserve">R.B. Participación Impuesto al Cigarrillo </t>
  </si>
  <si>
    <t>2201023</t>
  </si>
  <si>
    <t>Infraestructura para educación inicial mejorada</t>
  </si>
  <si>
    <t>220102300</t>
  </si>
  <si>
    <t>Aulas para la educación inicial mejoradas</t>
  </si>
  <si>
    <t>1.3.3.5.04.15</t>
  </si>
  <si>
    <t>R.B. Apoyo proceso Certificación Discapacidad Nacional</t>
  </si>
  <si>
    <t>2201026</t>
  </si>
  <si>
    <t>Servicio de acondicionamiento de ambientes de aprendizaje</t>
  </si>
  <si>
    <t>220102600</t>
  </si>
  <si>
    <t>Ambientes de aprendizaje en funcionamiento</t>
  </si>
  <si>
    <t>1.3.3.5.07.03</t>
  </si>
  <si>
    <t>2201028</t>
  </si>
  <si>
    <t>Servicio de apoyo a la permanencia con alimentación escolar</t>
  </si>
  <si>
    <t>220102800</t>
  </si>
  <si>
    <t>Raciones contratadas</t>
  </si>
  <si>
    <t>1.3.3.5.07.04</t>
  </si>
  <si>
    <t>2201029</t>
  </si>
  <si>
    <t>Servicio de apoyo a la permanencia con transporte escolar</t>
  </si>
  <si>
    <t>220102900</t>
  </si>
  <si>
    <t>Beneficiarios de transporte escolar</t>
  </si>
  <si>
    <t>1.3.3.5.08.01</t>
  </si>
  <si>
    <t>2201030</t>
  </si>
  <si>
    <t>Servicio educación formal por modelos educativos flexibles</t>
  </si>
  <si>
    <t>220103000</t>
  </si>
  <si>
    <t>Beneficiarios atendidos con modelos educativos flexibles</t>
  </si>
  <si>
    <t>1.3.3.6.01.01</t>
  </si>
  <si>
    <t>R.B. SGP-Propósito General-Deporte y recreación 11/12</t>
  </si>
  <si>
    <t>2201031</t>
  </si>
  <si>
    <t>Servicio de formación por ciclos lectivos especiales integrados</t>
  </si>
  <si>
    <t>220103100</t>
  </si>
  <si>
    <t>Personas beneficiarias de ciclos lectivos especiales integrados</t>
  </si>
  <si>
    <t>1.3.3.6.01.02</t>
  </si>
  <si>
    <t>R.B. SGP-Propósito General-Deporte y recreación 12/12</t>
  </si>
  <si>
    <t>2201032</t>
  </si>
  <si>
    <t>Servicio de alfabetización</t>
  </si>
  <si>
    <t>220103200</t>
  </si>
  <si>
    <t xml:space="preserve">Personas beneficiarias con modelos de alfabetización </t>
  </si>
  <si>
    <t>1.3.3.6.01.03</t>
  </si>
  <si>
    <t>2201033</t>
  </si>
  <si>
    <t>Servicio de fomento para la permanencia en programas de educación formal</t>
  </si>
  <si>
    <t>220103300</t>
  </si>
  <si>
    <t>Personas beneficiarias de estrategias de permanencia</t>
  </si>
  <si>
    <t>1.3.3.6.01.04</t>
  </si>
  <si>
    <t>2201034</t>
  </si>
  <si>
    <t>Servicio educativos de promoción del bilingüismo</t>
  </si>
  <si>
    <t>220103400</t>
  </si>
  <si>
    <t>Estudiantes beneficiados con estrategias de promoción del bilingüismo</t>
  </si>
  <si>
    <t>1.3.3.6.01.05</t>
  </si>
  <si>
    <t>2201035</t>
  </si>
  <si>
    <t>Servicio de articulación entre la educación media y el sector productivo.</t>
  </si>
  <si>
    <t>220103500</t>
  </si>
  <si>
    <t xml:space="preserve">Programas y proyectos de educación pertinente articulados con el sector productivo </t>
  </si>
  <si>
    <t>1.3.3.6.02.01</t>
  </si>
  <si>
    <t>R.B. SGP-Propósito General-Cultura 11/12</t>
  </si>
  <si>
    <t>2201036</t>
  </si>
  <si>
    <t>Servicio de desarrollo de contenidos educativos para la educación inicial, preescolar, básica y media</t>
  </si>
  <si>
    <t>220103600</t>
  </si>
  <si>
    <t xml:space="preserve">Contenidos educativos para la educación inicial, preescolar, básica y media producidos </t>
  </si>
  <si>
    <t>1.3.3.6.02.02</t>
  </si>
  <si>
    <t>R.B. SGP-Propósito General-Cultura 12/12</t>
  </si>
  <si>
    <t>2201037</t>
  </si>
  <si>
    <t>Servicio de atención integral para la primera infancia</t>
  </si>
  <si>
    <t>220103700</t>
  </si>
  <si>
    <t>Instituciones educativas oficiales que implementan el nivel preescolar en el marco de la atención integral</t>
  </si>
  <si>
    <t>1.3.3.6.03</t>
  </si>
  <si>
    <t>2201038</t>
  </si>
  <si>
    <t>Servicio de docencia escolar</t>
  </si>
  <si>
    <t>220103800</t>
  </si>
  <si>
    <t>Docentes del nivel inicial, preescolar, básica o media contratados</t>
  </si>
  <si>
    <t>1.3.3.6.03.01</t>
  </si>
  <si>
    <t>R.B. SGP-Propósito General-Propósito general Libre inversión 11/12</t>
  </si>
  <si>
    <t>2201039</t>
  </si>
  <si>
    <t>Estudios y diseños de infraestructura educativa</t>
  </si>
  <si>
    <t>220103900</t>
  </si>
  <si>
    <t>Estudios y diseños de infraestructura educativa elaborados</t>
  </si>
  <si>
    <t>1.3.3.6.03.02</t>
  </si>
  <si>
    <t>R.B. SGP-Propósito General-Propósito general Libre inversión 12/12</t>
  </si>
  <si>
    <t>2201041</t>
  </si>
  <si>
    <t>Documentos de investigación aplicada</t>
  </si>
  <si>
    <t>220104100</t>
  </si>
  <si>
    <t>Documentos realizados</t>
  </si>
  <si>
    <t>1.3.3.6.04</t>
  </si>
  <si>
    <t>2201043</t>
  </si>
  <si>
    <t>Servicios de gestión del riesgo físico en estudiantes y docentes</t>
  </si>
  <si>
    <t>220104300</t>
  </si>
  <si>
    <t>Coberturas obtenidas</t>
  </si>
  <si>
    <t>1.3.3.7.01.01</t>
  </si>
  <si>
    <t>R.B. SGP-Asignación Especial-Programas de alimentación escolar 11/12</t>
  </si>
  <si>
    <t>2201044</t>
  </si>
  <si>
    <t>Servicios conexos a la prestación del servicio educativo oficial</t>
  </si>
  <si>
    <t>220104400</t>
  </si>
  <si>
    <t xml:space="preserve">Docentes beneficiados </t>
  </si>
  <si>
    <t>1.3.3.7.01.02</t>
  </si>
  <si>
    <t>R.B. SGP-Asignación Especial-Programas de alimentación escolar 12/12</t>
  </si>
  <si>
    <t>2201046</t>
  </si>
  <si>
    <t>Servicios de asistencia técnica en innovación educativa en la educación inicial, preescolar, básica y media</t>
  </si>
  <si>
    <t>220104600</t>
  </si>
  <si>
    <t xml:space="preserve">Entidades o instituciones asistidas técnicamente en innovación educativa </t>
  </si>
  <si>
    <t>1.3.3.7.01.03</t>
  </si>
  <si>
    <t>2201047</t>
  </si>
  <si>
    <t>Servicios de apoyo a la implementación de modelos de innovación educativa</t>
  </si>
  <si>
    <t>220104700</t>
  </si>
  <si>
    <t xml:space="preserve">Establecimientos educativos apoyados para la  implementación de modelos de innovación educativa </t>
  </si>
  <si>
    <t>1.3.3.7.01.04</t>
  </si>
  <si>
    <t>2201048</t>
  </si>
  <si>
    <t>Servicios de información en materia educativa</t>
  </si>
  <si>
    <t>220104800</t>
  </si>
  <si>
    <t>Documentos elaborados</t>
  </si>
  <si>
    <t>1.3.3.7.02.01</t>
  </si>
  <si>
    <t>2201049</t>
  </si>
  <si>
    <t>220104900</t>
  </si>
  <si>
    <t>Personas beneficiadas con procesos de formación informal</t>
  </si>
  <si>
    <t>1.3.3.7.02.02</t>
  </si>
  <si>
    <t>2201050</t>
  </si>
  <si>
    <t>Servicio de accesibilidad a contenidos web para fines pedagógicos</t>
  </si>
  <si>
    <t>220105000</t>
  </si>
  <si>
    <t>Estudiantes con acceso a contenidos web en el establecimiento educativo</t>
  </si>
  <si>
    <t>1.3.3.7.03.01</t>
  </si>
  <si>
    <t>R.B. SGP-Asignación-Atención integral de la primera infancia-Deporte</t>
  </si>
  <si>
    <t>2201051</t>
  </si>
  <si>
    <t>Infraestructura educativa construida</t>
  </si>
  <si>
    <t>220105100</t>
  </si>
  <si>
    <t xml:space="preserve">Sedes educativas nuevas construidas </t>
  </si>
  <si>
    <t>1.3.3.7.03.02</t>
  </si>
  <si>
    <t>R.B. SGP-Asignación-Atención integral de la primera infancia-Educación</t>
  </si>
  <si>
    <t>2201052</t>
  </si>
  <si>
    <t>Infraestructura educativa mejorada</t>
  </si>
  <si>
    <t>220105200</t>
  </si>
  <si>
    <t xml:space="preserve">Sedes educativas mejoradas </t>
  </si>
  <si>
    <t>1.3.3.7.03.03</t>
  </si>
  <si>
    <t>R.B. SGP-Asignación-Atención integral de la primera infancia-Gobierno</t>
  </si>
  <si>
    <t>2201054</t>
  </si>
  <si>
    <t>Servicio de fomento para la prevención de riesgos sociales en entornos escolares</t>
  </si>
  <si>
    <t>220105400</t>
  </si>
  <si>
    <t>Entidades territoriales con estrategias para la prevención de riesgos sociales en los entornos escolares implementadas</t>
  </si>
  <si>
    <t>1.3.3.8.00.01</t>
  </si>
  <si>
    <t>2201055</t>
  </si>
  <si>
    <t>Servicio de apoyo para la implementación de la estrategia educativa del sistema de responsabilidad penal para adolescentes</t>
  </si>
  <si>
    <t>220105500</t>
  </si>
  <si>
    <t>Entidades Territoriales certificadas con asistencia técnica para el fortalecimiento de la estrategia educativa del sistema de responsabilidad penal para adolescentes</t>
  </si>
  <si>
    <t>1.3.3.8.00.02</t>
  </si>
  <si>
    <t>2201056</t>
  </si>
  <si>
    <t>Servicio de acompañamiento para el desarrollo de modelos educativos interculturales</t>
  </si>
  <si>
    <t>220105600</t>
  </si>
  <si>
    <t>Modelos educativos acompañados</t>
  </si>
  <si>
    <t>1.3.3.8.01.01</t>
  </si>
  <si>
    <t>2201057</t>
  </si>
  <si>
    <t>Servicio de validación de los modelos educativos flexibles</t>
  </si>
  <si>
    <t>220105700</t>
  </si>
  <si>
    <t>Modelos educativos flexibles validados</t>
  </si>
  <si>
    <t>1.3.3.8.01.02</t>
  </si>
  <si>
    <t>2201058</t>
  </si>
  <si>
    <t>Servicio de evaluación de los modelos educativos flexibles</t>
  </si>
  <si>
    <t>220105800</t>
  </si>
  <si>
    <t>Modelos educativos flexibles evaluados</t>
  </si>
  <si>
    <t>1.3.3.8.02.01</t>
  </si>
  <si>
    <t>2201060</t>
  </si>
  <si>
    <t>Servicio educativo de promoción del bilingüismo para docentes</t>
  </si>
  <si>
    <t>220106000</t>
  </si>
  <si>
    <t>Docentes beneficiados con estrategias de promoción del bilingüismo</t>
  </si>
  <si>
    <t>1.3.3.8.02.02</t>
  </si>
  <si>
    <t>2201061</t>
  </si>
  <si>
    <t>Servicio de apoyo a proyectos pedagógicos productivos</t>
  </si>
  <si>
    <t>220106100</t>
  </si>
  <si>
    <t>Establecimientos educativos beneficiados</t>
  </si>
  <si>
    <t>1.3.3.8.03.01</t>
  </si>
  <si>
    <t>R.B. SGP-Propósito General-Libre inversión 11/12</t>
  </si>
  <si>
    <t>2201062</t>
  </si>
  <si>
    <t>Infraestructura educativa mantenida</t>
  </si>
  <si>
    <t>220106200</t>
  </si>
  <si>
    <t>Sedes mantenidas</t>
  </si>
  <si>
    <t>1.3.3.8.03.02</t>
  </si>
  <si>
    <t>R.B. SGP-Propósito General-Libre inversión 12/12</t>
  </si>
  <si>
    <t>2201063</t>
  </si>
  <si>
    <t>220106300</t>
  </si>
  <si>
    <t>Estudios o diseños realizados</t>
  </si>
  <si>
    <t>1.3.3.9.01.01</t>
  </si>
  <si>
    <t>2201064</t>
  </si>
  <si>
    <t>Servicio de evaluación para docentes</t>
  </si>
  <si>
    <t>220106400</t>
  </si>
  <si>
    <t>Docentes evaluados</t>
  </si>
  <si>
    <t>1.3.3.9.01.02</t>
  </si>
  <si>
    <t>2201065</t>
  </si>
  <si>
    <t>220106500</t>
  </si>
  <si>
    <t>1.3.3.9.01.03</t>
  </si>
  <si>
    <t>2201067</t>
  </si>
  <si>
    <t>Servicio de apoyo para el fortalecimiento de escuelas de padres</t>
  </si>
  <si>
    <t>220106700</t>
  </si>
  <si>
    <t>Escuelas de padres apoyadas</t>
  </si>
  <si>
    <t>1.3.3.9.01.04</t>
  </si>
  <si>
    <t>2201068</t>
  </si>
  <si>
    <t>Servicio de gestión de riesgos y desastres en establecimientos educativos</t>
  </si>
  <si>
    <t>220106800</t>
  </si>
  <si>
    <t>Establecimientos educativos con acciones de gestión del riesgo implementadas</t>
  </si>
  <si>
    <t>1.3.3.9.03</t>
  </si>
  <si>
    <t>R.B. Dividendos y utilidades por otras inversiones de capital</t>
  </si>
  <si>
    <t>2201069</t>
  </si>
  <si>
    <t>Infraestructura educativa dotada</t>
  </si>
  <si>
    <t>220106900</t>
  </si>
  <si>
    <t>Sedes dotadas</t>
  </si>
  <si>
    <t>1.3.3.9.03.01</t>
  </si>
  <si>
    <t>2201070</t>
  </si>
  <si>
    <t>Ambientes de aprendizaje para la educación inicial preescolar, básica y media dotados</t>
  </si>
  <si>
    <t>220107000</t>
  </si>
  <si>
    <t>Ambientes de aprendizaje dotados</t>
  </si>
  <si>
    <t>1.3.3.9.03.02</t>
  </si>
  <si>
    <t>2201071</t>
  </si>
  <si>
    <t>Servicio educativo</t>
  </si>
  <si>
    <t>220107100</t>
  </si>
  <si>
    <t>1.3.3.9.03.03</t>
  </si>
  <si>
    <t>2201072</t>
  </si>
  <si>
    <t>Servicio de evaluación de las estrategias educativas implementadas en la educación inicial, preescolar, básica y media</t>
  </si>
  <si>
    <t>220107200</t>
  </si>
  <si>
    <t>Programas, proyectos y estrategias evaluadas</t>
  </si>
  <si>
    <t>1.3.3.9.05</t>
  </si>
  <si>
    <t>2201073</t>
  </si>
  <si>
    <t>Servicio de evaluación de la calidad de la educación inicial, preescolar, básica y media</t>
  </si>
  <si>
    <t>220107300</t>
  </si>
  <si>
    <t>Estudiantes evaluados con pruebas de calidad educativa</t>
  </si>
  <si>
    <t>1.3.3.9.06.01</t>
  </si>
  <si>
    <t>2201074</t>
  </si>
  <si>
    <t>Servicio de fortalecimiento a las capacidades de los docentes de educación Inicial, preescolar, básica y media</t>
  </si>
  <si>
    <t>220107400</t>
  </si>
  <si>
    <t>Docentes y agentes educativos  de educación inicial, preescolar, básica y media beneficiados con estrategias de mejoramiento de sus capacidades</t>
  </si>
  <si>
    <t>1.3.3.9.06.02</t>
  </si>
  <si>
    <t>R.B. Donación empleados  para seguridad alimentaria-covid -19 </t>
  </si>
  <si>
    <t>2201075</t>
  </si>
  <si>
    <t>Servicio de promoción y prevención de los derechos de los niños, niñas y adolescentes</t>
  </si>
  <si>
    <t>220107500</t>
  </si>
  <si>
    <t>Eventos de promoción y prevención de los derechos  realizados</t>
  </si>
  <si>
    <t>1.3.3.9.07.01</t>
  </si>
  <si>
    <t xml:space="preserve">R.B. Convenio COID1267/20 Mindeporte </t>
  </si>
  <si>
    <t>2201076</t>
  </si>
  <si>
    <t>Servicio de asistencia técnica a comunidades en fortalecimiento del tejido social y construcción de escenarios comunitarios protectores de derechos</t>
  </si>
  <si>
    <t>220107600</t>
  </si>
  <si>
    <t>Comunidades asistidas técnicamente</t>
  </si>
  <si>
    <t>1.3.3.9.07.02</t>
  </si>
  <si>
    <t>2201077</t>
  </si>
  <si>
    <t>Servicio de apoyo para la implementación de la estrategia educativa del sistema de responsabilidad penal adolescente</t>
  </si>
  <si>
    <t>220107700</t>
  </si>
  <si>
    <t>Estrategias de protección para el restablecimiento de derechos implementadas</t>
  </si>
  <si>
    <t>1.3.3.9.07.03</t>
  </si>
  <si>
    <t>R.B. recursos emcali - conpes 3858/16 - CUR 625/19</t>
  </si>
  <si>
    <t>2201079</t>
  </si>
  <si>
    <t>Servicio de apoyo financiero a entidades territoriales para la ejecución de estrategias de permanencia con alimentación escolar</t>
  </si>
  <si>
    <t>220107900</t>
  </si>
  <si>
    <t>Estudiantes beneficiados del programa de alimentación escolar</t>
  </si>
  <si>
    <t>1.3.3.9.07.04</t>
  </si>
  <si>
    <t>R.B. recursos emcali - conpes 3858/16 - CUR 626/19</t>
  </si>
  <si>
    <t>2201080</t>
  </si>
  <si>
    <t>Servicio de fomento a las instancias de participación del sector educación</t>
  </si>
  <si>
    <t>220108000</t>
  </si>
  <si>
    <t>Estrategias de fomento implementadas</t>
  </si>
  <si>
    <t>1.3.3.9.07.05</t>
  </si>
  <si>
    <t>R.B. recursos emcali - conpes 3858/16 - CUR 627/19</t>
  </si>
  <si>
    <t>2201081</t>
  </si>
  <si>
    <t>Servicio de apoyo a la atención integral para la convivencia escolar</t>
  </si>
  <si>
    <t>220108100</t>
  </si>
  <si>
    <t>Sedes educativas apoyadas en la implementación de la ruta de atención integral para la convivencia escolar</t>
  </si>
  <si>
    <t>1.3.3.9.07.06</t>
  </si>
  <si>
    <t>R.B. recursos emcali - conpes 3858/16 - CUR 880/19</t>
  </si>
  <si>
    <t>2201082</t>
  </si>
  <si>
    <t>Servicio de apoyo para la implementación de la estrategia de residencia escolar</t>
  </si>
  <si>
    <t>220108200</t>
  </si>
  <si>
    <t>Sedes educativas apoyadas en la implementación de la estrategia de residencia escolar</t>
  </si>
  <si>
    <t>1.3.3.9.07.07</t>
  </si>
  <si>
    <t>R.B. recursos emcali - conpes 3858/16 - CUR 881/19</t>
  </si>
  <si>
    <t>2201083</t>
  </si>
  <si>
    <t>Servicio de apoyo al acceso a la educación inherente a la prestación del servicio educativo</t>
  </si>
  <si>
    <t>220108300</t>
  </si>
  <si>
    <t>Estudiantes beneficiados</t>
  </si>
  <si>
    <t>1.3.3.9.07.08</t>
  </si>
  <si>
    <t>R.B. recursos emcali - conpes 3858/16-  CUR 882/19</t>
  </si>
  <si>
    <t>2201084</t>
  </si>
  <si>
    <t>Servicio de apoyo pedagógico para  la oferta de educación inclusiva para preescolar, básica y media</t>
  </si>
  <si>
    <t>220108400</t>
  </si>
  <si>
    <t>Sedes educativas con apoyo pedagógico para  la oferta de educación inclusiva para preescolar, básica y media</t>
  </si>
  <si>
    <t>1.3.3.9.07.09</t>
  </si>
  <si>
    <t>2201085</t>
  </si>
  <si>
    <t>Servicio de orientación socio ocupacional</t>
  </si>
  <si>
    <t>220108500</t>
  </si>
  <si>
    <t>Estudiantes vinculados a procesos de orientación socio ocupacional</t>
  </si>
  <si>
    <t>1.3.3.9.07.10</t>
  </si>
  <si>
    <t>R.B. CUR 051/17 EMCALI SSF</t>
  </si>
  <si>
    <t>2201086</t>
  </si>
  <si>
    <t>Servicio de atención psicosocial a estudiantes</t>
  </si>
  <si>
    <t>220108600</t>
  </si>
  <si>
    <t>Alumnos atendidos</t>
  </si>
  <si>
    <t>1.3.3.9.07.11</t>
  </si>
  <si>
    <t>R.B.  CUR 016/18EMCALI SSF</t>
  </si>
  <si>
    <t>2201087</t>
  </si>
  <si>
    <t>Documentos de estudios técnicos</t>
  </si>
  <si>
    <t>220108700</t>
  </si>
  <si>
    <t>1.3.3.9.08.01</t>
  </si>
  <si>
    <t>2201089</t>
  </si>
  <si>
    <t>220108900</t>
  </si>
  <si>
    <t>1.3.3.9.09</t>
  </si>
  <si>
    <t>R.B. Recuperación de cartera - préstamos</t>
  </si>
  <si>
    <t>2201094</t>
  </si>
  <si>
    <t>220109400</t>
  </si>
  <si>
    <t>Número de sistemas de información</t>
  </si>
  <si>
    <t>1.3.3.9.09.01</t>
  </si>
  <si>
    <t>R.B. Recuperación de cartera capital  - préstamos Fondo Solidario y de Oportunidades</t>
  </si>
  <si>
    <t>2202011</t>
  </si>
  <si>
    <t>Servicio de mejoramiento de la calidad de la educación para el trabajo y el desarrollo humano</t>
  </si>
  <si>
    <t>220201100</t>
  </si>
  <si>
    <t>Procesos para el mejoramiento de la calidad de la educación para el trabajo y el desarrollo humano adelantados</t>
  </si>
  <si>
    <t>1.3.3.9.09.02</t>
  </si>
  <si>
    <t>R.B. Recuperación de cartera Intereses  - préstamos Fondo Solidario y de Oportunidades</t>
  </si>
  <si>
    <t>2202037</t>
  </si>
  <si>
    <t>220203700</t>
  </si>
  <si>
    <t>Coberturas de gestión del riesgo obtenidos</t>
  </si>
  <si>
    <t>1.3.3.9.10</t>
  </si>
  <si>
    <t>R.B Retiros FONPET</t>
  </si>
  <si>
    <t>2202039</t>
  </si>
  <si>
    <t>Servicio de asistencia técnica en calidad y pertinencia de la educación para el trabajo y el desarrollo humano</t>
  </si>
  <si>
    <t>220203900</t>
  </si>
  <si>
    <t xml:space="preserve">Entidades o instituciones de educación acompañadas en el mejoramiento de la calidad y la pertinencia de la Educación para el Trabajo y Desarrollo Humano- ETDH </t>
  </si>
  <si>
    <t>1.3.3.9.10.01</t>
  </si>
  <si>
    <t xml:space="preserve">R.B. Retiros FONPET Educación excedentes </t>
  </si>
  <si>
    <t>2202040</t>
  </si>
  <si>
    <t>Servicio de asistencia técnica para el cumplimiento de  lineamientos técnicos y normativos en educación para el trabajo y el desarrollo humano</t>
  </si>
  <si>
    <t>220204000</t>
  </si>
  <si>
    <t>Entidades e instituciones  de educación acompañadas en el mejoramiento de aspectos técnicos y normativos de la  Educación para el Trabajo y Desarrollo Humano- ETDH"</t>
  </si>
  <si>
    <t>2202041</t>
  </si>
  <si>
    <t>Servicio de información  de la Educación para el Trabajo- ETDH  actualizado</t>
  </si>
  <si>
    <t>220204100</t>
  </si>
  <si>
    <t>Sistemas de información para la Educación para el Trabajo- ETDH  actualizados</t>
  </si>
  <si>
    <t>1.3.3.9.11.01</t>
  </si>
  <si>
    <t>R.B. Reintegro Y Otros Recursos No Apropiado Libre Destinación</t>
  </si>
  <si>
    <t>2202042</t>
  </si>
  <si>
    <t>Documento para la planeación estratégica en TI</t>
  </si>
  <si>
    <t>220204200</t>
  </si>
  <si>
    <t>Documentos para la planeación estratégica en TI formulados</t>
  </si>
  <si>
    <t>1.3.3.9.11.02</t>
  </si>
  <si>
    <t>R.B Reintegros SGP Propósito General-Otros Sectores</t>
  </si>
  <si>
    <t>2202045</t>
  </si>
  <si>
    <t>Servicio de inspección y vigilancia del sector educativo</t>
  </si>
  <si>
    <t>220204500</t>
  </si>
  <si>
    <t>Entidades del sector educativo con inspección y vigilancia</t>
  </si>
  <si>
    <t>1.3.3.9.11.03</t>
  </si>
  <si>
    <t>R.B Reintegros S.G.P. Sector Educación-Prestación Servicios</t>
  </si>
  <si>
    <t>2202049</t>
  </si>
  <si>
    <t>220204900</t>
  </si>
  <si>
    <t>1.3.3.9.11.04</t>
  </si>
  <si>
    <t>2202050</t>
  </si>
  <si>
    <t>220205000</t>
  </si>
  <si>
    <t>1.3.3.9.11.05</t>
  </si>
  <si>
    <t>2202051</t>
  </si>
  <si>
    <t>Sedes de instituciones de educación dotadas</t>
  </si>
  <si>
    <t>220205100</t>
  </si>
  <si>
    <t>Sedes de instituciones de educación superior dotadas</t>
  </si>
  <si>
    <t>1.3.3.9.11.06</t>
  </si>
  <si>
    <t>2202054</t>
  </si>
  <si>
    <t>220205400</t>
  </si>
  <si>
    <t>1.3.3.9.11.08</t>
  </si>
  <si>
    <t>2202055</t>
  </si>
  <si>
    <t>220205500</t>
  </si>
  <si>
    <t>1.3.3.11.07.11</t>
  </si>
  <si>
    <t>R.B.Transferencia Fondo Especial de Vivienda</t>
  </si>
  <si>
    <t>2202056</t>
  </si>
  <si>
    <t>220205600</t>
  </si>
  <si>
    <t>1.3.3.11.08.08</t>
  </si>
  <si>
    <t>2202061</t>
  </si>
  <si>
    <t xml:space="preserve">Servicio de apoyo financiero para la permanencia a la educación superior </t>
  </si>
  <si>
    <t>220206100</t>
  </si>
  <si>
    <t xml:space="preserve">Beneficiarios de estrategias o programas de  apoyo financiero para la permanencia en la educación superior  </t>
  </si>
  <si>
    <t>1.3.3.11.11.12</t>
  </si>
  <si>
    <t>R.B. Reintegros Sobretasa Bomberil</t>
  </si>
  <si>
    <t>2202062</t>
  </si>
  <si>
    <t xml:space="preserve">Servicio de fomento para el acceso a la educación superior </t>
  </si>
  <si>
    <t>220206200</t>
  </si>
  <si>
    <t>Beneficiarios de estrategias o programas de  fomento para el acceso a la educación superior</t>
  </si>
  <si>
    <t>1.3.3.11.11.13</t>
  </si>
  <si>
    <t>R.B. Reintegros Sobretasa Gasolina-Malla Vial</t>
  </si>
  <si>
    <t>2202063</t>
  </si>
  <si>
    <t>Servicio de apoyo financiero para el acceso a la educación superior</t>
  </si>
  <si>
    <t>220206300</t>
  </si>
  <si>
    <t xml:space="preserve">Beneficiarios de estrategias o programas de  apoyo financiero para el acceso a la educación superior  </t>
  </si>
  <si>
    <t>A.1.2.3.2.09.01</t>
  </si>
  <si>
    <t>2202064</t>
  </si>
  <si>
    <t>Servicio de apoyo financiero para la permanencia a la educación superior</t>
  </si>
  <si>
    <t>220206400</t>
  </si>
  <si>
    <t>A.1.2.3.2.09.02</t>
  </si>
  <si>
    <t>Contribución valorizacion nuevo plan de obras</t>
  </si>
  <si>
    <t>2202065</t>
  </si>
  <si>
    <t xml:space="preserve">Servicio de apoyo financiero para el acceso y permanencia a la educación superior </t>
  </si>
  <si>
    <t>220206500</t>
  </si>
  <si>
    <t xml:space="preserve">Beneficiarios de estrategias o programas de  apoyo financiero para el acceso y permanencia en la educación superior  </t>
  </si>
  <si>
    <t>A.1.2.3.2.09.04</t>
  </si>
  <si>
    <t>2202066</t>
  </si>
  <si>
    <t xml:space="preserve">Servicio de acreditación de la calidad de la educación superior </t>
  </si>
  <si>
    <t>220206600</t>
  </si>
  <si>
    <t>Procesos para la acreditación de la calidad de la educación superior  adelantados</t>
  </si>
  <si>
    <t>A.1.2.3.2.09.05</t>
  </si>
  <si>
    <t>2202067</t>
  </si>
  <si>
    <t>Servicio de articulación entre la educación superior  y el sector productivo.</t>
  </si>
  <si>
    <t>220206700</t>
  </si>
  <si>
    <t xml:space="preserve">Programas y proyectos de educación o investigación articulados con el sector productivo </t>
  </si>
  <si>
    <t>A.1.2.3.2.09.06</t>
  </si>
  <si>
    <t>2202068</t>
  </si>
  <si>
    <t>Servicio de innovación pedagógica en la educación  superior</t>
  </si>
  <si>
    <t>220206800</t>
  </si>
  <si>
    <t>Instituciones de Educación Superior que implementan procesos de innovación pedagógica</t>
  </si>
  <si>
    <t>A.1.3.3.11.03</t>
  </si>
  <si>
    <t>2202069</t>
  </si>
  <si>
    <t xml:space="preserve">Servicio de fortalecimiento a las capacidades de los docentes de educación superior </t>
  </si>
  <si>
    <t>220206900</t>
  </si>
  <si>
    <t>Docentes de educación de educación superior  beneficiados con estrategias de mejoramiento de sus capacidades</t>
  </si>
  <si>
    <t>A.1.3.3.4.04</t>
  </si>
  <si>
    <t>2202070</t>
  </si>
  <si>
    <t>Servicio de desarrollo de contenidos educativos para la educación superior</t>
  </si>
  <si>
    <t>220207000</t>
  </si>
  <si>
    <t>Contenidos educativos para la educación superior  producidos</t>
  </si>
  <si>
    <t>F.1.3.3.1.00</t>
  </si>
  <si>
    <t>R.B. R.F. Ingresos Corrientes de Libre Destinación</t>
  </si>
  <si>
    <t>2202071</t>
  </si>
  <si>
    <t>Sedes de instituciones de educación superior  construidas</t>
  </si>
  <si>
    <t>220207100</t>
  </si>
  <si>
    <t>Sedes  de instituciones de educación  superior  construidas</t>
  </si>
  <si>
    <t>F.1.3.3.2.00.08</t>
  </si>
  <si>
    <t>2202072</t>
  </si>
  <si>
    <t>Sedes de instituciones de educación superior mejoradas</t>
  </si>
  <si>
    <t>220207200</t>
  </si>
  <si>
    <t>Sedes  de instituciones de educación  superior mejoradas</t>
  </si>
  <si>
    <t>F.1.3.3.2.00.10</t>
  </si>
  <si>
    <t>2202073</t>
  </si>
  <si>
    <t xml:space="preserve">Servicio de fomento para la regionalización en la educación superior </t>
  </si>
  <si>
    <t>220207300</t>
  </si>
  <si>
    <t>Instituciones de educación  superior con acompañamiento en procesos de regionalización</t>
  </si>
  <si>
    <t>F.1.3.3.2.00.17</t>
  </si>
  <si>
    <t>2202074</t>
  </si>
  <si>
    <t xml:space="preserve">Servicio de fortalecimiento a las capacidades de los docentes o asistentes de educación superior </t>
  </si>
  <si>
    <t>220207400</t>
  </si>
  <si>
    <t>Docentes o asistentes de educación  superior beneficiarios de estrategias de mejoramiento de sus capacidades</t>
  </si>
  <si>
    <t>F.1.3.3.2.00.18</t>
  </si>
  <si>
    <t>R.B.R.F. Sobretasa Gasolina 97%(15%) S.I.T.M</t>
  </si>
  <si>
    <t>2202075</t>
  </si>
  <si>
    <t>220207500</t>
  </si>
  <si>
    <t>F.1.3.3.2.00.20</t>
  </si>
  <si>
    <t>R.B. R.F. Telefonía Acdo 357/13</t>
  </si>
  <si>
    <t>2202076</t>
  </si>
  <si>
    <t xml:space="preserve">Servicio de apoyo financiero para la amortización de créditos educativos en la educación superior </t>
  </si>
  <si>
    <t>220207600</t>
  </si>
  <si>
    <t xml:space="preserve">Beneficiarios de estrategias o programas de  apoyo financiero para la amortización de créditos educativos en la educación superior </t>
  </si>
  <si>
    <t>F.1.3.3.2.00.21</t>
  </si>
  <si>
    <t>2202077</t>
  </si>
  <si>
    <t xml:space="preserve">Servicio de apoyo financiero para el fomento de la graduación en la educación superior </t>
  </si>
  <si>
    <t>220207700</t>
  </si>
  <si>
    <t>Beneficiarios de estrategias o programas de  apoyo financiero para el fomento de la graduación en la educación superior  </t>
  </si>
  <si>
    <t>F.1.3.3.2.00.22</t>
  </si>
  <si>
    <t xml:space="preserve">R.B.R.F. ICLD Cuentas maestras sector educación A.E. </t>
  </si>
  <si>
    <t>2202079</t>
  </si>
  <si>
    <t xml:space="preserve">Servicio de apoyo para la permanencia a la educación superior </t>
  </si>
  <si>
    <t>220207900</t>
  </si>
  <si>
    <t>Beneficiarios de programas o estrategias de permanencia en la educación superior</t>
  </si>
  <si>
    <t>F.1.3.3.2.00.23</t>
  </si>
  <si>
    <t>2202080</t>
  </si>
  <si>
    <t>220208000</t>
  </si>
  <si>
    <t>Documentos de estudios e investigación en educación superior realizados</t>
  </si>
  <si>
    <t>F.1.3.3.2.00.25</t>
  </si>
  <si>
    <t>2202081</t>
  </si>
  <si>
    <t>220208100</t>
  </si>
  <si>
    <t>Documentos de lineamientos técnicos en educación superior expedidos</t>
  </si>
  <si>
    <t>F.1.3.3.2.00.26</t>
  </si>
  <si>
    <t>R.B. R.F. C.M. Fondo GRED  (Cuentas Maestras Fondo GRED)</t>
  </si>
  <si>
    <t>2202083</t>
  </si>
  <si>
    <t>Sedes de instituciones de educación superior restauradas</t>
  </si>
  <si>
    <t>220208300</t>
  </si>
  <si>
    <t>F.1.3.3.2.00.29</t>
  </si>
  <si>
    <t>R.B.R.F. Sobretasa Gasolina S.I.T.M. MIO</t>
  </si>
  <si>
    <t>2202084</t>
  </si>
  <si>
    <t>Servicio de aseguramiento de la calidad de la educación superior</t>
  </si>
  <si>
    <t>220208400</t>
  </si>
  <si>
    <t>Procesos para el aseguramiento de la calidad de la educación superior adelantados</t>
  </si>
  <si>
    <t>F.1.3.3.3.03.01</t>
  </si>
  <si>
    <t>2202085</t>
  </si>
  <si>
    <t>Servicios educativos de promoción del bilingüismo</t>
  </si>
  <si>
    <t>220208500</t>
  </si>
  <si>
    <t>Instituciones de educación superior fortalecidas en competencias comunicativas en idiomas extranjeros</t>
  </si>
  <si>
    <t>F.1.3.3.3.03.02</t>
  </si>
  <si>
    <t>2202086</t>
  </si>
  <si>
    <t>220208600</t>
  </si>
  <si>
    <t>F.1.3.3.3.12</t>
  </si>
  <si>
    <t>Servicio de apoyo financiero a proyectos de inversión</t>
  </si>
  <si>
    <t>220208700</t>
  </si>
  <si>
    <t>F.1.3.3.3.14.01</t>
  </si>
  <si>
    <t>R.B. R.F. Impuesto de Alumbrado Público - Predio Lotes</t>
  </si>
  <si>
    <t>2301004</t>
  </si>
  <si>
    <t>230100400</t>
  </si>
  <si>
    <t>F.1.3.3.3.14.02</t>
  </si>
  <si>
    <t>2301005</t>
  </si>
  <si>
    <t>Documentos de seguimiento</t>
  </si>
  <si>
    <t>230100500</t>
  </si>
  <si>
    <t>Documentos de seguimiento elaborados</t>
  </si>
  <si>
    <t>F.1.3.3.3.14.03</t>
  </si>
  <si>
    <t>R.B. R.F. Alumbrado EMCALI (10% navideño)</t>
  </si>
  <si>
    <t>2301007</t>
  </si>
  <si>
    <t>Estaciones de monitoreo fijo</t>
  </si>
  <si>
    <t>230100700</t>
  </si>
  <si>
    <t>Estaciones de monitoreo fijo en funcionamiento</t>
  </si>
  <si>
    <t>F.1.3.3.3.14.04</t>
  </si>
  <si>
    <t>2301008</t>
  </si>
  <si>
    <t>Estaciones de radiodifusión</t>
  </si>
  <si>
    <t>230100800</t>
  </si>
  <si>
    <t>Estaciones terrenas en funcionamiento</t>
  </si>
  <si>
    <t>F.1.3.3.3.15</t>
  </si>
  <si>
    <t>2301010</t>
  </si>
  <si>
    <t>Estudios de video</t>
  </si>
  <si>
    <t>230101000</t>
  </si>
  <si>
    <t>Estudios de video en funcionamiento</t>
  </si>
  <si>
    <t>F.1.3.3.3.18</t>
  </si>
  <si>
    <t>2301011</t>
  </si>
  <si>
    <t>Salas de edición</t>
  </si>
  <si>
    <t>230101100</t>
  </si>
  <si>
    <t xml:space="preserve">Salas de edición operando </t>
  </si>
  <si>
    <t>F.1.3.3.3.19.01</t>
  </si>
  <si>
    <t>R.B. R.F. Tasa prodeporte 10% Alimentacion y transporte</t>
  </si>
  <si>
    <t>2301013</t>
  </si>
  <si>
    <t>Servicio de asistencia técnica para promocionar la oferta institucional en TIC</t>
  </si>
  <si>
    <t>230101300</t>
  </si>
  <si>
    <t>Municipios asistidos en la  promoción de la oferta institucional</t>
  </si>
  <si>
    <t>F.1.3.3.3.19.02</t>
  </si>
  <si>
    <t>R.B. R.F. Tasa prodeporte 90% Manifestaciones deportivas y recreativas</t>
  </si>
  <si>
    <t>2301014</t>
  </si>
  <si>
    <t>Servicio de asistencia técnica para promocionar el despliegue de infraestructura de las Tecnologías de la Información y las Comunicaciones</t>
  </si>
  <si>
    <t>230101400</t>
  </si>
  <si>
    <t>Municipios asistidos en despliegue de infraestructura</t>
  </si>
  <si>
    <t>F.1.3.3.3.20.01</t>
  </si>
  <si>
    <t>R.B. R.F. Estampilla Procultura</t>
  </si>
  <si>
    <t>2301024</t>
  </si>
  <si>
    <t>Servicio de acceso y uso de Tecnologías de la Información y las Comunicaciones</t>
  </si>
  <si>
    <t>230102400</t>
  </si>
  <si>
    <t>Centros de Acceso Comunitario en zonas urbanas y/o rurales y/o apartadas funcionando</t>
  </si>
  <si>
    <t>F.1.3.3.3.20.02</t>
  </si>
  <si>
    <t>R.B. R.F. Estampilla Procultura  Fonpet</t>
  </si>
  <si>
    <t>2301027</t>
  </si>
  <si>
    <t>Servicio de conexiones a redes de acceso</t>
  </si>
  <si>
    <t>230102700</t>
  </si>
  <si>
    <t>Conexiones a internet fijo y / o móvil</t>
  </si>
  <si>
    <t>F.1.3.3.3.20.03</t>
  </si>
  <si>
    <t>R.B.R.F.  Estampilla Procultura Ley 397/97 (seguridad social de los gestores culturales 10%)</t>
  </si>
  <si>
    <t>2301028</t>
  </si>
  <si>
    <t>Servicio de conexiones a redes de servicio portador</t>
  </si>
  <si>
    <t>230102800</t>
  </si>
  <si>
    <t>Municipios y áreas no municipalizadas conectados a redes de servicio</t>
  </si>
  <si>
    <t>F.1.3.3.3.20.04</t>
  </si>
  <si>
    <t>R.B. R.F. Estampilla Procultura Ley 1379/2010 (Red Nacional de bibliotecas 10%)</t>
  </si>
  <si>
    <t>2301029</t>
  </si>
  <si>
    <t>Servicio de divulgación de la regulación en materia de Tecnologías de la Información y las comunicaciones, y en materia postal</t>
  </si>
  <si>
    <t>230102900</t>
  </si>
  <si>
    <t>Eventos  para la promoción del despliegue de infraestructura</t>
  </si>
  <si>
    <t>F.1.3.3.3.20.05</t>
  </si>
  <si>
    <t>R.B.R.F.  Estampilla Procultura Acuerdo 232 (conservacion patrimonio cultural 5%)</t>
  </si>
  <si>
    <t>2301030</t>
  </si>
  <si>
    <t>Servicio de educación informal en tecnologías de la información y las comunicaciones.</t>
  </si>
  <si>
    <t>230103000</t>
  </si>
  <si>
    <t>Personas capacitadas en tecnologías de la información y las comunicaciones</t>
  </si>
  <si>
    <t>F.1.3.3.3.20.06</t>
  </si>
  <si>
    <t>R.B. R.F. Estampilla Procultura Acuerdo 0313 (fin inst popular de cultura 7% del 60%)</t>
  </si>
  <si>
    <t>2301031</t>
  </si>
  <si>
    <t>Servicio de educación informal en uso básico de tecnologías de la información y las comunicaciones</t>
  </si>
  <si>
    <t>230103100</t>
  </si>
  <si>
    <t>Personas de la comunidad capacitadas en uso básico de tecnologías de la información y las comunicaciones.</t>
  </si>
  <si>
    <t>F.1.3.3.3.20.07</t>
  </si>
  <si>
    <t xml:space="preserve">R.B.R.F. Estampilla Procultura Fina.Inst.Univ.IPC </t>
  </si>
  <si>
    <t>2301034</t>
  </si>
  <si>
    <t>Servicio de educación para el trabajo en tecnologías de la información y las comunicaciones</t>
  </si>
  <si>
    <t>230103400</t>
  </si>
  <si>
    <t>Personas certificadas en alfabetización digital</t>
  </si>
  <si>
    <t>F.1.3.3.3.20.21</t>
  </si>
  <si>
    <t>R.B. R.F Estampilla para el bienestar del Adulto Mayor</t>
  </si>
  <si>
    <t>2301035</t>
  </si>
  <si>
    <t>Servicio de educación para el trabajo en temas de uso pedagógico de tecnologías de la información y las comunicaciones.</t>
  </si>
  <si>
    <t>230103500</t>
  </si>
  <si>
    <t>Docentes formados en uso pedagógico de tecnologías de la información y las comunicaciones.</t>
  </si>
  <si>
    <t>F.1.3.3.3.20.22</t>
  </si>
  <si>
    <t>R.B.R.F. Estampilla para el bienestar del Adulto Mayor (FONPET - 20%)</t>
  </si>
  <si>
    <t>2301042</t>
  </si>
  <si>
    <t>Servicio de telecomunicaciones para el envío de alertas tempranas a la población.</t>
  </si>
  <si>
    <t>230104200</t>
  </si>
  <si>
    <t xml:space="preserve">Mensajes de texto emitidos </t>
  </si>
  <si>
    <t>F.1.3.3.3.20.42</t>
  </si>
  <si>
    <t>R.B.R.F. Estampilla Prodesarrollo Urbano (20%  primera infancia)</t>
  </si>
  <si>
    <t>2301047</t>
  </si>
  <si>
    <t>Servicio de difusión para promover el uso de internet</t>
  </si>
  <si>
    <t>230104700</t>
  </si>
  <si>
    <t>Personas sensibilizadas en el uso y apropiación de las TIC</t>
  </si>
  <si>
    <t>F.1.3.3.3.20.41</t>
  </si>
  <si>
    <t>R.B.R.F. Estampilla Prodesarrollo Fonpet 20%</t>
  </si>
  <si>
    <t>2301061</t>
  </si>
  <si>
    <t>Centro Integrado de Servicios adecuado</t>
  </si>
  <si>
    <t>230106100</t>
  </si>
  <si>
    <t>F.1.3.3.3.20.43</t>
  </si>
  <si>
    <t>R.B.R.F. Estampilla Prodesarrollo Urbano  (10%  Bilinguismo Acuerdo 469/2019)</t>
  </si>
  <si>
    <t>2301062</t>
  </si>
  <si>
    <t>Servicio de apoyo en tecnologías de la información y las comunicaciones para la educación básica, primaria y secundaria</t>
  </si>
  <si>
    <t>230106200</t>
  </si>
  <si>
    <t>Estudiantes de sedes educativas oficiales beneficiados con el servicio de apoyo en tecnologías de la información y las comunicaciones para la educación</t>
  </si>
  <si>
    <t>F.1.3.3.3.20.44</t>
  </si>
  <si>
    <t>R.B.R.F. Estampilla Prodesarrollo Urbano  (10% Equidad de Género)</t>
  </si>
  <si>
    <t>2301063</t>
  </si>
  <si>
    <t>Servicio de educación informal para la adecuada disposición de residuos de aparatos eléctricos y electrónicos</t>
  </si>
  <si>
    <t>230106300</t>
  </si>
  <si>
    <t>Personas de la comunidad capacitadas en la correcta disposición de residuos de aparatos eléctricos y electrónicos</t>
  </si>
  <si>
    <t>F.1.3.3.3.20.45</t>
  </si>
  <si>
    <t>R.B.R.F. Estampilla Prodesarrollo Urbano  (10% Afro )</t>
  </si>
  <si>
    <t>2301064</t>
  </si>
  <si>
    <t>Servicio de recolección y gestión de residuos electrónicos</t>
  </si>
  <si>
    <t>230106400</t>
  </si>
  <si>
    <t>Residuos electrónicos dispuestos correctamente</t>
  </si>
  <si>
    <t>Toneladas</t>
  </si>
  <si>
    <t>F.1.3.3.3.20.46</t>
  </si>
  <si>
    <t>R.B.R.F. Estampilla Prodesarrollo 10% Víctimas de Conflicto Armado</t>
  </si>
  <si>
    <t>2301065</t>
  </si>
  <si>
    <t>Servicio de apoyo financiero para la recolección y gestión de residuos electrónicos</t>
  </si>
  <si>
    <t>230106500</t>
  </si>
  <si>
    <t xml:space="preserve">Proyectos financiados </t>
  </si>
  <si>
    <t>F.1.3.3.3.20.47</t>
  </si>
  <si>
    <t>R.B.R.F. Estampilla Prodesarrollo Urbano  (5% Alimentacion escolar)</t>
  </si>
  <si>
    <t>2301066</t>
  </si>
  <si>
    <t>Servicio de apoyo financiero para elacceso a terminales de cómputo y contenidos digitales</t>
  </si>
  <si>
    <t>230106600</t>
  </si>
  <si>
    <t>F.1.3.3.3.20.48</t>
  </si>
  <si>
    <t>R.B.R.F. Estampilla Prodesarrollo Urbano  (5% Adulto mayor )</t>
  </si>
  <si>
    <t>2301075</t>
  </si>
  <si>
    <t>Servicio de Información implementado</t>
  </si>
  <si>
    <t>230107500</t>
  </si>
  <si>
    <t>F.1.3.3.3.20.49</t>
  </si>
  <si>
    <t>R.B.R.F. Estampilla Prodesarrollo Urbano  (5% Discapacidad y enfermedades huerfanas)</t>
  </si>
  <si>
    <t>2301076</t>
  </si>
  <si>
    <t>Servicio de acceso y promoción a las tecnologías de la información y las comunicaciones</t>
  </si>
  <si>
    <t>230107600</t>
  </si>
  <si>
    <t>Espacios públicos  para la promoción de las  TIC habilitados</t>
  </si>
  <si>
    <t>F.1.3.3.3.20.50</t>
  </si>
  <si>
    <t>R.B.R.F. Estampilla Prodesarrollo Urbano  (5% Capital semilla)</t>
  </si>
  <si>
    <t>2301077</t>
  </si>
  <si>
    <t>230107700</t>
  </si>
  <si>
    <t>F.1.3.3.3.20.56</t>
  </si>
  <si>
    <t>R.B.R.F. Estampilla Prodesarrollo Urbano 5% Otros Sectores Art.27 Acuerdo 0434/17</t>
  </si>
  <si>
    <t>2301079</t>
  </si>
  <si>
    <t xml:space="preserve"> Servicio de acceso zonas digitales</t>
  </si>
  <si>
    <t>230107900</t>
  </si>
  <si>
    <t>Zonas digitales instaladas</t>
  </si>
  <si>
    <t>F.1.3.3.3.20.57</t>
  </si>
  <si>
    <t xml:space="preserve">R.B.R.F. Estampilla Prodesarrollo Urbano-Bilinguismo </t>
  </si>
  <si>
    <t>2301080</t>
  </si>
  <si>
    <t>230108000</t>
  </si>
  <si>
    <t>Estudios de preinversión elaborados</t>
  </si>
  <si>
    <t>F.1.3.3.3.20.58</t>
  </si>
  <si>
    <t xml:space="preserve">R.B.R.F.Estampilla Prodesarrollo Finan.Inst.Univ.IPC. </t>
  </si>
  <si>
    <t>2301081</t>
  </si>
  <si>
    <t>Servicio de acceso a la televisión digital terrestre</t>
  </si>
  <si>
    <t>230108100</t>
  </si>
  <si>
    <t>Dispositivos para la recepción de televisión digital  terrestre instalados</t>
  </si>
  <si>
    <t>F.1.3.3.4.01</t>
  </si>
  <si>
    <t>2301086</t>
  </si>
  <si>
    <t>Servicio de gestión del conocimiento en espectro</t>
  </si>
  <si>
    <t>230108600</t>
  </si>
  <si>
    <t>Estrategias de Gestión del Conocimiento Implementadas</t>
  </si>
  <si>
    <t>F.1.3.3.4.02</t>
  </si>
  <si>
    <t>2302002</t>
  </si>
  <si>
    <t>Contenidos digitales</t>
  </si>
  <si>
    <t>230200200</t>
  </si>
  <si>
    <t>Contenidos digitales publicados</t>
  </si>
  <si>
    <t>F.1.3.3.4.03.01</t>
  </si>
  <si>
    <t>2302003</t>
  </si>
  <si>
    <t>Desarrollos digitales</t>
  </si>
  <si>
    <t>230200300</t>
  </si>
  <si>
    <t>Productos digitales desarrollados</t>
  </si>
  <si>
    <t>F.1.3.3.4.03.02</t>
  </si>
  <si>
    <t>R.B. R.F. Contribucion valorizacion nuevo plan de obras</t>
  </si>
  <si>
    <t>2302004</t>
  </si>
  <si>
    <t>230200400</t>
  </si>
  <si>
    <t>F.1.3.3.4.03.04</t>
  </si>
  <si>
    <t>R.B. R.F. Participación en la Plusvalía</t>
  </si>
  <si>
    <t>2302006</t>
  </si>
  <si>
    <t>230200600</t>
  </si>
  <si>
    <t>Documento de las Estrategias de asistencia técnica para la implementación de Arquitectura TI Colombia,  expedido.</t>
  </si>
  <si>
    <t>F.1.3.3.4.03.05</t>
  </si>
  <si>
    <t>2302007</t>
  </si>
  <si>
    <t>230200700</t>
  </si>
  <si>
    <t>F.1.3.3.4.03.06</t>
  </si>
  <si>
    <t>2302010</t>
  </si>
  <si>
    <t>Servicio de almacenamiento local de información</t>
  </si>
  <si>
    <t>230201000</t>
  </si>
  <si>
    <t>Bytes en capacidad de almacenamiento</t>
  </si>
  <si>
    <t>F.1.3.3.4.09</t>
  </si>
  <si>
    <t>2302011</t>
  </si>
  <si>
    <t>Servicio de apoyo financiero al desarrollo de Contenidos Digitales</t>
  </si>
  <si>
    <t>230201100</t>
  </si>
  <si>
    <t>Empresas apoyadas  para el desarrollo de Contenidos Digitales</t>
  </si>
  <si>
    <t>F.1.3.3.4.15.01</t>
  </si>
  <si>
    <t>R.B. R.F. Otros derechos de Tránsito</t>
  </si>
  <si>
    <t>2302012</t>
  </si>
  <si>
    <t>Servicio de apoyo financiero al desarrollo de soluciones tecnológicas</t>
  </si>
  <si>
    <t>230201200</t>
  </si>
  <si>
    <t>Soluciones Tecnológicas apoyadas</t>
  </si>
  <si>
    <t>F.1.3.3.4.15.03</t>
  </si>
  <si>
    <t>R.B. R.F. Derechos de Tránsito en áreas Restringidas o de Alta Congestión</t>
  </si>
  <si>
    <t>2302013</t>
  </si>
  <si>
    <t>Servicio de apoyo financiero para el desarrollo de programas de formación inicial y contínua en nuevas tecnologías</t>
  </si>
  <si>
    <t>230201300</t>
  </si>
  <si>
    <t>Apoyos otorgados</t>
  </si>
  <si>
    <t>F.1.3.3.4.15.04</t>
  </si>
  <si>
    <t>2302014</t>
  </si>
  <si>
    <t>Servicio de apoyo financiero para el desarrollo de proyectos e Investigación, desarrollo e innovación en temas TIC</t>
  </si>
  <si>
    <t>230201400</t>
  </si>
  <si>
    <t>F.1.3.3.4.16.05</t>
  </si>
  <si>
    <t>R.B. R.F. Zonas verdes adquisición terrenos</t>
  </si>
  <si>
    <t>2302015</t>
  </si>
  <si>
    <t>Servicio de apoyo financiero para el desarrollo de soluciones tecnológicas para MiPyme</t>
  </si>
  <si>
    <t>230201500</t>
  </si>
  <si>
    <t>F.1.3.3.4.16.03</t>
  </si>
  <si>
    <t>2302016</t>
  </si>
  <si>
    <t>Servicio de apoyo financiero para formación y educación que promueva y apoye las temáticas en Gobierno Digital</t>
  </si>
  <si>
    <t>230201600</t>
  </si>
  <si>
    <t>Personas beneficiadas con apoyos financieros para formación relacionada con Gobierno digital.</t>
  </si>
  <si>
    <t>F.1.3.3.4.16.04</t>
  </si>
  <si>
    <t>R.B. R.F. Incentivo al Aprovechamiento y Tratamiento de Residuos Sólidos</t>
  </si>
  <si>
    <t>2302017</t>
  </si>
  <si>
    <t>Servicio de apoyo financiero para incentivar la educación en Tecnologías de la Información</t>
  </si>
  <si>
    <t>230201700</t>
  </si>
  <si>
    <t xml:space="preserve">Personas beneficiadas con apoyos financieros </t>
  </si>
  <si>
    <t>F.1.3.3.4.16.06</t>
  </si>
  <si>
    <t>R.B. R.F. ICLD LEY 99 - Destino Ambiental</t>
  </si>
  <si>
    <t>2302019</t>
  </si>
  <si>
    <t>Servicio de apoyo financiero para la promoción de la innovación y la especialización en la industria de las Tecnologías de la Información</t>
  </si>
  <si>
    <t>230201900</t>
  </si>
  <si>
    <t>Proyectos de investigación, innovación y desarrollo cofinanciados</t>
  </si>
  <si>
    <t>F.1.3.3.4.17.01</t>
  </si>
  <si>
    <t>R.B. R.F. CNPyC 45% Dec 1284/17</t>
  </si>
  <si>
    <t>2302020</t>
  </si>
  <si>
    <t>Servicio de asistencia técnica para el emprendimiento de base tecnológica</t>
  </si>
  <si>
    <t>230202000</t>
  </si>
  <si>
    <t>Emprendimientos y empresas del sector de contenido y aplicaciones digitales acompañados</t>
  </si>
  <si>
    <t>F.1.3.3.4.17.02</t>
  </si>
  <si>
    <t>R.B. R.F. CNPyC 15% Dec 1284/17</t>
  </si>
  <si>
    <t>2302021</t>
  </si>
  <si>
    <t>Servicio de asistencia técnica a emprendedores y empresas</t>
  </si>
  <si>
    <t>230202100</t>
  </si>
  <si>
    <t>Emprendedores y empresas asistidas técnicamente</t>
  </si>
  <si>
    <t>F.1.3.3.4.17.03</t>
  </si>
  <si>
    <t>R.B. R.F. CNPyC 40% ley1801/16</t>
  </si>
  <si>
    <t>2302022</t>
  </si>
  <si>
    <t>Servicio de asistencia técnica a empresas de la industria de Tecnologías de la Información para mejorar sus capacidades de comercialización e innovación</t>
  </si>
  <si>
    <t>230202200</t>
  </si>
  <si>
    <t>Empresas beneficiadas con actividades de fortalecimiento  de la industria TI.</t>
  </si>
  <si>
    <t>F.1.3.3.4.17.04</t>
  </si>
  <si>
    <t>2302023</t>
  </si>
  <si>
    <t>Servicio de asistencia técnica especializada a equipos y empresas de base tecnológica</t>
  </si>
  <si>
    <t>230202300</t>
  </si>
  <si>
    <t>F.1.3.3.4.17.05</t>
  </si>
  <si>
    <t>R.B. R.F. CNSCC Transferencia Policía Medidas Correctivas 15% Ley 2197/22</t>
  </si>
  <si>
    <t>2302024</t>
  </si>
  <si>
    <t>Servicio de asistencia técnica para la implementación de la Estrategia de Gobierno digital</t>
  </si>
  <si>
    <t>230202400</t>
  </si>
  <si>
    <t>F.1.3.3.4.17.06</t>
  </si>
  <si>
    <t>2302029</t>
  </si>
  <si>
    <t>Servicio de educación formal para fortalecer las habilidades en Gobierno Digital</t>
  </si>
  <si>
    <t>230202900</t>
  </si>
  <si>
    <t>Personas certificadas en estudios relacionados con la implementación de la Estrategia de Gobierno digital</t>
  </si>
  <si>
    <t>F.1.3.3.4.17.07</t>
  </si>
  <si>
    <t>2302033</t>
  </si>
  <si>
    <t>Servicio de educación informal para la implementación de la Estrategia de Gobierno digital</t>
  </si>
  <si>
    <t>230203300</t>
  </si>
  <si>
    <t>Personas capacitadas para la implementación de la Estrategia de Gobierno digital</t>
  </si>
  <si>
    <t>F.1.3.3.4.17.08</t>
  </si>
  <si>
    <t>2302034</t>
  </si>
  <si>
    <t>Servicio de educación para el trabajo en habilidades en Gobierno Digital</t>
  </si>
  <si>
    <t>230203400</t>
  </si>
  <si>
    <t>F.1.3.3.4.19.01</t>
  </si>
  <si>
    <t>R.B. R.F. Infracciones de tránsito ley 769-02</t>
  </si>
  <si>
    <t>2302035</t>
  </si>
  <si>
    <t>Servicio de educación para el trabajo en tecnologías de la información y las comunicaciones para MiPymes</t>
  </si>
  <si>
    <t>230203500</t>
  </si>
  <si>
    <t>MiPyme beneficiadas con programas de formación</t>
  </si>
  <si>
    <t>F.1.3.3.4.19.02</t>
  </si>
  <si>
    <t>2302036</t>
  </si>
  <si>
    <t>Servicio de gestión de alianzas para el fortalecimiento del análisis y prospectiva del sector TIC</t>
  </si>
  <si>
    <t>230203600</t>
  </si>
  <si>
    <t>Proyectos para fortalecimiento, análisis y prospectiva del sector TIC desarrollados</t>
  </si>
  <si>
    <t>F.1.3.3.4.19.03</t>
  </si>
  <si>
    <t>R.B. R.F. Multas por maltrato animal</t>
  </si>
  <si>
    <t>2302037</t>
  </si>
  <si>
    <t>Servicio de gestión de alianzas para promover la formación en Gobierno Digital</t>
  </si>
  <si>
    <t>230203700</t>
  </si>
  <si>
    <t>Alianzas (convenios, actividades dinamizadoras, acuerdos de servicio, etc.) gestionadas para promover la formación en Gobierno digital</t>
  </si>
  <si>
    <t>F.1.3.3.4.21.01</t>
  </si>
  <si>
    <t>2302039</t>
  </si>
  <si>
    <t>Servicio de Investigación, Desarrollo e Innovación para la industria de las Tecnologías de la Información</t>
  </si>
  <si>
    <t>230203900</t>
  </si>
  <si>
    <t>Modelos para el desarrollo de actividades I+D+i en la industria TIC nacional desarrollados</t>
  </si>
  <si>
    <t>F.1.3.3.4.21.02</t>
  </si>
  <si>
    <t>2302041</t>
  </si>
  <si>
    <t>Servicio de promoción de la participación ciudadana para el fomento del diálogo con el Estado</t>
  </si>
  <si>
    <t>230204100</t>
  </si>
  <si>
    <t>Ejercicios de participación ciudadana realizados</t>
  </si>
  <si>
    <t>F.1.3.3.4.21.03</t>
  </si>
  <si>
    <t>R.B.R.F. Arrendamiento Escenarios Deportivos (Conv Municipio-Univalle)</t>
  </si>
  <si>
    <t>2302042</t>
  </si>
  <si>
    <t>Servicio de promoción de la industria de Tecnologías de la Información</t>
  </si>
  <si>
    <t>230204200</t>
  </si>
  <si>
    <t xml:space="preserve">Eventos para  promoción  de productos y Servicio de la industria TI realizados </t>
  </si>
  <si>
    <t>F.1.3.3.4.21.04</t>
  </si>
  <si>
    <t>2302043</t>
  </si>
  <si>
    <t>Servicio de promoción y divulgación de estrategias para MiPyme</t>
  </si>
  <si>
    <t>230204300</t>
  </si>
  <si>
    <t>Estrategia implementada de comunicaciones para MiPyme</t>
  </si>
  <si>
    <t>F.1.3.3.4.21.05</t>
  </si>
  <si>
    <t>2302050</t>
  </si>
  <si>
    <t>Servicio de difusión y promoción de la industria de aplicaciones y contenidos digitales</t>
  </si>
  <si>
    <t>230205000</t>
  </si>
  <si>
    <t>Eventos de difusión realizados</t>
  </si>
  <si>
    <t>F.1.3.3.4.21.06</t>
  </si>
  <si>
    <t>R.B. R.F. Venta de activos</t>
  </si>
  <si>
    <t>2302051</t>
  </si>
  <si>
    <t>Servicio de difusión de instrumentos de promoción de la innovación en la industria TI</t>
  </si>
  <si>
    <t>230205100</t>
  </si>
  <si>
    <t>Eventos para difundir instrumentos de promoción de la innovación en la industria TI  realizados</t>
  </si>
  <si>
    <t>F.1.3.3.4.22.01</t>
  </si>
  <si>
    <t>2302052</t>
  </si>
  <si>
    <t>Servicio de difusión para generar competencias en Tecnologías de la Información y las Comunicaciones</t>
  </si>
  <si>
    <t>230205200</t>
  </si>
  <si>
    <t>Eventos de difusión para  generar competencias TIC realizados</t>
  </si>
  <si>
    <t>F.1.3.3.4.22.02</t>
  </si>
  <si>
    <t>R.B. R.F. Coljuegos 75%</t>
  </si>
  <si>
    <t>2302053</t>
  </si>
  <si>
    <t>Servicio de difusión para la inclusión de personas con discapacidad en las Tecnologías de la Información y las Comunicaciones</t>
  </si>
  <si>
    <t>230205300</t>
  </si>
  <si>
    <t>Eventos de difusión para  la inclusión de personas con discapacidad en las TIC realizados</t>
  </si>
  <si>
    <t>F.1.3.3.5.01.03</t>
  </si>
  <si>
    <t>R.B. R.F. Participación del impuesto sobre vehículos automotores</t>
  </si>
  <si>
    <t>2302054</t>
  </si>
  <si>
    <t>230205400</t>
  </si>
  <si>
    <t>Eventos de difusión para promover el uso de internet realizados</t>
  </si>
  <si>
    <t>F.1.3.3.5.01.05</t>
  </si>
  <si>
    <t>2302055</t>
  </si>
  <si>
    <t>Servicio de difusión para el enfoque diferencial sobre las Tecnologías de la Información y las Comunicaciones</t>
  </si>
  <si>
    <t>230205500</t>
  </si>
  <si>
    <t>Eventos de difusión para el enfoque diferencial sobre las TIC realizados</t>
  </si>
  <si>
    <t>F.1.3.3.5.01.09</t>
  </si>
  <si>
    <t>R.B. R.F. Convenio 3511/19 Petronio Álvarez</t>
  </si>
  <si>
    <t>2302056</t>
  </si>
  <si>
    <t>Servicio de difusión para el teletrabajo</t>
  </si>
  <si>
    <t>230205600</t>
  </si>
  <si>
    <t>Eventos de difusión para el teletrabajo realizados</t>
  </si>
  <si>
    <t>F.1.3.3.5.03</t>
  </si>
  <si>
    <t>R.B.R.F. Aportes Nación - Alimentación Escolar MEN</t>
  </si>
  <si>
    <t>2302057</t>
  </si>
  <si>
    <t>Servicio de difusión para el uso responsable de las Tecnologías de la Información y las Comunicaciones</t>
  </si>
  <si>
    <t>230205700</t>
  </si>
  <si>
    <t>Eventos de difusión para el uso responsable de las TIC realizados</t>
  </si>
  <si>
    <t>F.1.3.3.5.04.01</t>
  </si>
  <si>
    <t>2302058</t>
  </si>
  <si>
    <t>Servicio de educación informal en Teletrabajo</t>
  </si>
  <si>
    <t>230205800</t>
  </si>
  <si>
    <t xml:space="preserve">Personas y/o entidades (públicas y privadas) de la comunidad capacitadas en teletrabajo </t>
  </si>
  <si>
    <t>F.1.3.3.5.04.02</t>
  </si>
  <si>
    <t>R.B. R.F. Cuentas Maestras Sector Salud</t>
  </si>
  <si>
    <t>2302059</t>
  </si>
  <si>
    <t>Servicio de educación informal en uso responsable y seguro de las Tecnologías de la Información y las Comunicaciones</t>
  </si>
  <si>
    <t>230205900</t>
  </si>
  <si>
    <t xml:space="preserve">Personas de la comunidad sensibilizadas en uso responsable y seguro de las TIC </t>
  </si>
  <si>
    <t>F.1.3.3.5.04.05</t>
  </si>
  <si>
    <t xml:space="preserve">R.B. R.F. Participación al Cigarrillo </t>
  </si>
  <si>
    <t>2302061</t>
  </si>
  <si>
    <t>Servicio de educación informal para la inclusión de personas con discapacidad</t>
  </si>
  <si>
    <t>230206100</t>
  </si>
  <si>
    <t>Personas de la comunidad con discapacidad capacitadas en TIC para la inclusión en el uso de las TIC.</t>
  </si>
  <si>
    <t>F.1.3.3.5.08.01</t>
  </si>
  <si>
    <t>R.B.R.F. Cuotas partes pensionales</t>
  </si>
  <si>
    <t>2302062</t>
  </si>
  <si>
    <t>Servicio de educación informal para promover el uso de Internet</t>
  </si>
  <si>
    <t>230206200</t>
  </si>
  <si>
    <t xml:space="preserve">Personas sensibilizadas  para inspirar el uso de Internet </t>
  </si>
  <si>
    <t>F.1.3.3.6.03</t>
  </si>
  <si>
    <t>R.B. R.F. SGP-Educación-Calidad  por matrícula oficial</t>
  </si>
  <si>
    <t>2302065</t>
  </si>
  <si>
    <t>Servicio de Educación informal sobre las Tecnologías de la Información y las Comunicaciones con enfoque diferencial</t>
  </si>
  <si>
    <t>230206500</t>
  </si>
  <si>
    <t>Personas con enfoque diferencial capacitadas en las Tecnologías de la Información y las Comunicaciones</t>
  </si>
  <si>
    <t>F.1.3.3.7.02</t>
  </si>
  <si>
    <t>R.B. R.F. SGP-Salud-Salud pública</t>
  </si>
  <si>
    <t>2302066</t>
  </si>
  <si>
    <t>Servicio de educación informal en Gestión TI y en Seguridad y Privacidad de la Información</t>
  </si>
  <si>
    <t>230206600</t>
  </si>
  <si>
    <t>Personas capacitadas para en Gestión TI y en Seguridad y Privacidad de la Información</t>
  </si>
  <si>
    <t>F.1.3.3.8.03</t>
  </si>
  <si>
    <t>2302068</t>
  </si>
  <si>
    <t>Servicio de educación informal para aumentar la calidad y cantidad de talento humano para la industria TI</t>
  </si>
  <si>
    <t>230206800</t>
  </si>
  <si>
    <t>Personas capacitadas en programas informales de Tecnologías de la Información</t>
  </si>
  <si>
    <t>F.1.3.3.8.01</t>
  </si>
  <si>
    <t>R.B. R.F. S.G.P. Propósito General-Deporte</t>
  </si>
  <si>
    <t>2302073</t>
  </si>
  <si>
    <t>Servicio de producción de contenidos radio</t>
  </si>
  <si>
    <t>230207300</t>
  </si>
  <si>
    <t>Documentos de estudio de audiencia realizados</t>
  </si>
  <si>
    <t>F.1.3.3.8.02</t>
  </si>
  <si>
    <t>R.B. R..F. S.G.P. Propósito General-Cultura</t>
  </si>
  <si>
    <t>2302074</t>
  </si>
  <si>
    <t>Servicio de producción y/o coproducción de contenidos convergentes</t>
  </si>
  <si>
    <t>230207400</t>
  </si>
  <si>
    <t>Contenidos convergentes producidos y coproducidos</t>
  </si>
  <si>
    <t>F.1.3.3.9.01.03</t>
  </si>
  <si>
    <t>2302076</t>
  </si>
  <si>
    <t>Servicio de promoción para la producción de piezas audiovisuales</t>
  </si>
  <si>
    <t>230207600</t>
  </si>
  <si>
    <t>Piezas audiovisuales financiadas a partir de convocatorias públicas dirigidas a pequeños productores de contenidos audiovisuales</t>
  </si>
  <si>
    <t>F.1.3.3.9.03.01</t>
  </si>
  <si>
    <t>R.B. R.F. SGP-Asignación-Atención integral de la primera infancia-Deporte</t>
  </si>
  <si>
    <t>2302078</t>
  </si>
  <si>
    <t>Softwares y hardware para la inclusión de las personas con discapacidad en las Tecnologías de la Información y las Comunicaciones</t>
  </si>
  <si>
    <t>230207800</t>
  </si>
  <si>
    <t>Softwares  y hardware desarrollados o adquiridos para la inclusión de las personas con discapacidad en las  TIC</t>
  </si>
  <si>
    <t>F.1.3.3.9.03.02</t>
  </si>
  <si>
    <t>R.B. R.F. SGP-Asignación-Atención integral de la primera infancia-Educación</t>
  </si>
  <si>
    <t>2302079</t>
  </si>
  <si>
    <t>Servicios de promoción de contenidos audiovisuales</t>
  </si>
  <si>
    <t>230207900</t>
  </si>
  <si>
    <t>Eventos de promoción realizados</t>
  </si>
  <si>
    <t>F.1.3.3.9.03.03</t>
  </si>
  <si>
    <t>R.B. R.F. SGP-Asignación-Atención integral de la primera infancia-Gobierno</t>
  </si>
  <si>
    <t>2302081</t>
  </si>
  <si>
    <t>Servicio de asistencia técnica para el fomento de contenidos</t>
  </si>
  <si>
    <t>230208100</t>
  </si>
  <si>
    <t>F.1.3.3.10.00.01</t>
  </si>
  <si>
    <t>2302083</t>
  </si>
  <si>
    <t>230208300</t>
  </si>
  <si>
    <t>F.1.3.3.11.01.01</t>
  </si>
  <si>
    <t>2302084</t>
  </si>
  <si>
    <t>Servicio de conservación del archivo sonoro y audio visual</t>
  </si>
  <si>
    <t>230208400</t>
  </si>
  <si>
    <t>Documentos del archivo audiovisual y sonoro conservados</t>
  </si>
  <si>
    <t>F.1.3.3.11.01.02</t>
  </si>
  <si>
    <t>2302086</t>
  </si>
  <si>
    <t>Servicios de Información para la implementación de la Estrategia de Gobierno digital</t>
  </si>
  <si>
    <t>230208600</t>
  </si>
  <si>
    <t>Herramientas tecnológicas de Gobierno digital  implemetadas</t>
  </si>
  <si>
    <t>F.1.3.3.11.02.01</t>
  </si>
  <si>
    <t>R.B.R.F. Excedentes Financieros EMCALI</t>
  </si>
  <si>
    <t>2302087</t>
  </si>
  <si>
    <t>Servicio de educación informal en tecnologías de la información y las comunicaciones para empresas</t>
  </si>
  <si>
    <t>230208700</t>
  </si>
  <si>
    <t>Número de empresarios formados </t>
  </si>
  <si>
    <t>F.1.3.3.11.05</t>
  </si>
  <si>
    <t>R.B. R.F.  Recursos de crédito interno</t>
  </si>
  <si>
    <t>2302089</t>
  </si>
  <si>
    <t>Servicio de contenidos audiovisuales</t>
  </si>
  <si>
    <t>230208900</t>
  </si>
  <si>
    <t>Contenidos producidos</t>
  </si>
  <si>
    <t>F.1.3.3.11.06.02</t>
  </si>
  <si>
    <t xml:space="preserve">R.B. R.F. Donación empleados  para seguridad alimentaria-covid -19 </t>
  </si>
  <si>
    <t>2302090</t>
  </si>
  <si>
    <t> Servicio de pauta y emisión publicitaria</t>
  </si>
  <si>
    <t>230209000</t>
  </si>
  <si>
    <t>Horas en pantalla comercializadas</t>
  </si>
  <si>
    <t>F.1.3.3.11.06.01</t>
  </si>
  <si>
    <t>R.B. R.F PSA-Pago Servicios Ambientales</t>
  </si>
  <si>
    <t>2302094</t>
  </si>
  <si>
    <t>Servicio de circulación de contenidos convergentes</t>
  </si>
  <si>
    <t>230209400</t>
  </si>
  <si>
    <t>Contenidos circulados</t>
  </si>
  <si>
    <t>F.1.3.3.11.07.01</t>
  </si>
  <si>
    <t>R.B. R.F. CUR 051/17 EMCALI S.S.F.</t>
  </si>
  <si>
    <t>2302101</t>
  </si>
  <si>
    <t>230210100</t>
  </si>
  <si>
    <t>Índice de capacidad en la prestación de servicios de tecnología</t>
  </si>
  <si>
    <t>F.1.3.3.11.07.02</t>
  </si>
  <si>
    <t>R.B. R.F. CUR 016/18 EMCALI S.S.F.</t>
  </si>
  <si>
    <t>2401008</t>
  </si>
  <si>
    <t>Vía primaria mejorada</t>
  </si>
  <si>
    <t>240100800</t>
  </si>
  <si>
    <t xml:space="preserve">Vía primaria mejorada </t>
  </si>
  <si>
    <t>F.1.3.3.11.07.03</t>
  </si>
  <si>
    <t xml:space="preserve">R.B. R.F. CUR 625/19 S.S.F, Recursos Emcali - Conpes 3858/16 </t>
  </si>
  <si>
    <t>2401009</t>
  </si>
  <si>
    <t>Nueva calzada construida</t>
  </si>
  <si>
    <t>240100900</t>
  </si>
  <si>
    <t>F.1.3.3.11.07.04</t>
  </si>
  <si>
    <t xml:space="preserve">R.B. R.F. CUR 626/19 S.S.F, Recursos Emcali - Conpes 3858/16 </t>
  </si>
  <si>
    <t>2401010</t>
  </si>
  <si>
    <t>Nuevo carril construido</t>
  </si>
  <si>
    <t>240101000</t>
  </si>
  <si>
    <t>F.1.3.3.11.07.05</t>
  </si>
  <si>
    <t xml:space="preserve">R.B. R.F. CUR 627/19 S.S.F, Recursos Emcali - Conpes 3858/16 </t>
  </si>
  <si>
    <t>2401011</t>
  </si>
  <si>
    <t>Vía ampliada o rectificada</t>
  </si>
  <si>
    <t>240101100</t>
  </si>
  <si>
    <t>F.1.3.3.11.07.11</t>
  </si>
  <si>
    <t>R.B.R.F.Transferencia Fondo Especial de Vivienda</t>
  </si>
  <si>
    <t>2401012</t>
  </si>
  <si>
    <t>Vía pavimentada</t>
  </si>
  <si>
    <t>240101200</t>
  </si>
  <si>
    <t>F.1.3.3.11.08.06</t>
  </si>
  <si>
    <t>2401017</t>
  </si>
  <si>
    <t>Puente construido</t>
  </si>
  <si>
    <t>240101700</t>
  </si>
  <si>
    <t xml:space="preserve">Puente construido para el mejoramiento de la red vial primaria </t>
  </si>
  <si>
    <t>F.1.3.3.11.09.01</t>
  </si>
  <si>
    <t>2401019</t>
  </si>
  <si>
    <t>Intercambiador construido para el mejoramiento de vías primarias</t>
  </si>
  <si>
    <t>240101900</t>
  </si>
  <si>
    <t>F.1.3.3.11.09.03</t>
  </si>
  <si>
    <t>R.B.R.F. Fondo Solidario y de Oportunidades</t>
  </si>
  <si>
    <t>2401020</t>
  </si>
  <si>
    <t>Vía primaria rehabilitada</t>
  </si>
  <si>
    <t>240102000</t>
  </si>
  <si>
    <t xml:space="preserve">Vía primaria rehabilitada </t>
  </si>
  <si>
    <t>F.1.3.3.11.10.01</t>
  </si>
  <si>
    <t>R.B. R.F Retiros Fonpet-Para el pago de obligaciones pensionales corrientes</t>
  </si>
  <si>
    <t>2401021</t>
  </si>
  <si>
    <t>Puente rehabilitado</t>
  </si>
  <si>
    <t>240102100</t>
  </si>
  <si>
    <t>Puentes rehabilitados en vía primaria</t>
  </si>
  <si>
    <t>F.1.3.3.11.10.02</t>
  </si>
  <si>
    <t>R.B. R.F. FONPET Educación excedentes</t>
  </si>
  <si>
    <t>2401023</t>
  </si>
  <si>
    <t>Vía primaria mantenida</t>
  </si>
  <si>
    <t>240102300</t>
  </si>
  <si>
    <t>Vía primaria con mantenimiento</t>
  </si>
  <si>
    <t>F.1.3.3.11.11.05</t>
  </si>
  <si>
    <t>2401024</t>
  </si>
  <si>
    <t>Puente con mantenimiento</t>
  </si>
  <si>
    <t>240102400</t>
  </si>
  <si>
    <t>Puentes de la red primaria con mantenimiento</t>
  </si>
  <si>
    <t>F.1.3.3.11.11.06</t>
  </si>
  <si>
    <t>2401026</t>
  </si>
  <si>
    <t>Vía primaria atendida por emergencia</t>
  </si>
  <si>
    <t>240102600</t>
  </si>
  <si>
    <t xml:space="preserve">Vía primaria con mantenimiento de emergencia </t>
  </si>
  <si>
    <t>F.1.3.3.11.08.07</t>
  </si>
  <si>
    <t>R.B. R.F. Resolución 1585/21 2da. Versión Premio Nacional de Biblioteca "Daniel Samper Ortega" 2021</t>
  </si>
  <si>
    <t>2401027</t>
  </si>
  <si>
    <t>Puente habilitado</t>
  </si>
  <si>
    <t>240102700</t>
  </si>
  <si>
    <t xml:space="preserve">Puente de vía primaria con mantenimiento de emergencia </t>
  </si>
  <si>
    <t>F.1.3.3.11.11.14</t>
  </si>
  <si>
    <t>R.B.R.F. Reintegro Compra Predios y Otros</t>
  </si>
  <si>
    <t>2401029</t>
  </si>
  <si>
    <t>Sitio crítico estabilizado</t>
  </si>
  <si>
    <t>240102900</t>
  </si>
  <si>
    <t xml:space="preserve">Sitio crítico estabilizado </t>
  </si>
  <si>
    <t>F.A.1.3.3.4.04</t>
  </si>
  <si>
    <t>2401033</t>
  </si>
  <si>
    <t>Peaje con servicio de administración</t>
  </si>
  <si>
    <t>240103300</t>
  </si>
  <si>
    <t xml:space="preserve">Peaje con servicio de administración </t>
  </si>
  <si>
    <t>2401034</t>
  </si>
  <si>
    <t>Vía primaria con obras complementarias de seguridad vial</t>
  </si>
  <si>
    <t>240103400</t>
  </si>
  <si>
    <t xml:space="preserve">Vía primaria con obras complementarias de seguridad vial </t>
  </si>
  <si>
    <t>2401036</t>
  </si>
  <si>
    <t>Vía primaria con dispositivos de control y señalización</t>
  </si>
  <si>
    <t>240103600</t>
  </si>
  <si>
    <t>2401039</t>
  </si>
  <si>
    <t>Puente peatonal construido</t>
  </si>
  <si>
    <t>240103900</t>
  </si>
  <si>
    <t>2401052</t>
  </si>
  <si>
    <t>240105200</t>
  </si>
  <si>
    <t>2401057</t>
  </si>
  <si>
    <t>Viaducto con mantenimiento</t>
  </si>
  <si>
    <t>240105700</t>
  </si>
  <si>
    <t>Viaductos mantenidos</t>
  </si>
  <si>
    <t>2401058</t>
  </si>
  <si>
    <t>Puente mejorado</t>
  </si>
  <si>
    <t>240105800</t>
  </si>
  <si>
    <t>Puentes mejorados</t>
  </si>
  <si>
    <t>2401060</t>
  </si>
  <si>
    <t>Vía habilitada por emergencia</t>
  </si>
  <si>
    <t>240106000</t>
  </si>
  <si>
    <t>Vía primaria habilitada por emergencia</t>
  </si>
  <si>
    <t>2401061</t>
  </si>
  <si>
    <t>Intersección construida</t>
  </si>
  <si>
    <t>240106100</t>
  </si>
  <si>
    <t>Intersección construida a nivel o desnivel en la red vial primaria</t>
  </si>
  <si>
    <t>2401062</t>
  </si>
  <si>
    <t>Zonas escolares señalizadas y con obras de seguridad vial</t>
  </si>
  <si>
    <t>240106200</t>
  </si>
  <si>
    <t>2401063</t>
  </si>
  <si>
    <t>Intersección mejorada</t>
  </si>
  <si>
    <t>240106300</t>
  </si>
  <si>
    <t>Intersecciones mejoradas</t>
  </si>
  <si>
    <t>2401076</t>
  </si>
  <si>
    <t>Puente ampliado o rectificado</t>
  </si>
  <si>
    <t>240107600</t>
  </si>
  <si>
    <t>Puente ampliado o rectificado en vía primaria</t>
  </si>
  <si>
    <t>2401077</t>
  </si>
  <si>
    <t>Vías categorizadas</t>
  </si>
  <si>
    <t>240107700</t>
  </si>
  <si>
    <t>2401078</t>
  </si>
  <si>
    <t>240107800</t>
  </si>
  <si>
    <t>2402001</t>
  </si>
  <si>
    <t>Vía secundaria construida</t>
  </si>
  <si>
    <t>240200100</t>
  </si>
  <si>
    <t xml:space="preserve">Vía secundaria construida </t>
  </si>
  <si>
    <t>2402002</t>
  </si>
  <si>
    <t>Viaducto construido en vía secundaria nueva</t>
  </si>
  <si>
    <t>240200200</t>
  </si>
  <si>
    <t>2402003</t>
  </si>
  <si>
    <t>Túnel construido en vía secundaria nueva</t>
  </si>
  <si>
    <t>240200300</t>
  </si>
  <si>
    <t>2402004</t>
  </si>
  <si>
    <t>Puente construido en vía secundaria nueva</t>
  </si>
  <si>
    <t>240200400</t>
  </si>
  <si>
    <t>2402005</t>
  </si>
  <si>
    <t>Intercambiador construido en vía secundaria nueva</t>
  </si>
  <si>
    <t>240200500</t>
  </si>
  <si>
    <t>2402006</t>
  </si>
  <si>
    <t>Vía secundaria mejorada</t>
  </si>
  <si>
    <t>240200600</t>
  </si>
  <si>
    <t>2402007</t>
  </si>
  <si>
    <t>Nueva calzada construida en vía secundaria</t>
  </si>
  <si>
    <t>240200700</t>
  </si>
  <si>
    <t>2402008</t>
  </si>
  <si>
    <t>Nuevo carril construido en vía secundaria</t>
  </si>
  <si>
    <t>240200800</t>
  </si>
  <si>
    <t>2402009</t>
  </si>
  <si>
    <t>Vía secundaria ampliada y/o rectificada</t>
  </si>
  <si>
    <t>240200900</t>
  </si>
  <si>
    <t>2402011</t>
  </si>
  <si>
    <t>Viaducto construido en vía secundaria</t>
  </si>
  <si>
    <t>240201100</t>
  </si>
  <si>
    <t>Viaductos construidos en vía secundaria existente</t>
  </si>
  <si>
    <t>2402012</t>
  </si>
  <si>
    <t>Viaducto ampliado o rectificado en vía secundaria</t>
  </si>
  <si>
    <t>240201200</t>
  </si>
  <si>
    <t>2402013</t>
  </si>
  <si>
    <t>Túnel construido en vía secundaria</t>
  </si>
  <si>
    <t>240201300</t>
  </si>
  <si>
    <t>Túnel construido en vía secundaria existente</t>
  </si>
  <si>
    <t>2402014</t>
  </si>
  <si>
    <t>Túnel ampliado en vía secundaria</t>
  </si>
  <si>
    <t>240201400</t>
  </si>
  <si>
    <t>Túnel ampliado en vía existente</t>
  </si>
  <si>
    <t>2402015</t>
  </si>
  <si>
    <t>Puente construido en vía secundaria</t>
  </si>
  <si>
    <t>240201500</t>
  </si>
  <si>
    <t>Puente construido en vía secundaria existente</t>
  </si>
  <si>
    <t>2402016</t>
  </si>
  <si>
    <t>Puente ampliado o rectificado en vía secundaria</t>
  </si>
  <si>
    <t>240201600</t>
  </si>
  <si>
    <t>Puente ampliado o rectificado en vía secundaria existente</t>
  </si>
  <si>
    <t>2402017</t>
  </si>
  <si>
    <t>Intercambiador construido para el mejoramiento de vía secundaria</t>
  </si>
  <si>
    <t>240201700</t>
  </si>
  <si>
    <t>Intercambiador construido para el mejoramiento de vías secundarias</t>
  </si>
  <si>
    <t>2402018</t>
  </si>
  <si>
    <t>Vía secundaria rehabilitada</t>
  </si>
  <si>
    <t>240201800</t>
  </si>
  <si>
    <t xml:space="preserve">Vía secundaria rehabilitada </t>
  </si>
  <si>
    <t>2402019</t>
  </si>
  <si>
    <t>Puente de vía secundaria rehabilitado</t>
  </si>
  <si>
    <t>240201900</t>
  </si>
  <si>
    <t xml:space="preserve">Puente de vía secundaria rehabilitado </t>
  </si>
  <si>
    <t>2402020</t>
  </si>
  <si>
    <t>Túnel de vía secundaria rehabilitado</t>
  </si>
  <si>
    <t>240202000</t>
  </si>
  <si>
    <t xml:space="preserve">Túneles rehabilitados en vías secundarias </t>
  </si>
  <si>
    <t>2402021</t>
  </si>
  <si>
    <t>Vía secundaria con mantenimiento periódico o rutinario</t>
  </si>
  <si>
    <t>240202100</t>
  </si>
  <si>
    <t xml:space="preserve">Vía secundaria con mantenimiento </t>
  </si>
  <si>
    <t>2402022</t>
  </si>
  <si>
    <t>Puente de la red vial secundaria con mantenimiento</t>
  </si>
  <si>
    <t>240202200</t>
  </si>
  <si>
    <t xml:space="preserve">Puente de la red secundaria con mantenimiento </t>
  </si>
  <si>
    <t>2402023</t>
  </si>
  <si>
    <t>Túnel de la red vial secundaria con mantenimiento</t>
  </si>
  <si>
    <t>240202300</t>
  </si>
  <si>
    <t xml:space="preserve">Túnel de la red secundaria con mantenimiento </t>
  </si>
  <si>
    <t>2402025</t>
  </si>
  <si>
    <t>Estación de peaje construida en la red vial secundaria</t>
  </si>
  <si>
    <t>240202500</t>
  </si>
  <si>
    <t>2402026</t>
  </si>
  <si>
    <t>Estación de peaje adecuada en la red vial secundaria</t>
  </si>
  <si>
    <t>240202600</t>
  </si>
  <si>
    <t>2402027</t>
  </si>
  <si>
    <t>Peaje de la red vial secundaria con servicio de administración</t>
  </si>
  <si>
    <t>240202700</t>
  </si>
  <si>
    <t xml:space="preserve">Peaje de la red vial secundaria con servicio de administración </t>
  </si>
  <si>
    <t>2402028</t>
  </si>
  <si>
    <t>Vía secundaria con obras complementarias de seguridad vial</t>
  </si>
  <si>
    <t>240202800</t>
  </si>
  <si>
    <t>Vía secundaria con obras complementarias  de seguridad vial</t>
  </si>
  <si>
    <t>2402031</t>
  </si>
  <si>
    <t>Puente peatonal de la red secundaria habilitado</t>
  </si>
  <si>
    <t>240203100</t>
  </si>
  <si>
    <t>Puente peatonal de la red secundaria en funcionamiento</t>
  </si>
  <si>
    <t>Metros lineales</t>
  </si>
  <si>
    <t>2402032</t>
  </si>
  <si>
    <t>Andén de la red secundaria habilitado</t>
  </si>
  <si>
    <t>240203200</t>
  </si>
  <si>
    <t xml:space="preserve">Andén de la red secundaria en funcionamiento  </t>
  </si>
  <si>
    <t>2402033</t>
  </si>
  <si>
    <t>Ciclo infraestructura construida en red vial secundaria</t>
  </si>
  <si>
    <t>240203300</t>
  </si>
  <si>
    <t>Ciclo infraestructura de la red secundaria construida</t>
  </si>
  <si>
    <t>2402034</t>
  </si>
  <si>
    <t>Ciclo infraestructura de la redsecundaria con mantenimiento</t>
  </si>
  <si>
    <t>240203400</t>
  </si>
  <si>
    <t>Ciclo infraestructura de la red secundaria con mantenimiento</t>
  </si>
  <si>
    <t>2402035</t>
  </si>
  <si>
    <t>Vía secundaria atendida por emergencia</t>
  </si>
  <si>
    <t>240203500</t>
  </si>
  <si>
    <t xml:space="preserve">Vía secundaria con mantenimiento de emergencia </t>
  </si>
  <si>
    <t>2402036</t>
  </si>
  <si>
    <t>Puente de la red vial secundaria habilitado</t>
  </si>
  <si>
    <t>240203600</t>
  </si>
  <si>
    <t xml:space="preserve">Puente de vía secundaria con mantenimiento de emergencia </t>
  </si>
  <si>
    <t>2402037</t>
  </si>
  <si>
    <t>Túnel de la red vial secundaria habilitado</t>
  </si>
  <si>
    <t>240203700</t>
  </si>
  <si>
    <t xml:space="preserve">Túnel de vía secundaria con mantenimiento de emergencia </t>
  </si>
  <si>
    <t>2402038</t>
  </si>
  <si>
    <t>Sitio crítico de la red vial secundaria estabilizado</t>
  </si>
  <si>
    <t>240203800</t>
  </si>
  <si>
    <t>2402039</t>
  </si>
  <si>
    <t>Vía terciaria construida</t>
  </si>
  <si>
    <t>240203900</t>
  </si>
  <si>
    <t xml:space="preserve">Vía terciaria construida </t>
  </si>
  <si>
    <t>2402040</t>
  </si>
  <si>
    <t>Puente construido en vía terciaria nueva</t>
  </si>
  <si>
    <t>240204000</t>
  </si>
  <si>
    <t>2402041</t>
  </si>
  <si>
    <t>Vía terciaria mejorada</t>
  </si>
  <si>
    <t>240204100</t>
  </si>
  <si>
    <t>2402042</t>
  </si>
  <si>
    <t>Placa huella construida</t>
  </si>
  <si>
    <t>240204200</t>
  </si>
  <si>
    <t>2402043</t>
  </si>
  <si>
    <t>Vía terciaria ampliada y/o rectificada</t>
  </si>
  <si>
    <t>240204300</t>
  </si>
  <si>
    <t>2402044</t>
  </si>
  <si>
    <t>Puente construido en vía terciaria</t>
  </si>
  <si>
    <t>240204400</t>
  </si>
  <si>
    <t>Puente construido en vía terciaria existente</t>
  </si>
  <si>
    <t>2402045</t>
  </si>
  <si>
    <t>Vía terciaria rehabilitada</t>
  </si>
  <si>
    <t>240204500</t>
  </si>
  <si>
    <t xml:space="preserve">Vía terciaria rehabilitada </t>
  </si>
  <si>
    <t>2402046</t>
  </si>
  <si>
    <t>Puente de la red vial terciaria rehabilitado</t>
  </si>
  <si>
    <t>240204600</t>
  </si>
  <si>
    <t xml:space="preserve">Puentes de la red terciaria rehabilitados </t>
  </si>
  <si>
    <t>2402048</t>
  </si>
  <si>
    <t>Puente de la red vial terciaria con mantenimiento</t>
  </si>
  <si>
    <t>240204800</t>
  </si>
  <si>
    <t>Puentes de la red terciaria con mantenimiento</t>
  </si>
  <si>
    <t>2402049</t>
  </si>
  <si>
    <t>Vía terciaria con obras complementarias de seguridad vial</t>
  </si>
  <si>
    <t>240204900</t>
  </si>
  <si>
    <t>Vía terciaria con obras complementarias  de seguridad vial</t>
  </si>
  <si>
    <t>2402051</t>
  </si>
  <si>
    <t>Puente peatonal de la red terciaria construido</t>
  </si>
  <si>
    <t>240205100</t>
  </si>
  <si>
    <t>2402052</t>
  </si>
  <si>
    <t>Andén de la red terciaria habilitado</t>
  </si>
  <si>
    <t>240205200</t>
  </si>
  <si>
    <t xml:space="preserve">Andén de la red terciaria en funcionamiento  </t>
  </si>
  <si>
    <t>2402053</t>
  </si>
  <si>
    <t>Ciclo infraestructura construida en red vial terciaria</t>
  </si>
  <si>
    <t>240205300</t>
  </si>
  <si>
    <t>Ciclo infraestructura de la red vial terciaria construida</t>
  </si>
  <si>
    <t>2402054</t>
  </si>
  <si>
    <t>Ciclo infraestructura de la red terciaria con mantenimiento</t>
  </si>
  <si>
    <t>240205400</t>
  </si>
  <si>
    <t>Ciclo infraestructura de la red vial terciaria con mantenimiento</t>
  </si>
  <si>
    <t>2402055</t>
  </si>
  <si>
    <t>Caminos ancestrales mejorados</t>
  </si>
  <si>
    <t>240205500</t>
  </si>
  <si>
    <t xml:space="preserve">Caminos ancestrales mejorados </t>
  </si>
  <si>
    <t>2402056</t>
  </si>
  <si>
    <t>Caminos ancestrales con mantenimiento</t>
  </si>
  <si>
    <t>240205600</t>
  </si>
  <si>
    <t xml:space="preserve">Caminos ancestrales con mantenimiento </t>
  </si>
  <si>
    <t>2402057</t>
  </si>
  <si>
    <t>Puente en caminos ancestrales</t>
  </si>
  <si>
    <t>240205700</t>
  </si>
  <si>
    <t xml:space="preserve">Puente construido en caminos ancestrales </t>
  </si>
  <si>
    <t>2402059</t>
  </si>
  <si>
    <t>Viaducto construido en vía urbana nueva</t>
  </si>
  <si>
    <t>240205900</t>
  </si>
  <si>
    <t>Viaducto construido en vía urbana</t>
  </si>
  <si>
    <t>2402060</t>
  </si>
  <si>
    <t>Paso deprimido construido en vía urbana nueva</t>
  </si>
  <si>
    <t>240206000</t>
  </si>
  <si>
    <t>2402061</t>
  </si>
  <si>
    <t>Puente construido en vía urbana nueva</t>
  </si>
  <si>
    <t>240206100</t>
  </si>
  <si>
    <t>2402062</t>
  </si>
  <si>
    <t>Intercambiador construido en vía urbana</t>
  </si>
  <si>
    <t>240206200</t>
  </si>
  <si>
    <t xml:space="preserve">Intercambiador construido en vía urbana </t>
  </si>
  <si>
    <t>2402068</t>
  </si>
  <si>
    <t>Viaducto construido en vía urbana existente</t>
  </si>
  <si>
    <t>240206800</t>
  </si>
  <si>
    <t>2402069</t>
  </si>
  <si>
    <t>Viaducto ampliado o rectificado en vía urbana</t>
  </si>
  <si>
    <t>240206900</t>
  </si>
  <si>
    <t>2402070</t>
  </si>
  <si>
    <t>Paso deprimido construido en vía urbana</t>
  </si>
  <si>
    <t>240207000</t>
  </si>
  <si>
    <t>Paso deprimido construido en vía urbana existente</t>
  </si>
  <si>
    <t>2402071</t>
  </si>
  <si>
    <t>Paso deprimido de vía urbana ampliado</t>
  </si>
  <si>
    <t>240207100</t>
  </si>
  <si>
    <t>Vía urbana mejorada con paso a nivel</t>
  </si>
  <si>
    <t>2402072</t>
  </si>
  <si>
    <t>Paso elevado construido en vía urbana</t>
  </si>
  <si>
    <t>240207200</t>
  </si>
  <si>
    <t>Vía urbana mejorada con paso elevado</t>
  </si>
  <si>
    <t>2402073</t>
  </si>
  <si>
    <t>Paso elevado de vía urbana ampliado</t>
  </si>
  <si>
    <t>240207300</t>
  </si>
  <si>
    <t>Paso elevado ampliado</t>
  </si>
  <si>
    <t>2402075</t>
  </si>
  <si>
    <t>Puente ampliado o rectificado en vía urbana</t>
  </si>
  <si>
    <t>240207500</t>
  </si>
  <si>
    <t>2402077</t>
  </si>
  <si>
    <t>Sitio crítico estabilizado en vía urbana</t>
  </si>
  <si>
    <t>240207700</t>
  </si>
  <si>
    <t xml:space="preserve">Sitio crítico estabilizado en vía urbana </t>
  </si>
  <si>
    <t>2402079</t>
  </si>
  <si>
    <t>Puente de vía urbana rehabilitado</t>
  </si>
  <si>
    <t>240207900</t>
  </si>
  <si>
    <t xml:space="preserve">Puente de vía urbana rehabilitado </t>
  </si>
  <si>
    <t>2402080</t>
  </si>
  <si>
    <t>Paso deprimido rehabilitado en vía urbana</t>
  </si>
  <si>
    <t>240208000</t>
  </si>
  <si>
    <t>2402081</t>
  </si>
  <si>
    <t>Paso elevado rehabilitado en vía urbana</t>
  </si>
  <si>
    <t>240208100</t>
  </si>
  <si>
    <t>2402083</t>
  </si>
  <si>
    <t>Puente de la red vial urbana con mantenimiento</t>
  </si>
  <si>
    <t>240208300</t>
  </si>
  <si>
    <t xml:space="preserve">Puente de la red vial urbana con mantenimiento </t>
  </si>
  <si>
    <t>2402084</t>
  </si>
  <si>
    <t>Paso deprimido en vía urbana con mantenimiento</t>
  </si>
  <si>
    <t>240208400</t>
  </si>
  <si>
    <t>2402085</t>
  </si>
  <si>
    <t>Paso elevado en vía urbana con mantenimiento</t>
  </si>
  <si>
    <t>240208500</t>
  </si>
  <si>
    <t>2402091</t>
  </si>
  <si>
    <t>Túnel peatonal construido</t>
  </si>
  <si>
    <t>240209100</t>
  </si>
  <si>
    <t>2402092</t>
  </si>
  <si>
    <t>Andén de la red urbana habilitado</t>
  </si>
  <si>
    <t>240209200</t>
  </si>
  <si>
    <t>Andén construido en vía urbana como obra complementaria de seguridad vial</t>
  </si>
  <si>
    <t>2402093</t>
  </si>
  <si>
    <t>Ciclo infraestructura construida en vía urbana</t>
  </si>
  <si>
    <t>240209300</t>
  </si>
  <si>
    <t>Ciclo infraestructura urbana construida</t>
  </si>
  <si>
    <t>2402094</t>
  </si>
  <si>
    <t>Ciclo infraestructura urbana con mantenimiento</t>
  </si>
  <si>
    <t>240209400</t>
  </si>
  <si>
    <t>2402095</t>
  </si>
  <si>
    <t>Zonas ribereñas mejoradas</t>
  </si>
  <si>
    <t>240209500</t>
  </si>
  <si>
    <t xml:space="preserve">Obras de protección realizadas </t>
  </si>
  <si>
    <t>2402096</t>
  </si>
  <si>
    <t>Vía terciaria atendida por emergencia</t>
  </si>
  <si>
    <t>240209600</t>
  </si>
  <si>
    <t xml:space="preserve">Vía terciaria con mantenimiento de emergencia </t>
  </si>
  <si>
    <t>2402097</t>
  </si>
  <si>
    <t>Puente de vía terciaria atendido por emergencia</t>
  </si>
  <si>
    <t>240209700</t>
  </si>
  <si>
    <t xml:space="preserve">Puente de vía terciaria con mantenimiento de emergencia </t>
  </si>
  <si>
    <t>2402098</t>
  </si>
  <si>
    <t>Sitio crítico de la red terciaria estabilizado</t>
  </si>
  <si>
    <t>240209800</t>
  </si>
  <si>
    <t>2402100</t>
  </si>
  <si>
    <t>Puente de vía urbana atendido por emergencia</t>
  </si>
  <si>
    <t>240210000</t>
  </si>
  <si>
    <t>2402101</t>
  </si>
  <si>
    <t>Sitio crítico de la red urbana estabilizado</t>
  </si>
  <si>
    <t>240210100</t>
  </si>
  <si>
    <t>2402103</t>
  </si>
  <si>
    <t>240210300</t>
  </si>
  <si>
    <t>2402104</t>
  </si>
  <si>
    <t>240210400</t>
  </si>
  <si>
    <t>2402105</t>
  </si>
  <si>
    <t>240210500</t>
  </si>
  <si>
    <t>2402107</t>
  </si>
  <si>
    <t>Servicio de asistencia técnica en infraestructura y Servicio de la red vial regional</t>
  </si>
  <si>
    <t>240210700</t>
  </si>
  <si>
    <t>2402110</t>
  </si>
  <si>
    <t>Terminales de transporte construidas</t>
  </si>
  <si>
    <t>240211000</t>
  </si>
  <si>
    <t>2402111</t>
  </si>
  <si>
    <t>Terminales de transporte mejoradas</t>
  </si>
  <si>
    <t>240211100</t>
  </si>
  <si>
    <t>2402112</t>
  </si>
  <si>
    <t>Vía terciaria con mantenimiento periódico o rutinario</t>
  </si>
  <si>
    <t>240211200</t>
  </si>
  <si>
    <t xml:space="preserve">Vía terciaria con mantenimiento </t>
  </si>
  <si>
    <t>2402113</t>
  </si>
  <si>
    <t>Vía urbana construida</t>
  </si>
  <si>
    <t>240211300</t>
  </si>
  <si>
    <t xml:space="preserve">Vía urbana construida </t>
  </si>
  <si>
    <t>2402114</t>
  </si>
  <si>
    <t>Vía urbana mejorada</t>
  </si>
  <si>
    <t>240211400</t>
  </si>
  <si>
    <t xml:space="preserve">Vía urbana mejorada </t>
  </si>
  <si>
    <t>2402115</t>
  </si>
  <si>
    <t>Vía urbana con mantenimiento periódico o rutinario</t>
  </si>
  <si>
    <t>240211500</t>
  </si>
  <si>
    <t xml:space="preserve">Vía urbana con mantenimiento  </t>
  </si>
  <si>
    <t>2402116</t>
  </si>
  <si>
    <t>Vía urbana rehabilitada</t>
  </si>
  <si>
    <t>240211600</t>
  </si>
  <si>
    <t xml:space="preserve">Vía urbana rehabilitada </t>
  </si>
  <si>
    <t>2402117</t>
  </si>
  <si>
    <t>Servicio de Información Geográfica - SIG</t>
  </si>
  <si>
    <t>240211700</t>
  </si>
  <si>
    <t>Vías regionales o urbanas inventariadas</t>
  </si>
  <si>
    <t>2402118</t>
  </si>
  <si>
    <t>Estudios de preinversión para la red vial regional</t>
  </si>
  <si>
    <t>240211800</t>
  </si>
  <si>
    <t>2402119</t>
  </si>
  <si>
    <t>Puente construido en vía urbana existente</t>
  </si>
  <si>
    <t>240211900</t>
  </si>
  <si>
    <t>2402120</t>
  </si>
  <si>
    <t>Puente peatonal con mantenimiento</t>
  </si>
  <si>
    <t>240212000</t>
  </si>
  <si>
    <t>2402121</t>
  </si>
  <si>
    <t>Andén construido</t>
  </si>
  <si>
    <t>240212100</t>
  </si>
  <si>
    <t>2402122</t>
  </si>
  <si>
    <t>Puente peatonal de la red secundaria construido</t>
  </si>
  <si>
    <t>240212200</t>
  </si>
  <si>
    <t>2402123</t>
  </si>
  <si>
    <t>Vía secundaria con dispositivos de control y señalización</t>
  </si>
  <si>
    <t>240212300</t>
  </si>
  <si>
    <t>2402124</t>
  </si>
  <si>
    <t>Vía terciaria con dispositivos de control y señalización</t>
  </si>
  <si>
    <t>240212400</t>
  </si>
  <si>
    <t>2402125</t>
  </si>
  <si>
    <t>Banco de maquinaria dotado</t>
  </si>
  <si>
    <t>240212500</t>
  </si>
  <si>
    <t>Maquinaria y equipos adquiridos</t>
  </si>
  <si>
    <t>2402126</t>
  </si>
  <si>
    <t>Vías secundarias y terciarias categorizadas</t>
  </si>
  <si>
    <t>240212600</t>
  </si>
  <si>
    <t>2402127</t>
  </si>
  <si>
    <t>Andén de la red urbana rehabilitado</t>
  </si>
  <si>
    <t>240212700</t>
  </si>
  <si>
    <t>Andenes de la red urbana rehabilitados</t>
  </si>
  <si>
    <t>2402128</t>
  </si>
  <si>
    <t>Andén de la red urbana mejorado</t>
  </si>
  <si>
    <t>240212800</t>
  </si>
  <si>
    <t>Andenes de la red urbana mejorados</t>
  </si>
  <si>
    <t>2402129</t>
  </si>
  <si>
    <t>Andén de la red urbana mantenido</t>
  </si>
  <si>
    <t>240212900</t>
  </si>
  <si>
    <t>Andenes de la red urbana mantenidos</t>
  </si>
  <si>
    <t>2402130</t>
  </si>
  <si>
    <t>Puente peatonal de la red urbana construido</t>
  </si>
  <si>
    <t>240213000</t>
  </si>
  <si>
    <t>Puentes peatonales de la red urbana construidos</t>
  </si>
  <si>
    <t>2402131</t>
  </si>
  <si>
    <t>Puente peatonal de la red urbana mejorado</t>
  </si>
  <si>
    <t>240213100</t>
  </si>
  <si>
    <t>Puentes peatonales de la red urbana mejorados</t>
  </si>
  <si>
    <t>2402132</t>
  </si>
  <si>
    <t>Puente peatonal de la red urbana habilitado</t>
  </si>
  <si>
    <t>240213200</t>
  </si>
  <si>
    <t>Puentes peatonales de la red urbana rehabilitados</t>
  </si>
  <si>
    <t>2402133</t>
  </si>
  <si>
    <t>Puente peatonal de la red urbana con mantenimiento</t>
  </si>
  <si>
    <t>240213300</t>
  </si>
  <si>
    <t>Puentes peatonales de la red urbana con mantenimiento</t>
  </si>
  <si>
    <t>2402134</t>
  </si>
  <si>
    <t xml:space="preserve">Servicio de educación informal </t>
  </si>
  <si>
    <t>240213400</t>
  </si>
  <si>
    <t>Estrategias de educación informal implementadas</t>
  </si>
  <si>
    <t>2402135</t>
  </si>
  <si>
    <t>Intersección construida en vía urbana</t>
  </si>
  <si>
    <t>240213500</t>
  </si>
  <si>
    <t>Intersección construida en la red vial urbana</t>
  </si>
  <si>
    <t>2402136</t>
  </si>
  <si>
    <t>Intersección construida en vía secundaria</t>
  </si>
  <si>
    <t>240213600</t>
  </si>
  <si>
    <t>Intersección construida en la red vial secundaria</t>
  </si>
  <si>
    <t>2402137</t>
  </si>
  <si>
    <t>Intersección construida en vía terciaria</t>
  </si>
  <si>
    <t>240213700</t>
  </si>
  <si>
    <t>Intersección construida en la red vial terciaria</t>
  </si>
  <si>
    <t>2402138</t>
  </si>
  <si>
    <t>240213800</t>
  </si>
  <si>
    <t>2403001</t>
  </si>
  <si>
    <t>Aeropuertos construidos</t>
  </si>
  <si>
    <t>240300100</t>
  </si>
  <si>
    <t xml:space="preserve">Aeropuertos construidos </t>
  </si>
  <si>
    <t>2403002</t>
  </si>
  <si>
    <t>Aeropuertos mejorados</t>
  </si>
  <si>
    <t>240300200</t>
  </si>
  <si>
    <t xml:space="preserve">Aeropuertos mejorados </t>
  </si>
  <si>
    <t>2403025</t>
  </si>
  <si>
    <t>Aeropuertos con mantenimiento</t>
  </si>
  <si>
    <t>240302500</t>
  </si>
  <si>
    <t xml:space="preserve">Aeropuerto con mantenimiento </t>
  </si>
  <si>
    <t>2403026</t>
  </si>
  <si>
    <t>Pista aérea mantenida</t>
  </si>
  <si>
    <t>240302600</t>
  </si>
  <si>
    <t>2403027</t>
  </si>
  <si>
    <t>Calle de rodaje mantenida</t>
  </si>
  <si>
    <t>240302700</t>
  </si>
  <si>
    <t>2403028</t>
  </si>
  <si>
    <t>Zonas de seguridad mantenidas</t>
  </si>
  <si>
    <t>240302800</t>
  </si>
  <si>
    <t>2403030</t>
  </si>
  <si>
    <t>Torre de control mantenida</t>
  </si>
  <si>
    <t>240303000</t>
  </si>
  <si>
    <t>2403031</t>
  </si>
  <si>
    <t>Plataforma mantenida</t>
  </si>
  <si>
    <t>240303100</t>
  </si>
  <si>
    <t>2403032</t>
  </si>
  <si>
    <t>Obras complementarias mantenidas</t>
  </si>
  <si>
    <t>240303200</t>
  </si>
  <si>
    <t>2403039</t>
  </si>
  <si>
    <t>240303900</t>
  </si>
  <si>
    <t>2403046</t>
  </si>
  <si>
    <t>Aeropuertos con servicio de Sanidad Aeroportuaria implementada</t>
  </si>
  <si>
    <t>240304600</t>
  </si>
  <si>
    <t>2403049</t>
  </si>
  <si>
    <t>Aeródromos construidos</t>
  </si>
  <si>
    <t>240304900</t>
  </si>
  <si>
    <t>2403050</t>
  </si>
  <si>
    <t>Aeródromos mejorados</t>
  </si>
  <si>
    <t>240305000</t>
  </si>
  <si>
    <t xml:space="preserve">Aeródromos mejorados </t>
  </si>
  <si>
    <t>2403051</t>
  </si>
  <si>
    <t>Pista aérea para aeródromo construida</t>
  </si>
  <si>
    <t>240305100</t>
  </si>
  <si>
    <t>2403052</t>
  </si>
  <si>
    <t>Calle de rodaje para aeródromo construida</t>
  </si>
  <si>
    <t>240305200</t>
  </si>
  <si>
    <t>2403053</t>
  </si>
  <si>
    <t>Zonas de seguridad para aeródromo construidas</t>
  </si>
  <si>
    <t>240305300</t>
  </si>
  <si>
    <t>2403054</t>
  </si>
  <si>
    <t>Zonas de seguridad para aeródromo ampliadas</t>
  </si>
  <si>
    <t>240305400</t>
  </si>
  <si>
    <t>2403055</t>
  </si>
  <si>
    <t>Hangar para aeródromo construido</t>
  </si>
  <si>
    <t>240305500</t>
  </si>
  <si>
    <t>2403056</t>
  </si>
  <si>
    <t>Cerramiento para aeródromo construido</t>
  </si>
  <si>
    <t>240305600</t>
  </si>
  <si>
    <t>2403057</t>
  </si>
  <si>
    <t>Plataforma para aeródromo construida</t>
  </si>
  <si>
    <t>240305700</t>
  </si>
  <si>
    <t>2403058</t>
  </si>
  <si>
    <t>Pista aérea para aeródromo ampliada</t>
  </si>
  <si>
    <t>240305800</t>
  </si>
  <si>
    <t>2403059</t>
  </si>
  <si>
    <t>Calle de rodaje para aeródromo ampliada</t>
  </si>
  <si>
    <t>240305900</t>
  </si>
  <si>
    <t>2403060</t>
  </si>
  <si>
    <t>Torre de control para aeródromo adecuada</t>
  </si>
  <si>
    <t>240306000</t>
  </si>
  <si>
    <t>2403061</t>
  </si>
  <si>
    <t>Plataforma para aeródromo ampliada</t>
  </si>
  <si>
    <t>240306100</t>
  </si>
  <si>
    <t>2403062</t>
  </si>
  <si>
    <t>Aeródromos con mantenimiento</t>
  </si>
  <si>
    <t>240306200</t>
  </si>
  <si>
    <t>2403070</t>
  </si>
  <si>
    <t>Helipuertos construidos</t>
  </si>
  <si>
    <t>240307000</t>
  </si>
  <si>
    <t xml:space="preserve">Helipuertos construidos </t>
  </si>
  <si>
    <t>2403071</t>
  </si>
  <si>
    <t>Helipuertos mejorados</t>
  </si>
  <si>
    <t>240307100</t>
  </si>
  <si>
    <t xml:space="preserve">Helipuertos mejorados </t>
  </si>
  <si>
    <t>2403072</t>
  </si>
  <si>
    <t>Zonas de seguridad para helipuerto construidas</t>
  </si>
  <si>
    <t>240307200</t>
  </si>
  <si>
    <t>2403073</t>
  </si>
  <si>
    <t>Plataforma para helipuerto ampliada</t>
  </si>
  <si>
    <t>240307300</t>
  </si>
  <si>
    <t>2403074</t>
  </si>
  <si>
    <t>Cerramiento para helipuerto mejorado</t>
  </si>
  <si>
    <t>240307400</t>
  </si>
  <si>
    <t>2403075</t>
  </si>
  <si>
    <t>Helipuertos con mantenimiento</t>
  </si>
  <si>
    <t>240307500</t>
  </si>
  <si>
    <t>2403079</t>
  </si>
  <si>
    <t>240307900</t>
  </si>
  <si>
    <t>2403080</t>
  </si>
  <si>
    <t>240308000</t>
  </si>
  <si>
    <t>2403084</t>
  </si>
  <si>
    <t>240308400</t>
  </si>
  <si>
    <t>2403086</t>
  </si>
  <si>
    <t>Servicios aeroportuarios</t>
  </si>
  <si>
    <t>240308600</t>
  </si>
  <si>
    <t>Aeropuertos o aeródromos con servicios aeroportuarios</t>
  </si>
  <si>
    <t>2403087</t>
  </si>
  <si>
    <t>Obras de conectividad construidas</t>
  </si>
  <si>
    <t>240308700</t>
  </si>
  <si>
    <t>Obras construidas</t>
  </si>
  <si>
    <t>2403088</t>
  </si>
  <si>
    <t>Obras de conectividad mejoradas</t>
  </si>
  <si>
    <t>240308800</t>
  </si>
  <si>
    <t>Obras mejoradas</t>
  </si>
  <si>
    <t>2403089</t>
  </si>
  <si>
    <t>Obras de conectividad mantenidas</t>
  </si>
  <si>
    <t>240308900</t>
  </si>
  <si>
    <t>Obras mantenidas</t>
  </si>
  <si>
    <t>2403090</t>
  </si>
  <si>
    <t>240309000</t>
  </si>
  <si>
    <t>2403120</t>
  </si>
  <si>
    <t>240312000</t>
  </si>
  <si>
    <t>2404001</t>
  </si>
  <si>
    <t>Corredor férreo construido y en condiciones para operación</t>
  </si>
  <si>
    <t>240400100</t>
  </si>
  <si>
    <t>2404002</t>
  </si>
  <si>
    <t>Vía férrea construida</t>
  </si>
  <si>
    <t>240400200</t>
  </si>
  <si>
    <t>2404003</t>
  </si>
  <si>
    <t>Túnel férreo construido</t>
  </si>
  <si>
    <t>240400300</t>
  </si>
  <si>
    <t xml:space="preserve">Túnel férreo construido  </t>
  </si>
  <si>
    <t>2404004</t>
  </si>
  <si>
    <t>Puente férreo construido</t>
  </si>
  <si>
    <t>240400400</t>
  </si>
  <si>
    <t>2404005</t>
  </si>
  <si>
    <t>Segunda línea construida en la red férrea</t>
  </si>
  <si>
    <t>240400500</t>
  </si>
  <si>
    <t>2404006</t>
  </si>
  <si>
    <t>Variantes construidas en la red férrea</t>
  </si>
  <si>
    <t>240400600</t>
  </si>
  <si>
    <t>2404007</t>
  </si>
  <si>
    <t>Cruce a desnivel construido en la red férrea nueva</t>
  </si>
  <si>
    <t>240400700</t>
  </si>
  <si>
    <t>2404008</t>
  </si>
  <si>
    <t>Vía férrea mejorada</t>
  </si>
  <si>
    <t>240400800</t>
  </si>
  <si>
    <t>2404009</t>
  </si>
  <si>
    <t>Tercer riel construido</t>
  </si>
  <si>
    <t>240400900</t>
  </si>
  <si>
    <t>2404010</t>
  </si>
  <si>
    <t>Puente férreo mejorado</t>
  </si>
  <si>
    <t>240401000</t>
  </si>
  <si>
    <t xml:space="preserve">Puente férreo mejorado </t>
  </si>
  <si>
    <t>2404011</t>
  </si>
  <si>
    <t>Cruce a desnivel construido en la red férrea existente</t>
  </si>
  <si>
    <t>240401100</t>
  </si>
  <si>
    <t>2404013</t>
  </si>
  <si>
    <t>Vía férrea rehabilitada</t>
  </si>
  <si>
    <t>240401300</t>
  </si>
  <si>
    <t xml:space="preserve">Vía férrea rehabilitada </t>
  </si>
  <si>
    <t>2404014</t>
  </si>
  <si>
    <t>Puente férreo rehabilitado</t>
  </si>
  <si>
    <t>240401400</t>
  </si>
  <si>
    <t xml:space="preserve">Puente férreo rehabilitado </t>
  </si>
  <si>
    <t>2404015</t>
  </si>
  <si>
    <t>Túnel férreo rehabilitado</t>
  </si>
  <si>
    <t>240401500</t>
  </si>
  <si>
    <t xml:space="preserve">Túnel férreo rehabilitado </t>
  </si>
  <si>
    <t>2404016</t>
  </si>
  <si>
    <t>Vía férrea en condiciones de operación</t>
  </si>
  <si>
    <t>240401600</t>
  </si>
  <si>
    <t>2404017</t>
  </si>
  <si>
    <t>Paso a nivel rehabilitado</t>
  </si>
  <si>
    <t>240401700</t>
  </si>
  <si>
    <t>2404018</t>
  </si>
  <si>
    <t>Sitio crítico de vía férrea estabilizado</t>
  </si>
  <si>
    <t>240401800</t>
  </si>
  <si>
    <t xml:space="preserve">Sitio crítico de vía férrea estabilizado </t>
  </si>
  <si>
    <t>2404019</t>
  </si>
  <si>
    <t>Corredor férreo mantenido</t>
  </si>
  <si>
    <t>240401900</t>
  </si>
  <si>
    <t>2404020</t>
  </si>
  <si>
    <t>Vía férrea mantenida</t>
  </si>
  <si>
    <t>240402000</t>
  </si>
  <si>
    <t>2404021</t>
  </si>
  <si>
    <t>Puente férreo mantenido</t>
  </si>
  <si>
    <t>240402100</t>
  </si>
  <si>
    <t xml:space="preserve">Puente férreo mantenido </t>
  </si>
  <si>
    <t>2404022</t>
  </si>
  <si>
    <t>Túnel férreo mantenido</t>
  </si>
  <si>
    <t>240402200</t>
  </si>
  <si>
    <t xml:space="preserve">Túnel férreo mantenido </t>
  </si>
  <si>
    <t>2404023</t>
  </si>
  <si>
    <t>Vía férrea en condiciones de operación por mantenimiento</t>
  </si>
  <si>
    <t>240402300</t>
  </si>
  <si>
    <t xml:space="preserve">Vía férrea en condiciones de operación </t>
  </si>
  <si>
    <t>2404024</t>
  </si>
  <si>
    <t>Corredor férreo atendido por emergencia</t>
  </si>
  <si>
    <t>240402400</t>
  </si>
  <si>
    <t>2404025</t>
  </si>
  <si>
    <t>Vía férrea atendida en emergencia</t>
  </si>
  <si>
    <t>240402500</t>
  </si>
  <si>
    <t>2404026</t>
  </si>
  <si>
    <t>Puente férreo habilitado</t>
  </si>
  <si>
    <t>240402600</t>
  </si>
  <si>
    <t xml:space="preserve">Puente férreo habilitado </t>
  </si>
  <si>
    <t>2404027</t>
  </si>
  <si>
    <t>Sitio crítico de vía férrea atendido por emergencia</t>
  </si>
  <si>
    <t>240402700</t>
  </si>
  <si>
    <t xml:space="preserve">Sitio crítico de red férrea atendido por emergencia estabilizado </t>
  </si>
  <si>
    <t>2404028</t>
  </si>
  <si>
    <t>Infraestructura complementaria requerida para la red férrea</t>
  </si>
  <si>
    <t>240402800</t>
  </si>
  <si>
    <t>Infraestructura complementaria requerida para la red férrea construida</t>
  </si>
  <si>
    <t>2404029</t>
  </si>
  <si>
    <t>Estaciones férreas construidas</t>
  </si>
  <si>
    <t>240402900</t>
  </si>
  <si>
    <t>2404030</t>
  </si>
  <si>
    <t>Estaciones férreas adecuadas</t>
  </si>
  <si>
    <t>240403000</t>
  </si>
  <si>
    <t>2404031</t>
  </si>
  <si>
    <t>Estaciones férreas con mantenimiento</t>
  </si>
  <si>
    <t>240403100</t>
  </si>
  <si>
    <t>2404032</t>
  </si>
  <si>
    <t>Anexidades construidas</t>
  </si>
  <si>
    <t>240403200</t>
  </si>
  <si>
    <t>2404033</t>
  </si>
  <si>
    <t>Anexidades adecuadas</t>
  </si>
  <si>
    <t>240403300</t>
  </si>
  <si>
    <t>2404034</t>
  </si>
  <si>
    <t>Anexidades mantenidas y conservadas</t>
  </si>
  <si>
    <t>240403400</t>
  </si>
  <si>
    <t>2404035</t>
  </si>
  <si>
    <t>Anexidades mejoradas</t>
  </si>
  <si>
    <t>240403500</t>
  </si>
  <si>
    <t>2404036</t>
  </si>
  <si>
    <t>Bienes de la red férrea declarados de Interés Cultural restaurados</t>
  </si>
  <si>
    <t>240403600</t>
  </si>
  <si>
    <t>2404037</t>
  </si>
  <si>
    <t>Anexidades rehabilitadas</t>
  </si>
  <si>
    <t>240403700</t>
  </si>
  <si>
    <t>2404040</t>
  </si>
  <si>
    <t>240404000</t>
  </si>
  <si>
    <t xml:space="preserve">Documentos de investigación realizados </t>
  </si>
  <si>
    <t>2404041</t>
  </si>
  <si>
    <t>240404100</t>
  </si>
  <si>
    <t>2404043</t>
  </si>
  <si>
    <t>Material Rodante</t>
  </si>
  <si>
    <t>240404300</t>
  </si>
  <si>
    <t xml:space="preserve">Material Tractivo en condiciones de operación </t>
  </si>
  <si>
    <t>2404044</t>
  </si>
  <si>
    <t>240404400</t>
  </si>
  <si>
    <t>2404045</t>
  </si>
  <si>
    <t>Pasos a nivel con servicio de operación</t>
  </si>
  <si>
    <t>240404500</t>
  </si>
  <si>
    <t>2404046</t>
  </si>
  <si>
    <t>240404600</t>
  </si>
  <si>
    <t>Línea férrea inventariada</t>
  </si>
  <si>
    <t>2404049</t>
  </si>
  <si>
    <t>240404900</t>
  </si>
  <si>
    <t>2405025</t>
  </si>
  <si>
    <t>240502500</t>
  </si>
  <si>
    <t>2406001</t>
  </si>
  <si>
    <t>Muelle fluvial construido</t>
  </si>
  <si>
    <t>240600100</t>
  </si>
  <si>
    <t>Muelle Fluvial Construido</t>
  </si>
  <si>
    <t>2406003</t>
  </si>
  <si>
    <t>Zonas de uso público en muelles fluviales mejoradas</t>
  </si>
  <si>
    <t>240600300</t>
  </si>
  <si>
    <t>Muelle Fluvial Mejorado</t>
  </si>
  <si>
    <t>2406004</t>
  </si>
  <si>
    <t>Obras de protección construidas en muelles fluviales</t>
  </si>
  <si>
    <t>240600400</t>
  </si>
  <si>
    <t>2406005</t>
  </si>
  <si>
    <t>Obra de protección mejorada en muelles fluviales</t>
  </si>
  <si>
    <t>240600500</t>
  </si>
  <si>
    <t>2406008</t>
  </si>
  <si>
    <t>Muelle fluvial mantenido</t>
  </si>
  <si>
    <t>240600800</t>
  </si>
  <si>
    <t>Muelle Fluvial Mantenido</t>
  </si>
  <si>
    <t>2406011</t>
  </si>
  <si>
    <t>Malecones construidos</t>
  </si>
  <si>
    <t>240601100</t>
  </si>
  <si>
    <t>Malecón construido</t>
  </si>
  <si>
    <t>2406012</t>
  </si>
  <si>
    <t>Malecón mejorado</t>
  </si>
  <si>
    <t>240601200</t>
  </si>
  <si>
    <t>Malecón Mejorado</t>
  </si>
  <si>
    <t>2406014</t>
  </si>
  <si>
    <t>Zonas de uso público de malecón mejoradas</t>
  </si>
  <si>
    <t>240601400</t>
  </si>
  <si>
    <t>2406015</t>
  </si>
  <si>
    <t>Obra de protección construidas en malecón</t>
  </si>
  <si>
    <t>240601500</t>
  </si>
  <si>
    <t>2406016</t>
  </si>
  <si>
    <t>Obra de protección mejorada en malecón</t>
  </si>
  <si>
    <t>240601600</t>
  </si>
  <si>
    <t>2406019</t>
  </si>
  <si>
    <t>Malecones mantenidos</t>
  </si>
  <si>
    <t>240601900</t>
  </si>
  <si>
    <t>Malecón Mantenido</t>
  </si>
  <si>
    <t>2406022</t>
  </si>
  <si>
    <t>Canal navegable Mejorado</t>
  </si>
  <si>
    <t>240602200</t>
  </si>
  <si>
    <t xml:space="preserve">Canal fluvial mejorado </t>
  </si>
  <si>
    <t>2406023</t>
  </si>
  <si>
    <t>Obras de adecuación para mejoramiento de canal fluvial</t>
  </si>
  <si>
    <t>240602300</t>
  </si>
  <si>
    <t>2406024</t>
  </si>
  <si>
    <t>Canal navegable con señalización física</t>
  </si>
  <si>
    <t>240602400</t>
  </si>
  <si>
    <t>2406025</t>
  </si>
  <si>
    <t>Obra de mitigación y/o compensación socio ambiental realizada en canal fluvial</t>
  </si>
  <si>
    <t>240602500</t>
  </si>
  <si>
    <t>2406027</t>
  </si>
  <si>
    <t>Canal navegable mantenido</t>
  </si>
  <si>
    <t>240602700</t>
  </si>
  <si>
    <t xml:space="preserve">Canal navegable mantenido </t>
  </si>
  <si>
    <t>2406028</t>
  </si>
  <si>
    <t>Señalización física mantenida</t>
  </si>
  <si>
    <t>240602800</t>
  </si>
  <si>
    <t>2406034</t>
  </si>
  <si>
    <t>Servicio de operación de muelles</t>
  </si>
  <si>
    <t>240603400</t>
  </si>
  <si>
    <t xml:space="preserve">Muelles en operación </t>
  </si>
  <si>
    <t>2406035</t>
  </si>
  <si>
    <t>Servicio de operación de transbordadores</t>
  </si>
  <si>
    <t>240603500</t>
  </si>
  <si>
    <t>Trasbordadores disponibles</t>
  </si>
  <si>
    <t>2406037</t>
  </si>
  <si>
    <t>240603700</t>
  </si>
  <si>
    <t>Vías fluviales inventariadas</t>
  </si>
  <si>
    <t>2406040</t>
  </si>
  <si>
    <t>240604000</t>
  </si>
  <si>
    <t>2406041</t>
  </si>
  <si>
    <t>240604100</t>
  </si>
  <si>
    <t>2406042</t>
  </si>
  <si>
    <t>Obras de saneamiento ambiental para la optimización de la navegabilidad fluvial</t>
  </si>
  <si>
    <t>240604200</t>
  </si>
  <si>
    <t>Obras de saneamiento para optimización de transporte fluvial realizadas</t>
  </si>
  <si>
    <t>2406043</t>
  </si>
  <si>
    <t>Muelle fluvial atendido por emergencia</t>
  </si>
  <si>
    <t>240604300</t>
  </si>
  <si>
    <t>Muelles fluviales con atención por emergencia</t>
  </si>
  <si>
    <t>2406044</t>
  </si>
  <si>
    <t>Canal navegable atendido por emergencia</t>
  </si>
  <si>
    <t>240604400</t>
  </si>
  <si>
    <t>Canales navegables con atención por emergencia</t>
  </si>
  <si>
    <t>2406045</t>
  </si>
  <si>
    <t>Obras para la prevención y control de inundaciones</t>
  </si>
  <si>
    <t>240604500</t>
  </si>
  <si>
    <t>Estructura construida</t>
  </si>
  <si>
    <t>2406046</t>
  </si>
  <si>
    <t>Obras rehabilitadas para la prevención y control de inundaciones</t>
  </si>
  <si>
    <t>240604600</t>
  </si>
  <si>
    <t>Estructura rehabilitada</t>
  </si>
  <si>
    <t>2406047</t>
  </si>
  <si>
    <t>240604700</t>
  </si>
  <si>
    <t>2406052</t>
  </si>
  <si>
    <t>Canal navegable</t>
  </si>
  <si>
    <t>240605200</t>
  </si>
  <si>
    <t>Canal navegable intervenido</t>
  </si>
  <si>
    <t>2406053</t>
  </si>
  <si>
    <t>Embarcadero fluvial instalado</t>
  </si>
  <si>
    <t>240605300</t>
  </si>
  <si>
    <t>Embarcaderos instalados</t>
  </si>
  <si>
    <t>2406054</t>
  </si>
  <si>
    <t>Embarcadero fluvial mantenido</t>
  </si>
  <si>
    <t>240605400</t>
  </si>
  <si>
    <t>Embarcaderos mantenidos</t>
  </si>
  <si>
    <t>2406055</t>
  </si>
  <si>
    <t>Muelle fluvial mejorado</t>
  </si>
  <si>
    <t>240605500</t>
  </si>
  <si>
    <t>2406056</t>
  </si>
  <si>
    <t>Obras de prevención y control de la erosión</t>
  </si>
  <si>
    <t>240605600</t>
  </si>
  <si>
    <t>2406057</t>
  </si>
  <si>
    <t>Servicio de apoyo financiero para el desarrollo de obras de infraestructura fluvial</t>
  </si>
  <si>
    <t>240605700</t>
  </si>
  <si>
    <t>Obras de infraestructura fluvial con apoyo financiero</t>
  </si>
  <si>
    <t>2406058</t>
  </si>
  <si>
    <t>Terminal fluvial construido</t>
  </si>
  <si>
    <t>240605800</t>
  </si>
  <si>
    <t>2406059</t>
  </si>
  <si>
    <t>240605900</t>
  </si>
  <si>
    <t>2406060</t>
  </si>
  <si>
    <t>Terminal fluvial mejorada</t>
  </si>
  <si>
    <t>240606000</t>
  </si>
  <si>
    <t>2406061</t>
  </si>
  <si>
    <t>Terminal fluvial rehabilitada</t>
  </si>
  <si>
    <t>240606100</t>
  </si>
  <si>
    <t>2406062</t>
  </si>
  <si>
    <t>Terminal fluvial mantenida</t>
  </si>
  <si>
    <t>240606200</t>
  </si>
  <si>
    <t>2406063</t>
  </si>
  <si>
    <t>Muelle fluvial rehabilitado</t>
  </si>
  <si>
    <t>240606300</t>
  </si>
  <si>
    <t>2406064</t>
  </si>
  <si>
    <t>Embarcadero fluvial mejorado</t>
  </si>
  <si>
    <t>240606400</t>
  </si>
  <si>
    <t>2406065</t>
  </si>
  <si>
    <t>Embarcadero fluvial rehabilitado</t>
  </si>
  <si>
    <t>240606500</t>
  </si>
  <si>
    <t>2406066</t>
  </si>
  <si>
    <t>Servicio de apoyo técnico y financiero a la política pública de descarbonización</t>
  </si>
  <si>
    <t>240606600</t>
  </si>
  <si>
    <t>Beneficiarios apoyados técnica y financieramente</t>
  </si>
  <si>
    <t>2407002</t>
  </si>
  <si>
    <t>Plataformas logísticas operando</t>
  </si>
  <si>
    <t>240700200</t>
  </si>
  <si>
    <t>2407003</t>
  </si>
  <si>
    <t>Centro de atención fronterizo y de comercio internacional construidos</t>
  </si>
  <si>
    <t>240700300</t>
  </si>
  <si>
    <t>Centros de atención fronteriza construidos</t>
  </si>
  <si>
    <t>2407004</t>
  </si>
  <si>
    <t>240700400</t>
  </si>
  <si>
    <t>2407005</t>
  </si>
  <si>
    <t>240700500</t>
  </si>
  <si>
    <t>2407006</t>
  </si>
  <si>
    <t>240700600</t>
  </si>
  <si>
    <t>2407007</t>
  </si>
  <si>
    <t>Servicio de información en temas de logística</t>
  </si>
  <si>
    <t>240700700</t>
  </si>
  <si>
    <t>Documentos informativos publicados</t>
  </si>
  <si>
    <t>2407008</t>
  </si>
  <si>
    <t>240700800</t>
  </si>
  <si>
    <t>2407010</t>
  </si>
  <si>
    <t>240701000</t>
  </si>
  <si>
    <t>2407011</t>
  </si>
  <si>
    <t>240701100</t>
  </si>
  <si>
    <t>2407012</t>
  </si>
  <si>
    <t>240701200</t>
  </si>
  <si>
    <t>2408001</t>
  </si>
  <si>
    <t>Servicio de transporte público organizado implementados (SITM. SITP. SETP, SITR)</t>
  </si>
  <si>
    <t>240800100</t>
  </si>
  <si>
    <t>Pasajeros que se movilizan en medios de transporte sostenibles</t>
  </si>
  <si>
    <t>2408002</t>
  </si>
  <si>
    <t>Portales construidos</t>
  </si>
  <si>
    <t>240800200</t>
  </si>
  <si>
    <t>2408003</t>
  </si>
  <si>
    <t>Estaciones construidas</t>
  </si>
  <si>
    <t>240800300</t>
  </si>
  <si>
    <t>2408004</t>
  </si>
  <si>
    <t>Espacios dedicados a la intermodalidad</t>
  </si>
  <si>
    <t>240800400</t>
  </si>
  <si>
    <t>Espacios dedicados a la intermodalidad.</t>
  </si>
  <si>
    <t>2408005</t>
  </si>
  <si>
    <t>Vías urbanas construidas para la operación del servicio público de transporte organizado</t>
  </si>
  <si>
    <t>240800500</t>
  </si>
  <si>
    <t xml:space="preserve">Vías urbanas construidas </t>
  </si>
  <si>
    <t>2408006</t>
  </si>
  <si>
    <t>Vías urbanas mejoradas para la operación del servicio público de transporte organizado</t>
  </si>
  <si>
    <t>240800600</t>
  </si>
  <si>
    <t xml:space="preserve">Vías urbanas mejoradas </t>
  </si>
  <si>
    <t>2408007</t>
  </si>
  <si>
    <t>Vías urbanas rehabilitadas para la operación del servicio público de transporte organizado</t>
  </si>
  <si>
    <t>240800700</t>
  </si>
  <si>
    <t>Vías urbanas rehabilitadas</t>
  </si>
  <si>
    <t>2408008</t>
  </si>
  <si>
    <t>Obras complementarias para la seguridad vial en el transporte público organizado</t>
  </si>
  <si>
    <t>240800800</t>
  </si>
  <si>
    <t>2408009</t>
  </si>
  <si>
    <t>Ciclo infraestructura construida para la integración del servicio público de transporte organizado</t>
  </si>
  <si>
    <t>240800900</t>
  </si>
  <si>
    <t>2408010</t>
  </si>
  <si>
    <t>Ciclo infraestructura para la integración del servicio público de transporte organizado mantenidas</t>
  </si>
  <si>
    <t>240801000</t>
  </si>
  <si>
    <t xml:space="preserve">Ciclo infraestructura para la integración del servicio público de transporte organizado mantenidas   </t>
  </si>
  <si>
    <t>2408011</t>
  </si>
  <si>
    <t>Ciclo infraestructura para la integración del servicio público de transporte organizado rehabilitadas</t>
  </si>
  <si>
    <t>240801100</t>
  </si>
  <si>
    <t xml:space="preserve">Ciclo infraestructura para la integración del servicio público de transporte organizado rehabilitadas   </t>
  </si>
  <si>
    <t>2408012</t>
  </si>
  <si>
    <t>Ciclo parqueaderos construidos</t>
  </si>
  <si>
    <t>240801200</t>
  </si>
  <si>
    <t>2408015</t>
  </si>
  <si>
    <t>240801500</t>
  </si>
  <si>
    <t>Andenes mantenidos</t>
  </si>
  <si>
    <t>2408017</t>
  </si>
  <si>
    <t>240801700</t>
  </si>
  <si>
    <t>2408018</t>
  </si>
  <si>
    <t>240801800</t>
  </si>
  <si>
    <t>2408020</t>
  </si>
  <si>
    <t>240802000</t>
  </si>
  <si>
    <t>2408021</t>
  </si>
  <si>
    <t>Servicio de Auditorías de Seguridad Vial a sistemas de transporte público organizado</t>
  </si>
  <si>
    <t>240802100</t>
  </si>
  <si>
    <t>Documentos de Auditoria realizados</t>
  </si>
  <si>
    <t>2408023</t>
  </si>
  <si>
    <t>240802300</t>
  </si>
  <si>
    <t>Vías urbanas para el servicio del transporte público organizado inventariadas</t>
  </si>
  <si>
    <t>2408024</t>
  </si>
  <si>
    <t>240802400</t>
  </si>
  <si>
    <t>2408025</t>
  </si>
  <si>
    <t>Sistema lineal teleférico urbano construido</t>
  </si>
  <si>
    <t>240802500</t>
  </si>
  <si>
    <t>2408026</t>
  </si>
  <si>
    <t>Sistema lineal teleférico urbano ampliado</t>
  </si>
  <si>
    <t>240802600</t>
  </si>
  <si>
    <t>2408027</t>
  </si>
  <si>
    <t>Sistema lineal teleférico urbano mantenido</t>
  </si>
  <si>
    <t>240802700</t>
  </si>
  <si>
    <t>2408029</t>
  </si>
  <si>
    <t>Andenes de la red urbana construidos</t>
  </si>
  <si>
    <t>240802900</t>
  </si>
  <si>
    <t>Andenes construidos</t>
  </si>
  <si>
    <t>2408030</t>
  </si>
  <si>
    <t>240803000</t>
  </si>
  <si>
    <t xml:space="preserve">Andenes rehabilitados </t>
  </si>
  <si>
    <t>2408034</t>
  </si>
  <si>
    <t>Material rodante adquirido</t>
  </si>
  <si>
    <t>240803400</t>
  </si>
  <si>
    <t>Material rodante con estándares de bajas o cero emisiones adquirido</t>
  </si>
  <si>
    <t>2408035</t>
  </si>
  <si>
    <t>240803500</t>
  </si>
  <si>
    <t>2408037</t>
  </si>
  <si>
    <t>Servicio de control de la evasión de pago en los sistemas de transporte público organizado</t>
  </si>
  <si>
    <t>240803700</t>
  </si>
  <si>
    <t xml:space="preserve">'Estrategias antievasión implementadas </t>
  </si>
  <si>
    <t>2408038</t>
  </si>
  <si>
    <t>Servicio de seguridad vial y prevenciones de accidentalidad y siniestros en los sistemas de transporte público organizado</t>
  </si>
  <si>
    <t>240803800</t>
  </si>
  <si>
    <t>Estrategias de seguridad vial implementadas</t>
  </si>
  <si>
    <t>2408039</t>
  </si>
  <si>
    <t>Servicio de seguridad ciudadana en los sistemas de transporte público organizado</t>
  </si>
  <si>
    <t>240803900</t>
  </si>
  <si>
    <t>Estrategias de seguridad ciudadana implementadas</t>
  </si>
  <si>
    <t>2408040</t>
  </si>
  <si>
    <t>Portales mejorados</t>
  </si>
  <si>
    <t>240804000</t>
  </si>
  <si>
    <t>2408041</t>
  </si>
  <si>
    <t>Estaciones mejoradas</t>
  </si>
  <si>
    <t>240804100</t>
  </si>
  <si>
    <t>2408042</t>
  </si>
  <si>
    <t>Portales mantenidos</t>
  </si>
  <si>
    <t>240804200</t>
  </si>
  <si>
    <t>2408043</t>
  </si>
  <si>
    <t>Estaciones mantenidas</t>
  </si>
  <si>
    <t>240804300</t>
  </si>
  <si>
    <t>2408044</t>
  </si>
  <si>
    <t xml:space="preserve"> Estaciones de carga de vehículos eléctricos de transporte público de pasajeros  instaladas</t>
  </si>
  <si>
    <t>240804400</t>
  </si>
  <si>
    <t>Estaciones de carga para vehículos eléctricos de transporte público de pasajeros instaladas</t>
  </si>
  <si>
    <t>2408045</t>
  </si>
  <si>
    <t>Estaciones de carga de vehículos eléctricos de transporte público de pasajeros mejoradas</t>
  </si>
  <si>
    <t>240804500</t>
  </si>
  <si>
    <t>Estaciones de carga para vehículos eléctricos de transporte público de pasajeros mejoradas</t>
  </si>
  <si>
    <t>2408046</t>
  </si>
  <si>
    <t>Estaciones de carga de vehículos eléctricos de transporte público de pasajeros mantenidas</t>
  </si>
  <si>
    <t>240804600</t>
  </si>
  <si>
    <t>Estaciones de carga para vehículos eléctricos de transporte público de pasajeros mantenidas</t>
  </si>
  <si>
    <t>2408047</t>
  </si>
  <si>
    <t>Flota de transporte público de pasajeros de bajas o cero emisiones contaminantes adquirido</t>
  </si>
  <si>
    <t>240804700</t>
  </si>
  <si>
    <t>Buses de baja o cero emisiones contaminantes adquiridos</t>
  </si>
  <si>
    <t>2408048</t>
  </si>
  <si>
    <t>Sistema lineal teleférico rural mantenido</t>
  </si>
  <si>
    <t>240804800</t>
  </si>
  <si>
    <t>2408049</t>
  </si>
  <si>
    <t xml:space="preserve">Sistema de transporte acuático construido </t>
  </si>
  <si>
    <t>240804900</t>
  </si>
  <si>
    <t>Sistema de transporte acuático construido</t>
  </si>
  <si>
    <t>2408050</t>
  </si>
  <si>
    <t>Servicio de apoyo para la modernización del parque automotor de vehículos de transporte público pasajeros</t>
  </si>
  <si>
    <t>240805000</t>
  </si>
  <si>
    <t>Reconocimientos económicos entregados por vehículos retirados y desintegrados físicamente</t>
  </si>
  <si>
    <t>2408051</t>
  </si>
  <si>
    <t>Centro de diagnóstico automotor rehabilitado</t>
  </si>
  <si>
    <t>240805100</t>
  </si>
  <si>
    <t>2408052</t>
  </si>
  <si>
    <t>Servicio de apoyo financiero para el desarrollo de los componentes del  Sistema de Transporte Público de Pasajeros</t>
  </si>
  <si>
    <t>240805200</t>
  </si>
  <si>
    <t>Sistema de transporte público de pasajeros cofinanciado</t>
  </si>
  <si>
    <t>2408053</t>
  </si>
  <si>
    <t>240805300</t>
  </si>
  <si>
    <t>2408054</t>
  </si>
  <si>
    <t>240805400</t>
  </si>
  <si>
    <t xml:space="preserve"> Documentos normativos realizados</t>
  </si>
  <si>
    <t>2408055</t>
  </si>
  <si>
    <t>240805500</t>
  </si>
  <si>
    <t>2408057</t>
  </si>
  <si>
    <t>Activos para la generación de ingresos no tarifarios para el transporte público desarrollados</t>
  </si>
  <si>
    <t>240805700</t>
  </si>
  <si>
    <t>Activos para la generación de ingresos no tarifarios disponibles</t>
  </si>
  <si>
    <t>2409001</t>
  </si>
  <si>
    <t>Servicio de Auditorías de Seguridad Vial a sistemas de transporte</t>
  </si>
  <si>
    <t>240900100</t>
  </si>
  <si>
    <t>2409002</t>
  </si>
  <si>
    <t>Servicio de sensibilización a usuarios de los sistemas de transporte, en relación con la seguridad al desplazarse</t>
  </si>
  <si>
    <t>240900200</t>
  </si>
  <si>
    <t>Campañas realizadas</t>
  </si>
  <si>
    <t>2409003</t>
  </si>
  <si>
    <t>Infraestructura de transporte para la seguridad vial mejorada</t>
  </si>
  <si>
    <t>240900300</t>
  </si>
  <si>
    <t xml:space="preserve">Infraestructura mejorada </t>
  </si>
  <si>
    <t>2409004</t>
  </si>
  <si>
    <t>Seguimiento y control a la operación de los sistemas de transporte</t>
  </si>
  <si>
    <t>240900400</t>
  </si>
  <si>
    <t>Operativos de control realizados</t>
  </si>
  <si>
    <t>2409006</t>
  </si>
  <si>
    <t>Servicio de educación informal en seguridad en Servicio de transporte</t>
  </si>
  <si>
    <t>240900600</t>
  </si>
  <si>
    <t>2409007</t>
  </si>
  <si>
    <t>Servicio de asistencia técnica en temas de seguridad de transporte</t>
  </si>
  <si>
    <t>240900700</t>
  </si>
  <si>
    <t>2409008</t>
  </si>
  <si>
    <t>240900800</t>
  </si>
  <si>
    <t>2409009</t>
  </si>
  <si>
    <t>Servicio de promoción y difusión para la seguridad de transporte</t>
  </si>
  <si>
    <t>240900900</t>
  </si>
  <si>
    <t>Estrategias implementadas</t>
  </si>
  <si>
    <t>2409010</t>
  </si>
  <si>
    <t>Servicio de información de seguridad vial</t>
  </si>
  <si>
    <t>240901000</t>
  </si>
  <si>
    <t>Informes de seguridad vial</t>
  </si>
  <si>
    <t>2409011</t>
  </si>
  <si>
    <t>Servicio de control a la seguridad vial</t>
  </si>
  <si>
    <t>240901100</t>
  </si>
  <si>
    <t>Organismos de tránsito dotados con implementos para el control del tránsito</t>
  </si>
  <si>
    <t>2409012</t>
  </si>
  <si>
    <t>240901200</t>
  </si>
  <si>
    <t>Documentos de Investigación realizados</t>
  </si>
  <si>
    <t>2409013</t>
  </si>
  <si>
    <t>Infraestructura de transporte para la seguridad vial</t>
  </si>
  <si>
    <t>240901300</t>
  </si>
  <si>
    <t xml:space="preserve">Vías con infraestructura instalada </t>
  </si>
  <si>
    <t>2409014</t>
  </si>
  <si>
    <t>240901400</t>
  </si>
  <si>
    <t>2409016</t>
  </si>
  <si>
    <t>240901600</t>
  </si>
  <si>
    <t>2409017</t>
  </si>
  <si>
    <t>Laboratorio de investigación construido</t>
  </si>
  <si>
    <t>240901700</t>
  </si>
  <si>
    <t>2409018</t>
  </si>
  <si>
    <t>Laboratorio de investigación con mantenimiento</t>
  </si>
  <si>
    <t>240901800</t>
  </si>
  <si>
    <t>Laboratorios con mantenimiento</t>
  </si>
  <si>
    <t>2409019</t>
  </si>
  <si>
    <t>Servicio de activación de redes de atención primaria a víctimas de accidentes e incidentes</t>
  </si>
  <si>
    <t>240901900</t>
  </si>
  <si>
    <t>Redes de atención consolidadas</t>
  </si>
  <si>
    <t>2409020</t>
  </si>
  <si>
    <t>Obras para la reducción del riesgo</t>
  </si>
  <si>
    <t>240902000</t>
  </si>
  <si>
    <t>Obras para la reducción del riesgo construidas</t>
  </si>
  <si>
    <t>2409021</t>
  </si>
  <si>
    <t>240902100</t>
  </si>
  <si>
    <t>Sistema de información geográfica actualizado con información para la gestión de riesgos</t>
  </si>
  <si>
    <t>2409022</t>
  </si>
  <si>
    <t>Servicio de educación informal en seguridad vial</t>
  </si>
  <si>
    <t>240902200</t>
  </si>
  <si>
    <t>Personas beneficiadas de estrategias de educación informal</t>
  </si>
  <si>
    <t>2409023</t>
  </si>
  <si>
    <t>Servicio de sensibilización a los actores viales</t>
  </si>
  <si>
    <t>240902300</t>
  </si>
  <si>
    <t>Personas sensibilizadas</t>
  </si>
  <si>
    <t>2409024</t>
  </si>
  <si>
    <t>Servicio de atención integral a víctimas directas e indirectas de accidentes e incidentes de transporte</t>
  </si>
  <si>
    <t>240902400</t>
  </si>
  <si>
    <t>Víctimas directas e indirectas atendidas</t>
  </si>
  <si>
    <t>2409025</t>
  </si>
  <si>
    <t>240902500</t>
  </si>
  <si>
    <t>2409028</t>
  </si>
  <si>
    <t>Servicio de control a la cadena de logística de transporte de mercancias peligrosas</t>
  </si>
  <si>
    <t>240902800</t>
  </si>
  <si>
    <t>Estrategias de control diseñadas</t>
  </si>
  <si>
    <t>2409029</t>
  </si>
  <si>
    <t>240902900</t>
  </si>
  <si>
    <t>2409033</t>
  </si>
  <si>
    <t>Servicio de control y seguimiento a recomendaciones emanadas de investigaciones de accidentes e incidentes</t>
  </si>
  <si>
    <t>240903300</t>
  </si>
  <si>
    <t>Proveedores de servicio con acciones de control y seguimiento</t>
  </si>
  <si>
    <t>2409038</t>
  </si>
  <si>
    <t>Vías con obras complementarias de seguridad vial</t>
  </si>
  <si>
    <t>240903800</t>
  </si>
  <si>
    <t>2409039</t>
  </si>
  <si>
    <t>Vías con dispositivos de control y señalización</t>
  </si>
  <si>
    <t>240903900</t>
  </si>
  <si>
    <t>Vías con dispositivos de control y señalización instalados</t>
  </si>
  <si>
    <t>2409040</t>
  </si>
  <si>
    <t>Sistemas de contención vehicular</t>
  </si>
  <si>
    <t>240904000</t>
  </si>
  <si>
    <t>Vías con sistemas de contención vehicular instalados</t>
  </si>
  <si>
    <t>2409041</t>
  </si>
  <si>
    <t>Puentes peatonales construidos</t>
  </si>
  <si>
    <t>240904100</t>
  </si>
  <si>
    <t>2409042</t>
  </si>
  <si>
    <t>Puentes peatonales rehabilitados</t>
  </si>
  <si>
    <t>240904200</t>
  </si>
  <si>
    <t>2409043</t>
  </si>
  <si>
    <t>240904300</t>
  </si>
  <si>
    <t>2409045</t>
  </si>
  <si>
    <t>Servicio de apoyo tecnológico para la seguridad ciudadana en las vías</t>
  </si>
  <si>
    <t>240904500</t>
  </si>
  <si>
    <t>Vías con tecnología implementada para la seguridad ciudadana</t>
  </si>
  <si>
    <t>2409046</t>
  </si>
  <si>
    <t>Vía atendida por emergencias</t>
  </si>
  <si>
    <t>240904600</t>
  </si>
  <si>
    <t>2409047</t>
  </si>
  <si>
    <t>Túnel habilitado</t>
  </si>
  <si>
    <t>240904700</t>
  </si>
  <si>
    <t>Túnel habilitado por emergencia</t>
  </si>
  <si>
    <t>2409048</t>
  </si>
  <si>
    <t>240904800</t>
  </si>
  <si>
    <t>Puente habilitado por emergencia</t>
  </si>
  <si>
    <t>2409049</t>
  </si>
  <si>
    <t>240904900</t>
  </si>
  <si>
    <t>2409050</t>
  </si>
  <si>
    <t>Sitios críticos estabilizados</t>
  </si>
  <si>
    <t>240905000</t>
  </si>
  <si>
    <t>2409051</t>
  </si>
  <si>
    <t>Servicio de educación informal en gestión del riesgo</t>
  </si>
  <si>
    <t>240905100</t>
  </si>
  <si>
    <t>Personas beneficiadas con procesos de educación informal</t>
  </si>
  <si>
    <t>2409053</t>
  </si>
  <si>
    <t>Retornos y variantes construidos</t>
  </si>
  <si>
    <t>240905300</t>
  </si>
  <si>
    <t>Retornos o variantes construidas</t>
  </si>
  <si>
    <t>2409054</t>
  </si>
  <si>
    <t>Servicio de seguimiento ambiental a obras de infraestructura</t>
  </si>
  <si>
    <t>240905400</t>
  </si>
  <si>
    <t>Obras de infraestructura con seguimiento ambiental</t>
  </si>
  <si>
    <t>2409058</t>
  </si>
  <si>
    <t>Cicloinfraestructura construida</t>
  </si>
  <si>
    <t>240905800</t>
  </si>
  <si>
    <t>2409059</t>
  </si>
  <si>
    <t>240905900</t>
  </si>
  <si>
    <t>2409060</t>
  </si>
  <si>
    <t>Pasamanos instalados</t>
  </si>
  <si>
    <t>240906000</t>
  </si>
  <si>
    <t>Pasamanos instalados en espacio público</t>
  </si>
  <si>
    <t>2409061</t>
  </si>
  <si>
    <t>Barreras de contención instaladas en corredores viales</t>
  </si>
  <si>
    <t>240906100</t>
  </si>
  <si>
    <t>2409062</t>
  </si>
  <si>
    <t>Celdas de estacionamiento disponibles</t>
  </si>
  <si>
    <t>240906200</t>
  </si>
  <si>
    <t>Celdas de estacionamiento regulado disponibles</t>
  </si>
  <si>
    <t>2409063</t>
  </si>
  <si>
    <t>240906300</t>
  </si>
  <si>
    <t>2409064</t>
  </si>
  <si>
    <t>240906400</t>
  </si>
  <si>
    <t>2501001</t>
  </si>
  <si>
    <t>250100100</t>
  </si>
  <si>
    <t>2501004</t>
  </si>
  <si>
    <t>Servicio de control fiscal participativo</t>
  </si>
  <si>
    <t>250100400</t>
  </si>
  <si>
    <t>Eventos de formación, deliberación, apoyo a organizaciones de la sociedad civil y articulación de organizaciones para el ejercicio del control fiscal realizados</t>
  </si>
  <si>
    <t>2501006</t>
  </si>
  <si>
    <t>Servicio de divulgación para fortalecer la imagen de control fiscal</t>
  </si>
  <si>
    <t>250100600</t>
  </si>
  <si>
    <t xml:space="preserve">Estrategias de comunicación y posicionamiento institucional implementadas </t>
  </si>
  <si>
    <t>2501011</t>
  </si>
  <si>
    <t>Servicio para tramitar quejas y denuncias ciudadanas</t>
  </si>
  <si>
    <t>250101100</t>
  </si>
  <si>
    <t>Respuestas de fondo a denuncias y otras solicitudes relacionadas con el control fiscal comunicadas</t>
  </si>
  <si>
    <t>2501014</t>
  </si>
  <si>
    <t>250101400</t>
  </si>
  <si>
    <t>Documentos metodológicos para el control y vigilancia fiscal elaborados</t>
  </si>
  <si>
    <t>2501016</t>
  </si>
  <si>
    <t>250101600</t>
  </si>
  <si>
    <t>Sistemas de información para el control y vigilancia fiscal implementados</t>
  </si>
  <si>
    <t>2501017</t>
  </si>
  <si>
    <t>Servicio de seguimiento de políticas publicas</t>
  </si>
  <si>
    <t>250101700</t>
  </si>
  <si>
    <t>Políticas públicas de control y vigilancia fiscal con procesos de seguimiento realizados</t>
  </si>
  <si>
    <t>2501018</t>
  </si>
  <si>
    <t>Servicio de educación informal en áreas relacionadas con el control fiscal</t>
  </si>
  <si>
    <t>250101800</t>
  </si>
  <si>
    <t>2501021</t>
  </si>
  <si>
    <t>250102100</t>
  </si>
  <si>
    <t>Estrategias de fortalecimiento de capacidades ciudadanas para el control social implementadas</t>
  </si>
  <si>
    <t>2502002</t>
  </si>
  <si>
    <t>Servicio de asistencia técnica para atención, orientación y asesoría en materia de Derechos Humanos, el Derecho Internacional Humanitario y en escenarios de paz</t>
  </si>
  <si>
    <t>250200200</t>
  </si>
  <si>
    <t>2502003</t>
  </si>
  <si>
    <t>Servicio de educación informal en materia de Derechos Humanos y Derecho Internacional Humanitario</t>
  </si>
  <si>
    <t>250200300</t>
  </si>
  <si>
    <t>2502006</t>
  </si>
  <si>
    <t>250200600</t>
  </si>
  <si>
    <t>2502010</t>
  </si>
  <si>
    <t>Servicio información para la toma de decisiones en derechos humanos y derecho internacional humanitario</t>
  </si>
  <si>
    <t>250201000</t>
  </si>
  <si>
    <t>Personas capacitadas en uso de Tecnologías de Información y Comunicaciones (TIC)</t>
  </si>
  <si>
    <t>2502012</t>
  </si>
  <si>
    <t>Servicio de certificación de competencias laborales</t>
  </si>
  <si>
    <t>250201200</t>
  </si>
  <si>
    <t>Personas certificadas en competencias laborales</t>
  </si>
  <si>
    <t>2502013</t>
  </si>
  <si>
    <t>Servicio de innovación institucional</t>
  </si>
  <si>
    <t>250201300</t>
  </si>
  <si>
    <t>Estudios de innovación realizados</t>
  </si>
  <si>
    <t>2503001</t>
  </si>
  <si>
    <t>250300100</t>
  </si>
  <si>
    <t>2503002</t>
  </si>
  <si>
    <t>Servicio de educación informal en materia de transparencia y acceso a la información pública</t>
  </si>
  <si>
    <t>250300200</t>
  </si>
  <si>
    <t>2503003</t>
  </si>
  <si>
    <t>Servicio de educación informal en temas de lucha contra la corrupción</t>
  </si>
  <si>
    <t>250300300</t>
  </si>
  <si>
    <t>2503004</t>
  </si>
  <si>
    <t>Servicio de asistencia técnica para la difusión de la cultura de legalidad</t>
  </si>
  <si>
    <t>250300400</t>
  </si>
  <si>
    <t>2503005</t>
  </si>
  <si>
    <t>Servicio de educación informal en materia de cultura de legalidad</t>
  </si>
  <si>
    <t>250300500</t>
  </si>
  <si>
    <t>2503006</t>
  </si>
  <si>
    <t>Servicio de educación informal en las áreas jurídica/profesional, técnica y talento humano</t>
  </si>
  <si>
    <t>250300600</t>
  </si>
  <si>
    <t xml:space="preserve">Personas capacitadas </t>
  </si>
  <si>
    <t>2503007</t>
  </si>
  <si>
    <t>250300700</t>
  </si>
  <si>
    <t>2503008</t>
  </si>
  <si>
    <t>Servicio de divulgación en temas de lucha contra la corrupción</t>
  </si>
  <si>
    <t>250300800</t>
  </si>
  <si>
    <t>Eventos de divulgación en temas de lucha contra la corrupción realizados</t>
  </si>
  <si>
    <t>2503009</t>
  </si>
  <si>
    <t>Servicio para fortalecer las capacidades en temas de lucha contra la corrupción</t>
  </si>
  <si>
    <t>250300900</t>
  </si>
  <si>
    <t>2504003</t>
  </si>
  <si>
    <t>Servicio de educación informal de la cultura de la legalidad y la integridad</t>
  </si>
  <si>
    <t>250400300</t>
  </si>
  <si>
    <t>2504005</t>
  </si>
  <si>
    <t>Servicio de investigación disciplinaria para los funcionarios públicos</t>
  </si>
  <si>
    <t>250400500</t>
  </si>
  <si>
    <t>Servidores o particulares con funciones públicas sujetos de investigación (SIM)</t>
  </si>
  <si>
    <t>2504007</t>
  </si>
  <si>
    <t>Servicio de implementación de estrategias para la vigilancia y monitoreoa la gestión pública</t>
  </si>
  <si>
    <t>250400700</t>
  </si>
  <si>
    <t>2504008</t>
  </si>
  <si>
    <t>Servicio de información para el ejercicio del control público</t>
  </si>
  <si>
    <t>250400800</t>
  </si>
  <si>
    <t>Herramientas tecnológicas para el control público implementadas</t>
  </si>
  <si>
    <t>3201002</t>
  </si>
  <si>
    <t>Documentos de lineamientos técnicos para el fortalecimiento del desempeño ambiental de los sectores productivos</t>
  </si>
  <si>
    <t>320100200</t>
  </si>
  <si>
    <t>3201003</t>
  </si>
  <si>
    <t>Servicio de asistencia técnica para la consolidación de negocios verdes</t>
  </si>
  <si>
    <t>320100300</t>
  </si>
  <si>
    <t xml:space="preserve">Negocios verdes consolidados </t>
  </si>
  <si>
    <t>3201004</t>
  </si>
  <si>
    <t>Servicio de asistencia técnica en el marco de la formulación e implementación de proyectos demostrativos para la reducción de impactos ambientales de la minería</t>
  </si>
  <si>
    <t>320100400</t>
  </si>
  <si>
    <t>Proyectos demostrativos para la reducción de impactos ambientales de la minería diseñados</t>
  </si>
  <si>
    <t>3201005</t>
  </si>
  <si>
    <t>Documentos de estudios técnicos para el fortalecimiento del desempeño ambiental de los sectores productivos</t>
  </si>
  <si>
    <t>320100500</t>
  </si>
  <si>
    <t>Documentos de estudios técnicos con la evaluación ambiental estratégica realizados</t>
  </si>
  <si>
    <t>3201006</t>
  </si>
  <si>
    <t>Documentos normativos para el fortalecimiento del desempeño ambiental de los sectores productivos</t>
  </si>
  <si>
    <t>320100600</t>
  </si>
  <si>
    <t>Documentos normativos en el marco de la incorporación de variables ambientales en la planificación sectorial expedidos</t>
  </si>
  <si>
    <t>3201007</t>
  </si>
  <si>
    <t>Servicio de asistencia técnica para la incorporación de varibales ambientales en la planificación sectorial</t>
  </si>
  <si>
    <t>320100700</t>
  </si>
  <si>
    <t>Entidades y sectores asistidos técnicamente para la incorporación de varibales ambientales en la planificación sectorial</t>
  </si>
  <si>
    <t>3201008</t>
  </si>
  <si>
    <t>Servicio de vigilancia de la calidad del aire</t>
  </si>
  <si>
    <t>320100800</t>
  </si>
  <si>
    <t xml:space="preserve">Estaciones para el monitoreo de la calidad del aire implementadas </t>
  </si>
  <si>
    <t>3201009</t>
  </si>
  <si>
    <t>Servicio de seguimiento y evaluación de los programas de recolección de residuos pos consumo</t>
  </si>
  <si>
    <t>320100900</t>
  </si>
  <si>
    <t>Programas de recolección de residuos pos consumo evaluados</t>
  </si>
  <si>
    <t>3201013</t>
  </si>
  <si>
    <t>Documentos de lineamientos técnicos para mejorar la calidad ambiental de las áreas urbanas</t>
  </si>
  <si>
    <t>320101300</t>
  </si>
  <si>
    <t>Documentos de lineamientos técnicos para para mejorar la calidad ambiental de las áreas urbanas elaborados</t>
  </si>
  <si>
    <t>3201015</t>
  </si>
  <si>
    <t>Documentos de lineamientos técnicos parapromover la gestión sostenible del suelo</t>
  </si>
  <si>
    <t>320101500</t>
  </si>
  <si>
    <t xml:space="preserve">Documentos de lineamientos técnicos para  promover la gestión sostenible del suelo elaborados </t>
  </si>
  <si>
    <t>3201021</t>
  </si>
  <si>
    <t>Documentos de instrumentos técnicos de evaluación y seguimiento ambiental</t>
  </si>
  <si>
    <t>320102100</t>
  </si>
  <si>
    <t xml:space="preserve">Documentos de instrumentos técnicos de evaluación y seguimiento ambiental realizados </t>
  </si>
  <si>
    <t>3201028</t>
  </si>
  <si>
    <t>Servicio de monitoreo de fuentes de emisión de ruido</t>
  </si>
  <si>
    <t>320102800</t>
  </si>
  <si>
    <t>Fuentes de emisiones de ruido monitoreadas</t>
  </si>
  <si>
    <t>3202001</t>
  </si>
  <si>
    <t>Documentos de lineamientos técnicos para la conservación de la biodiversidad y sus servicios eco sistémicos</t>
  </si>
  <si>
    <t>320200100</t>
  </si>
  <si>
    <t>3202002</t>
  </si>
  <si>
    <t>Documentos de planeación para la conservación de la biodiversidad y sus servicios eco sistémicos</t>
  </si>
  <si>
    <t>320200200</t>
  </si>
  <si>
    <t xml:space="preserve">Documentos de planeación realizados </t>
  </si>
  <si>
    <t>3202003</t>
  </si>
  <si>
    <t>Documentos de política para la conservación de la biodiversidad y sus servicio eco sistémicos</t>
  </si>
  <si>
    <t>320200300</t>
  </si>
  <si>
    <t xml:space="preserve">Documentos de política realizados </t>
  </si>
  <si>
    <t>3202004</t>
  </si>
  <si>
    <t>Documentos de investigación para la conservación de la biodiversidad y sus servicios eco sistémicos</t>
  </si>
  <si>
    <t>320200400</t>
  </si>
  <si>
    <t>3202005</t>
  </si>
  <si>
    <t>Servicio de restauración de ecosistemas</t>
  </si>
  <si>
    <t>320200500</t>
  </si>
  <si>
    <t>Áreas en proceso de restauración</t>
  </si>
  <si>
    <t>3202006</t>
  </si>
  <si>
    <t>Servicio de reforestación de ecosistemas</t>
  </si>
  <si>
    <t>320200600</t>
  </si>
  <si>
    <t>Plantaciones forestales realizadas</t>
  </si>
  <si>
    <t>3202012</t>
  </si>
  <si>
    <t>Servicio de protección de ecosistemas</t>
  </si>
  <si>
    <t>320201200</t>
  </si>
  <si>
    <t>Áreas de ecosistemas protegidas</t>
  </si>
  <si>
    <t>3202014</t>
  </si>
  <si>
    <t>Servicio de educación informal en el marco de la conservación de la biodiversidad y los Servicio ecostémicos</t>
  </si>
  <si>
    <t>320201400</t>
  </si>
  <si>
    <t>3202019</t>
  </si>
  <si>
    <t>Centro de Atención y Valoración de fauna silvestre construido</t>
  </si>
  <si>
    <t>320201900</t>
  </si>
  <si>
    <t>3202020</t>
  </si>
  <si>
    <t>Centro de Atención y Valoración de fauna silvestre construido y dotado</t>
  </si>
  <si>
    <t>320202000</t>
  </si>
  <si>
    <t xml:space="preserve">Centro de Atención y Valoración de fauna silvestre construido y dotado </t>
  </si>
  <si>
    <t>3202025</t>
  </si>
  <si>
    <t>Centro de Atención y Valoración de flora silvestre construido</t>
  </si>
  <si>
    <t>320202500</t>
  </si>
  <si>
    <t xml:space="preserve">Centro de Atención y Valoración de flora silvestre construido </t>
  </si>
  <si>
    <t>3202026</t>
  </si>
  <si>
    <t>Centro de Atención y Valoración de flora silvestre construido y dotado</t>
  </si>
  <si>
    <t>320202600</t>
  </si>
  <si>
    <t>3202027</t>
  </si>
  <si>
    <t>Centro de atención e interpretación de la biodiversidad y sus servicios ecosistemicos construido</t>
  </si>
  <si>
    <t>320202700</t>
  </si>
  <si>
    <t>Centro de Atención e interpretación de la biodiversidad y sus Servicio ecosistemicos construido</t>
  </si>
  <si>
    <t>3202028</t>
  </si>
  <si>
    <t>Centro de Atención e interpretación de la biodiversidad y sus servicios ecosistemicos adecuado</t>
  </si>
  <si>
    <t>320202800</t>
  </si>
  <si>
    <t>Centro de Atención e interpretación de la biodiversidad y sus Servicio ecosistemicos adecuado</t>
  </si>
  <si>
    <t>3202029</t>
  </si>
  <si>
    <t>Centro de atención e interpretación de la biodiversidad y sus servicios ecosistemicos construido y dotado</t>
  </si>
  <si>
    <t>320202900</t>
  </si>
  <si>
    <t>Centro de Atención e interpretación de la biodiversidad y sus Servicio ecosistemicos construido y dotado</t>
  </si>
  <si>
    <t>3202030</t>
  </si>
  <si>
    <t>Centros de atención de las áreas protegidas construidos</t>
  </si>
  <si>
    <t>320203000</t>
  </si>
  <si>
    <t>3202033</t>
  </si>
  <si>
    <t>Infraestructura ecoturística construida</t>
  </si>
  <si>
    <t>320203300</t>
  </si>
  <si>
    <t xml:space="preserve">Infraestructura ecoturística construida </t>
  </si>
  <si>
    <t>3202037</t>
  </si>
  <si>
    <t>Servicio de recuperación de cuerpos de agua lénticos y lóticos</t>
  </si>
  <si>
    <t>320203700</t>
  </si>
  <si>
    <t xml:space="preserve">Extensión de cuerpos de agua recuperados </t>
  </si>
  <si>
    <t>3202038</t>
  </si>
  <si>
    <t>Servicio de producción de plántulas en viveros</t>
  </si>
  <si>
    <t>320203800</t>
  </si>
  <si>
    <t>Plántulas producidas</t>
  </si>
  <si>
    <t>3202039</t>
  </si>
  <si>
    <t>Servicio de dragado</t>
  </si>
  <si>
    <t>320203900</t>
  </si>
  <si>
    <t>Dragado realizado</t>
  </si>
  <si>
    <t>Metros cúbicos</t>
  </si>
  <si>
    <t>3202041</t>
  </si>
  <si>
    <t>Servicio de establecimiento de especies vegetales</t>
  </si>
  <si>
    <t>320204100</t>
  </si>
  <si>
    <t>Árboles plantados</t>
  </si>
  <si>
    <t>3202042</t>
  </si>
  <si>
    <t>Servicio de manejo del arbolado urbano</t>
  </si>
  <si>
    <t>320204200</t>
  </si>
  <si>
    <t>Árboles intervenidos</t>
  </si>
  <si>
    <t>3202043</t>
  </si>
  <si>
    <t>Servicio apoyo financiero para la implementación de esquemas de pago por Servicio ambientales</t>
  </si>
  <si>
    <t>320204300</t>
  </si>
  <si>
    <t>Áreas con esquemas de Pago por Servicios Ambientales implementados</t>
  </si>
  <si>
    <t>3202044</t>
  </si>
  <si>
    <t>320204400</t>
  </si>
  <si>
    <t>3202045</t>
  </si>
  <si>
    <t>Servicio de identificación de suelo de protección</t>
  </si>
  <si>
    <t>320204500</t>
  </si>
  <si>
    <t>Nuevas áreas identificadas como suelo de protección</t>
  </si>
  <si>
    <t>3202046</t>
  </si>
  <si>
    <t>Servicio de control y vigilancia al tráfico ilegal de especies</t>
  </si>
  <si>
    <t>320204600</t>
  </si>
  <si>
    <t>Operativos de control y vigilancia</t>
  </si>
  <si>
    <t>3202047</t>
  </si>
  <si>
    <t>Servicio de administración y manejo de áreas protegidas locales no vinculadas al Sistema Nacional de Áreas Protegidas</t>
  </si>
  <si>
    <t>320204700</t>
  </si>
  <si>
    <t>Áreas administradas</t>
  </si>
  <si>
    <t>3202048</t>
  </si>
  <si>
    <t>Documentos de lineamientos técnicos con acuerdos de uso, ocupación y tenencia en áreas protegidas no vinculadas al Sistema Nacional de Áreas Protegidas</t>
  </si>
  <si>
    <t>320204800</t>
  </si>
  <si>
    <t>3202049</t>
  </si>
  <si>
    <t>Servicio de recuperación de ecosistemas</t>
  </si>
  <si>
    <t>320204900</t>
  </si>
  <si>
    <t>Áreas en proceso de recuperación de cobertura vegetal</t>
  </si>
  <si>
    <t>3202050</t>
  </si>
  <si>
    <t>Servicio de repoblación de especies de fauna silvestre</t>
  </si>
  <si>
    <t>320205000</t>
  </si>
  <si>
    <t>Individuos de especies de fauna silvestre liberados</t>
  </si>
  <si>
    <t>3202051</t>
  </si>
  <si>
    <t>Estufa ecoeficiente móvil</t>
  </si>
  <si>
    <t>320205100</t>
  </si>
  <si>
    <t>Estufas ecoeficientes móviles instaladas</t>
  </si>
  <si>
    <t>3202057</t>
  </si>
  <si>
    <t>320205700</t>
  </si>
  <si>
    <t>3202062</t>
  </si>
  <si>
    <t>Centro de transformación productiva construido y dotado para actividades de bioeconomía</t>
  </si>
  <si>
    <t>320206200</t>
  </si>
  <si>
    <t>Centros construidos y dotados</t>
  </si>
  <si>
    <t>3202063</t>
  </si>
  <si>
    <t>Centro de transformación productiva adecuado y dotado para actividades de bioeconomía</t>
  </si>
  <si>
    <t>320206300</t>
  </si>
  <si>
    <t>Centros adecuados y dotados</t>
  </si>
  <si>
    <t>3202064</t>
  </si>
  <si>
    <t>Centro de transformación productiva dotado para actividades de bioeconomía</t>
  </si>
  <si>
    <t>320206400</t>
  </si>
  <si>
    <t>Centros dotados</t>
  </si>
  <si>
    <t>3202065</t>
  </si>
  <si>
    <t>Obras de bioingeniería para la conservación del suelo y del agua construidas</t>
  </si>
  <si>
    <t>320206500</t>
  </si>
  <si>
    <t>Obras de bioingeniería construidas</t>
  </si>
  <si>
    <t>3202067</t>
  </si>
  <si>
    <t>Servicio de generación de alertas tempranas para la gestión del riesgo de desastres</t>
  </si>
  <si>
    <t>320206700</t>
  </si>
  <si>
    <t xml:space="preserve"> Sistemas de alertas tempranas para la gestión del riesgo de desastres establecidos</t>
  </si>
  <si>
    <t>3202068</t>
  </si>
  <si>
    <t>Servicio de promoción a la participación ciudadana</t>
  </si>
  <si>
    <t>320206800</t>
  </si>
  <si>
    <t>Espacios de participación promovidos</t>
  </si>
  <si>
    <t>Sistemas alternativos de gestión de biosólidos instalados</t>
  </si>
  <si>
    <t>320206900</t>
  </si>
  <si>
    <t>3202070</t>
  </si>
  <si>
    <t>Sistemas alternativos de gestión de la biomasa instalado</t>
  </si>
  <si>
    <t>320207000</t>
  </si>
  <si>
    <t>Sistemas alternativos de gestión de la biomasa instalados</t>
  </si>
  <si>
    <t>3203001</t>
  </si>
  <si>
    <t>Documentos de lineamientos técnicos para la gestión integral del recurso hídrico</t>
  </si>
  <si>
    <t>320300100</t>
  </si>
  <si>
    <t xml:space="preserve">Documentos de lineamientos técnicos realizados </t>
  </si>
  <si>
    <t>3203002</t>
  </si>
  <si>
    <t>Documentos de planeación para la gestión integral del recurso hídrico</t>
  </si>
  <si>
    <t>320300200</t>
  </si>
  <si>
    <t>3203005</t>
  </si>
  <si>
    <t>Documentos de estudios técnicos regionales sobre recurso hídrico</t>
  </si>
  <si>
    <t>320300500</t>
  </si>
  <si>
    <t xml:space="preserve">Documentos de estudios técnicos realizados </t>
  </si>
  <si>
    <t>3203009</t>
  </si>
  <si>
    <t>Servicio de caracterización de la calidad del agua</t>
  </si>
  <si>
    <t>320300900</t>
  </si>
  <si>
    <t>Documento con análisis de la calidad del recurso hídrico</t>
  </si>
  <si>
    <t>3203010</t>
  </si>
  <si>
    <t>Servicio de modelación hidráulica</t>
  </si>
  <si>
    <t>320301000</t>
  </si>
  <si>
    <t>Modelos hidráulicos implementados</t>
  </si>
  <si>
    <t>3203011</t>
  </si>
  <si>
    <t>Servicio de modelación hidrológica</t>
  </si>
  <si>
    <t>320301100</t>
  </si>
  <si>
    <t>Modelos hidrológicos implementados</t>
  </si>
  <si>
    <t>3203012</t>
  </si>
  <si>
    <t>Servicio de modelación de calidad del agua y de sedimentos</t>
  </si>
  <si>
    <t>320301200</t>
  </si>
  <si>
    <t>Modelos de calidad del agua y de sedimentos implementados</t>
  </si>
  <si>
    <t>3203014</t>
  </si>
  <si>
    <t>Estaciones hidrológicas construidas</t>
  </si>
  <si>
    <t>320301400</t>
  </si>
  <si>
    <t>3203015</t>
  </si>
  <si>
    <t>Estaciones hidrológicas mejoradas</t>
  </si>
  <si>
    <t>320301500</t>
  </si>
  <si>
    <t xml:space="preserve">Estaciones hidrológicas mejoradas </t>
  </si>
  <si>
    <t>3203016</t>
  </si>
  <si>
    <t>Estaciones meteorológicas construidas</t>
  </si>
  <si>
    <t>320301600</t>
  </si>
  <si>
    <t xml:space="preserve">Estaciones meteorológicas construidas </t>
  </si>
  <si>
    <t>3203017</t>
  </si>
  <si>
    <t>Estaciones meteorológicas mejoradas</t>
  </si>
  <si>
    <t>320301700</t>
  </si>
  <si>
    <t xml:space="preserve">Estaciones meteorológicas mejoradas </t>
  </si>
  <si>
    <t>3203018</t>
  </si>
  <si>
    <t>Estaciones de monitoreo de agua subterránea construidas</t>
  </si>
  <si>
    <t>320301800</t>
  </si>
  <si>
    <t>3203021</t>
  </si>
  <si>
    <t>Cartografía ambiental temática</t>
  </si>
  <si>
    <t>320302100</t>
  </si>
  <si>
    <t>Mapa ambientales temáticos realizados</t>
  </si>
  <si>
    <t>3203022</t>
  </si>
  <si>
    <t>Servicio de zonificación ambiental</t>
  </si>
  <si>
    <t>320302200</t>
  </si>
  <si>
    <t>Mapa de zonificación ambiental del plan de ordenación y manejo ambiental de cuenca hidrográfica elaborado</t>
  </si>
  <si>
    <t>3203023</t>
  </si>
  <si>
    <t>Servicio de manejo de datos hidrometeorológicos y de calidad del agua</t>
  </si>
  <si>
    <t>320302300</t>
  </si>
  <si>
    <t>Sistema de almacenamiento de datos hidrometeorológicos en funcionamiento</t>
  </si>
  <si>
    <t>3203024</t>
  </si>
  <si>
    <t>320302400</t>
  </si>
  <si>
    <t>3203025</t>
  </si>
  <si>
    <t>Laboratorios construidos y dotados</t>
  </si>
  <si>
    <t>320302500</t>
  </si>
  <si>
    <t xml:space="preserve">Laboratorios construidos y dotados </t>
  </si>
  <si>
    <t>3203026</t>
  </si>
  <si>
    <t>Laboratorios mejorados y dotados</t>
  </si>
  <si>
    <t>320302600</t>
  </si>
  <si>
    <t>3203033</t>
  </si>
  <si>
    <t>Servicio de asistencia técnica para la promoción del uso eficiente y ahorro del agua</t>
  </si>
  <si>
    <t>320303300</t>
  </si>
  <si>
    <t xml:space="preserve">Proyectos para la promoción del uso eficiente y ahorro del agua formulados  </t>
  </si>
  <si>
    <t>3203034</t>
  </si>
  <si>
    <t>Servicio de asistencia técnica para la implementación de lineamientos sobre el mejoramiento de la calidad del recurso hídrico</t>
  </si>
  <si>
    <t>320303400</t>
  </si>
  <si>
    <t>Proyectos  para el mejoramiento de la calidad del recurso hídrico formulados</t>
  </si>
  <si>
    <t>3203035</t>
  </si>
  <si>
    <t>Servicio de implementación de mecanismos y herramientas de conocimiento y manejo de la información para la Gestión Integral del Recurso Hídrico</t>
  </si>
  <si>
    <t>320303500</t>
  </si>
  <si>
    <t>Datos cargados en el sistema de información del recurso hídrico por las Autoridades Ambientales</t>
  </si>
  <si>
    <t>3203043</t>
  </si>
  <si>
    <t>Obras de recarga artificial de acuíferos</t>
  </si>
  <si>
    <t>320304300</t>
  </si>
  <si>
    <t xml:space="preserve">Obras de recarga de acuíferos construidas </t>
  </si>
  <si>
    <t>3203046</t>
  </si>
  <si>
    <t>Servicio de dragado.</t>
  </si>
  <si>
    <t>320304600</t>
  </si>
  <si>
    <t>Dragado realizado.</t>
  </si>
  <si>
    <t>3203047</t>
  </si>
  <si>
    <t>Obras y medidas de adecuación hidráulica.</t>
  </si>
  <si>
    <t>320304700</t>
  </si>
  <si>
    <t>Obras hidráulicas construidas.</t>
  </si>
  <si>
    <t>3203048</t>
  </si>
  <si>
    <t>Servicio de almacenamiento de agua</t>
  </si>
  <si>
    <t>320304800</t>
  </si>
  <si>
    <t>Agua almacenada</t>
  </si>
  <si>
    <t>3203049</t>
  </si>
  <si>
    <t>Documentos de investigación para la gestión integral del recurso hídrico</t>
  </si>
  <si>
    <t>320304900</t>
  </si>
  <si>
    <t>3203050</t>
  </si>
  <si>
    <t>Servicio de protección del recurso hídrico</t>
  </si>
  <si>
    <t>320305000</t>
  </si>
  <si>
    <t>Áreas protegidas</t>
  </si>
  <si>
    <t>3204001</t>
  </si>
  <si>
    <t>Documentos de investigación para la gestión de la información y el conocimiento ambiental</t>
  </si>
  <si>
    <t>320400100</t>
  </si>
  <si>
    <t>3204002</t>
  </si>
  <si>
    <t>Documentos diagnóstico para la gestión de la información y el conocimiento ambiental</t>
  </si>
  <si>
    <t>320400200</t>
  </si>
  <si>
    <t xml:space="preserve">Documentos diagnóstico realizados </t>
  </si>
  <si>
    <t>3204003</t>
  </si>
  <si>
    <t>Documento de estudios técnicos para la gestión de la información y el conocimiento ambiental</t>
  </si>
  <si>
    <t>320400300</t>
  </si>
  <si>
    <t xml:space="preserve">Documentos de estudios realizados </t>
  </si>
  <si>
    <t>3204004</t>
  </si>
  <si>
    <t>Documentos de lineamientos técnicospara la gestión de la información y el conocimiento ambiental</t>
  </si>
  <si>
    <t>320400400</t>
  </si>
  <si>
    <t>Documentos de lineamientos técnicos  para la evaluación de los recursos naturales elaborados</t>
  </si>
  <si>
    <t>3204006</t>
  </si>
  <si>
    <t>Servicio de información en tiempo real de pronósticos y alertas</t>
  </si>
  <si>
    <t>320400600</t>
  </si>
  <si>
    <t>Informes de pronósticos y alertas generados</t>
  </si>
  <si>
    <t>3204009</t>
  </si>
  <si>
    <t>Servicio de protección del conocimiento tradicional</t>
  </si>
  <si>
    <t>320400900</t>
  </si>
  <si>
    <t xml:space="preserve">Documentos de protección del conocimiento tradicional realizados </t>
  </si>
  <si>
    <t>3204011</t>
  </si>
  <si>
    <t>Servicio de educación para el trabajo en el marco de la información y el conocimiento ambiental</t>
  </si>
  <si>
    <t>320401100</t>
  </si>
  <si>
    <t>Trabajadores formados en educación para el trabajo</t>
  </si>
  <si>
    <t>3204012</t>
  </si>
  <si>
    <t>Servicio de apoyo financiero a emprendimientos</t>
  </si>
  <si>
    <t>320401200</t>
  </si>
  <si>
    <t xml:space="preserve">Emprendimientos apoyados </t>
  </si>
  <si>
    <t>3204014</t>
  </si>
  <si>
    <t>Servicio de monitoreo de la biodiversidad y los Servicio eco sistémicos</t>
  </si>
  <si>
    <t>320401400</t>
  </si>
  <si>
    <t xml:space="preserve">Documentos con Informes de monitoreo elaborados </t>
  </si>
  <si>
    <t>3204019</t>
  </si>
  <si>
    <t>Servicio de información en biodiversidad</t>
  </si>
  <si>
    <t>320401900</t>
  </si>
  <si>
    <t xml:space="preserve">Informes de biodiversidad anuales realizados </t>
  </si>
  <si>
    <t>3204025</t>
  </si>
  <si>
    <t>Servicio de educación para el trabajo en cultura y participación para la gestión ambiental y territorial</t>
  </si>
  <si>
    <t>320402500</t>
  </si>
  <si>
    <t>Personas formadas  en cultura y participación para la gestión ambiental y territorial</t>
  </si>
  <si>
    <t>3204026</t>
  </si>
  <si>
    <t>Servicio de educación para el trabajo en ciencias marinas</t>
  </si>
  <si>
    <t>320402600</t>
  </si>
  <si>
    <t xml:space="preserve">Personas formadas en ciencias marinas </t>
  </si>
  <si>
    <t>3204033</t>
  </si>
  <si>
    <t>Bases de datos de monitoreo ambiental</t>
  </si>
  <si>
    <t>320403300</t>
  </si>
  <si>
    <t>Bases de datos de monitoreo ambiental actualizadas</t>
  </si>
  <si>
    <t>3204034</t>
  </si>
  <si>
    <t>Estaciones de investigación mejoradas y dotadas</t>
  </si>
  <si>
    <t>320403400</t>
  </si>
  <si>
    <t>Estaciones de investigación adecuadas y dotadas para el desempeño de la investigación mejoradas y dotadas</t>
  </si>
  <si>
    <t>3204035</t>
  </si>
  <si>
    <t>Laboratorios mejorados</t>
  </si>
  <si>
    <t>320403500</t>
  </si>
  <si>
    <t>3204036</t>
  </si>
  <si>
    <t>320403600</t>
  </si>
  <si>
    <t xml:space="preserve">Laboratorios mejorados y dotados </t>
  </si>
  <si>
    <t>3204037</t>
  </si>
  <si>
    <t>320403700</t>
  </si>
  <si>
    <t xml:space="preserve">Laboratorios construidos </t>
  </si>
  <si>
    <t>3204038</t>
  </si>
  <si>
    <t>320403800</t>
  </si>
  <si>
    <t>3204039</t>
  </si>
  <si>
    <t>320403900</t>
  </si>
  <si>
    <t>3204040</t>
  </si>
  <si>
    <t>Estaciones meteorológicas construidas y dotadas</t>
  </si>
  <si>
    <t>320404000</t>
  </si>
  <si>
    <t xml:space="preserve">Estaciones meteorológicas construidas y dotadas </t>
  </si>
  <si>
    <t>3204041</t>
  </si>
  <si>
    <t>320404100</t>
  </si>
  <si>
    <t>3204042</t>
  </si>
  <si>
    <t>Estaciones meteorológicas mejoradas y dotadas</t>
  </si>
  <si>
    <t>320404200</t>
  </si>
  <si>
    <t xml:space="preserve">Estaciones meteorológicas mejoradas y dotadas </t>
  </si>
  <si>
    <t>3204043</t>
  </si>
  <si>
    <t>Servicio de información de datos climáticos y monitoreo</t>
  </si>
  <si>
    <t>320404300</t>
  </si>
  <si>
    <t>Boletines de datos climáticos elaborados</t>
  </si>
  <si>
    <t>3204046</t>
  </si>
  <si>
    <t>Documentos de estudios técnicos para la planificación sectorial y la gestión ambiental</t>
  </si>
  <si>
    <t>320404600</t>
  </si>
  <si>
    <t>Documentos técnicos para la planificación sectorial y la gestión ambiental formulado</t>
  </si>
  <si>
    <t>3204048</t>
  </si>
  <si>
    <t>Servicio de administracion de los sistemas de información para los procesos de toma de decisiones</t>
  </si>
  <si>
    <t>320404800</t>
  </si>
  <si>
    <t>Sistemas de información fortalecidos y actualizados</t>
  </si>
  <si>
    <t>3204049</t>
  </si>
  <si>
    <t>Servicio de divulgación deconocimiento generado para la Planificación sectorial y la gestión ambiental.</t>
  </si>
  <si>
    <t>320404900</t>
  </si>
  <si>
    <t>Documentos divulgados</t>
  </si>
  <si>
    <t>3204050</t>
  </si>
  <si>
    <t>Servicio de modelación hidrodinámica</t>
  </si>
  <si>
    <t>320405000</t>
  </si>
  <si>
    <t>Modelos integrados a la plataforma de pronosticos FEWS</t>
  </si>
  <si>
    <t>3204051</t>
  </si>
  <si>
    <t>Servicio de monitoreo y seguimiento hidrometeorológico</t>
  </si>
  <si>
    <t>320405100</t>
  </si>
  <si>
    <t xml:space="preserve">Estaciones de monitoreo operando de forma continua </t>
  </si>
  <si>
    <t>3204052</t>
  </si>
  <si>
    <t>Laboratorio de calidad ambiental acreditado</t>
  </si>
  <si>
    <t>320405200</t>
  </si>
  <si>
    <t>3204053</t>
  </si>
  <si>
    <t>Servicio de monitoreo y seguimiento de la biodiversidad y los servicios ecosistémicos</t>
  </si>
  <si>
    <t>320405300</t>
  </si>
  <si>
    <t>Reporte de monitoreo,  seguimiento y evaluación de los ecosistemas Elaborado</t>
  </si>
  <si>
    <t>3204054</t>
  </si>
  <si>
    <t>Documentos de política para la gestión de  la información y el conocimiento  ambiental  </t>
  </si>
  <si>
    <t>320405400</t>
  </si>
  <si>
    <t>Documentos de Política elaborados</t>
  </si>
  <si>
    <t>3204055</t>
  </si>
  <si>
    <t>Servicio de información para la gestión del conocimiento  ambiental implementado </t>
  </si>
  <si>
    <t>320405500</t>
  </si>
  <si>
    <t>3204056</t>
  </si>
  <si>
    <t>Servicios tecnológicos para el sistema de información ambiental </t>
  </si>
  <si>
    <t>320405600</t>
  </si>
  <si>
    <t>Instrumentos tecnológicos implementados </t>
  </si>
  <si>
    <t>3204057</t>
  </si>
  <si>
    <t>Servicio de educación formal en el marco de la información y el conocimiento ambiental</t>
  </si>
  <si>
    <t>320405700</t>
  </si>
  <si>
    <t>Personas formados en educación formal</t>
  </si>
  <si>
    <t>3204058</t>
  </si>
  <si>
    <t>Servicio de información sobre deforestación implementado</t>
  </si>
  <si>
    <t>320405800</t>
  </si>
  <si>
    <t>Sistema de información sobre deforestación implementado</t>
  </si>
  <si>
    <t>3204059</t>
  </si>
  <si>
    <t>Jardín botánico construido</t>
  </si>
  <si>
    <t>320405900</t>
  </si>
  <si>
    <t>Jardines botánicos construidos</t>
  </si>
  <si>
    <t>3204060</t>
  </si>
  <si>
    <t>Jardín botánico construido y dotado</t>
  </si>
  <si>
    <t>320406000</t>
  </si>
  <si>
    <t>Jardines botánicos construidos y dotados</t>
  </si>
  <si>
    <t>3204061</t>
  </si>
  <si>
    <t>Jardín botánico mejorado</t>
  </si>
  <si>
    <t>320406100</t>
  </si>
  <si>
    <t>Jardines botánicos mejorados</t>
  </si>
  <si>
    <t>3204062</t>
  </si>
  <si>
    <t>Jardín botánico mejorado y dotado</t>
  </si>
  <si>
    <t>320406200</t>
  </si>
  <si>
    <t>Jardines botánicos mejorados y dotados</t>
  </si>
  <si>
    <t>3205001</t>
  </si>
  <si>
    <t>Documentos de lineamientos técnicos para el ordenamiento ambiental territorial</t>
  </si>
  <si>
    <t>320500100</t>
  </si>
  <si>
    <t>3205002</t>
  </si>
  <si>
    <t>Documentos de estudios técnicos para el ordenamiento ambiental territorial</t>
  </si>
  <si>
    <t>320500200</t>
  </si>
  <si>
    <t>Documentos de estudios técnicos para el conocimiento y reducción del riesgo de desastres elaborados</t>
  </si>
  <si>
    <t>3205006</t>
  </si>
  <si>
    <t>Servicio de divulgación y socialización ambiental en el marco del ordenamiento ambiental territorial</t>
  </si>
  <si>
    <t>320500600</t>
  </si>
  <si>
    <t>3205007</t>
  </si>
  <si>
    <t>320500700</t>
  </si>
  <si>
    <t>Sistemas de alertas tempranas para la gestión del riesgo de desastres diseñados</t>
  </si>
  <si>
    <t>3205008</t>
  </si>
  <si>
    <t>320500800</t>
  </si>
  <si>
    <t xml:space="preserve">Dragado realizado </t>
  </si>
  <si>
    <t>Volúmen</t>
  </si>
  <si>
    <t>3205009</t>
  </si>
  <si>
    <t>Barreras rompe vientos recuperadas</t>
  </si>
  <si>
    <t>320500900</t>
  </si>
  <si>
    <t>Barreras rompe vientos</t>
  </si>
  <si>
    <t>3205010</t>
  </si>
  <si>
    <t>Obras para estabilización de taludes</t>
  </si>
  <si>
    <t>320501000</t>
  </si>
  <si>
    <t>Obras para estabilización de taludes realizadas</t>
  </si>
  <si>
    <t>Longitud</t>
  </si>
  <si>
    <t>3205014</t>
  </si>
  <si>
    <t>Obras para el control de erosión</t>
  </si>
  <si>
    <t>320501400</t>
  </si>
  <si>
    <t xml:space="preserve">Área reforestada </t>
  </si>
  <si>
    <t xml:space="preserve">Área </t>
  </si>
  <si>
    <t>3205015</t>
  </si>
  <si>
    <t>Documentos de estudios técnicos hidrológicos e hidrogeológicos</t>
  </si>
  <si>
    <t>320501500</t>
  </si>
  <si>
    <t xml:space="preserve">Documentos de estudios técnicos hidrológicos e hidrogeológicos elaborados </t>
  </si>
  <si>
    <t>3205016</t>
  </si>
  <si>
    <t>Documentos de estudios técnicos geológicos y geotécnicos</t>
  </si>
  <si>
    <t>320501600</t>
  </si>
  <si>
    <t xml:space="preserve">Documentos de estudios técnicos geológicos y geotécnicos elaborados </t>
  </si>
  <si>
    <t>3205017</t>
  </si>
  <si>
    <t>Documentos con diseños de obra para la reducción y mitigación del riesgo de desastres</t>
  </si>
  <si>
    <t>320501700</t>
  </si>
  <si>
    <t xml:space="preserve">Documentos con diseños de obra para la reducción y mitigación del riesgo de desastres elaborados </t>
  </si>
  <si>
    <t>3205018</t>
  </si>
  <si>
    <t>Obras para la prevención y control de movimientos en masa</t>
  </si>
  <si>
    <t>320501800</t>
  </si>
  <si>
    <t xml:space="preserve">Área intervenida </t>
  </si>
  <si>
    <t>Metros cuadrados</t>
  </si>
  <si>
    <t>3205019</t>
  </si>
  <si>
    <t>Obras para el control y reducción de la erosión</t>
  </si>
  <si>
    <t>320501900</t>
  </si>
  <si>
    <t>3205020</t>
  </si>
  <si>
    <t>Obras para reducir el riesgo de avenidas torrenciales</t>
  </si>
  <si>
    <t>320502000</t>
  </si>
  <si>
    <t>Obras para reducir el riesgo de avenidas torrenciales construidas</t>
  </si>
  <si>
    <t>3205021</t>
  </si>
  <si>
    <t>Obras de infraestructura para mitigación y atención a desastres</t>
  </si>
  <si>
    <t>320502100</t>
  </si>
  <si>
    <t xml:space="preserve">Obras de infraestructura para mitigación y atención a desastres realizadas </t>
  </si>
  <si>
    <t>3205022</t>
  </si>
  <si>
    <t>Servicios de asistencia técnica en planificación y gestión ambiental.</t>
  </si>
  <si>
    <t>320502200</t>
  </si>
  <si>
    <t>3205023</t>
  </si>
  <si>
    <t>Servicio de educación informal en el marco de la reducción y mitigación del riesgo de desastres</t>
  </si>
  <si>
    <t>320502300</t>
  </si>
  <si>
    <t>3205024</t>
  </si>
  <si>
    <t>320502400</t>
  </si>
  <si>
    <t>3205025</t>
  </si>
  <si>
    <t>Servicio de recuperación de escosistemas endémicos</t>
  </si>
  <si>
    <t>320502500</t>
  </si>
  <si>
    <t>Cuerpos de agua recuperados</t>
  </si>
  <si>
    <t>3205026</t>
  </si>
  <si>
    <t>320502600</t>
  </si>
  <si>
    <t>3205027</t>
  </si>
  <si>
    <t>320502700</t>
  </si>
  <si>
    <t>Obras de prevención y control hidráulico intervenidas</t>
  </si>
  <si>
    <t>3205028</t>
  </si>
  <si>
    <t>Obras de adecuación hidráulica</t>
  </si>
  <si>
    <t>320502800</t>
  </si>
  <si>
    <t>Obras de adecuación hidráulicas intervenidas</t>
  </si>
  <si>
    <t>3206001</t>
  </si>
  <si>
    <t>Documentos de planeación para la gestión del cambio climático y un desarrollo bajo en carbono y resiliente al clima</t>
  </si>
  <si>
    <t>320600100</t>
  </si>
  <si>
    <t>Documentos de planeación con la propuesta de acciones de mitigación y adaptación al cambio climático diseñados</t>
  </si>
  <si>
    <t>3206002</t>
  </si>
  <si>
    <t>Documentos de lineamientos técnicos para la gestión del cambio climático y un desarrollo bajo en carbono y resiliente al clima</t>
  </si>
  <si>
    <t>320600200</t>
  </si>
  <si>
    <t>3206003</t>
  </si>
  <si>
    <t>Servicio de apoyo técnico para la implementación de acciones de mitigación y adaptación al cambio climático</t>
  </si>
  <si>
    <t>320600300</t>
  </si>
  <si>
    <t>Pilotos con acciones de mitigación y adaptación al cambio climático desarrollados</t>
  </si>
  <si>
    <t>3206004</t>
  </si>
  <si>
    <t>Servicio de educación informal en gestión del cambio climático para un desarrollo bajo en carbono y resiliente al clima</t>
  </si>
  <si>
    <t>320600400</t>
  </si>
  <si>
    <t>Personas capacitadas en gestión del cambio climático</t>
  </si>
  <si>
    <t>3206005</t>
  </si>
  <si>
    <t>Servicio de divulgación de la información en gestión del cambio climático para un desarrollo bajo en carbono y resiliente al clima</t>
  </si>
  <si>
    <t>320600500</t>
  </si>
  <si>
    <t xml:space="preserve">Campañas de información en gestión de cambio climático realizadas </t>
  </si>
  <si>
    <t>3206007</t>
  </si>
  <si>
    <t>Servicio de articulación para la gestión del cambio climático en la toma de decisiones sectoriales y territoriales</t>
  </si>
  <si>
    <t>320600700</t>
  </si>
  <si>
    <t>Espacios de articulación desarrollados en el marco del SISCLIMA</t>
  </si>
  <si>
    <t>3206008</t>
  </si>
  <si>
    <t>Servicio de educación formal en gestión del cambio climático para un desarrollo bajo en carbono y resiliente al clima</t>
  </si>
  <si>
    <t>320600800</t>
  </si>
  <si>
    <t>Número de entidades orientadas</t>
  </si>
  <si>
    <t>3206011</t>
  </si>
  <si>
    <t>Servicios de información para el seguimiento a los compromisos en cambio climático de Colombia</t>
  </si>
  <si>
    <t>320601100</t>
  </si>
  <si>
    <t>Documentos con los resultados del monitoreo elaborados</t>
  </si>
  <si>
    <t>3206012</t>
  </si>
  <si>
    <t>Servicio de identificaciónde sitios generadores de gases efecto invernadero</t>
  </si>
  <si>
    <t>320601200</t>
  </si>
  <si>
    <t>Inventario de fuentes fijas que presentan combustión incompleta realizado</t>
  </si>
  <si>
    <t>3206013</t>
  </si>
  <si>
    <t>Servicio de rehabilitación de ecosistemas con especies forestales dendroenergeticas</t>
  </si>
  <si>
    <t>320601300</t>
  </si>
  <si>
    <t>Plantaciones forestales Dendroenergeticas establecidas</t>
  </si>
  <si>
    <t>3206014</t>
  </si>
  <si>
    <t>320601400</t>
  </si>
  <si>
    <t>3206016</t>
  </si>
  <si>
    <t>Estufa ecoeficiente fija</t>
  </si>
  <si>
    <t>320601600</t>
  </si>
  <si>
    <t>Estufas ecoeficientes fijas construidas</t>
  </si>
  <si>
    <t>3206017</t>
  </si>
  <si>
    <t>320601700</t>
  </si>
  <si>
    <t>3207001</t>
  </si>
  <si>
    <t>Documentos de lineamientos técnicos para la gestión integral de mares, costas y recursos acuáticos</t>
  </si>
  <si>
    <t>320700100</t>
  </si>
  <si>
    <t>3207003</t>
  </si>
  <si>
    <t>Documentos de planeación para la gestión integral de mares, costas y recursos acuáticos</t>
  </si>
  <si>
    <t>320700300</t>
  </si>
  <si>
    <t>3207004</t>
  </si>
  <si>
    <t>Documentos de investigación para la gestión integral de mares, costas y recursos acuáticos</t>
  </si>
  <si>
    <t>320700400</t>
  </si>
  <si>
    <t>3207009</t>
  </si>
  <si>
    <t>Servicio de control de especies invasoras y exóticas</t>
  </si>
  <si>
    <t>320700900</t>
  </si>
  <si>
    <t xml:space="preserve">Instrumentos de planeación para el control de especies invasoras y exóticas realizados </t>
  </si>
  <si>
    <t>3207012</t>
  </si>
  <si>
    <t>Gaviones construidos</t>
  </si>
  <si>
    <t>320701200</t>
  </si>
  <si>
    <t>3207013</t>
  </si>
  <si>
    <t>Diques construidos</t>
  </si>
  <si>
    <t>320701300</t>
  </si>
  <si>
    <t xml:space="preserve">Diques construidos </t>
  </si>
  <si>
    <t>3207014</t>
  </si>
  <si>
    <t>Espolones construidos</t>
  </si>
  <si>
    <t>320701400</t>
  </si>
  <si>
    <t xml:space="preserve">Espolones construidos </t>
  </si>
  <si>
    <t>3207015</t>
  </si>
  <si>
    <t>Tajamares construidos</t>
  </si>
  <si>
    <t>320701500</t>
  </si>
  <si>
    <t>3207017</t>
  </si>
  <si>
    <t>Servicio de articulación institucional para el manejo marino, costero e insular colombiano</t>
  </si>
  <si>
    <t>320701700</t>
  </si>
  <si>
    <t>Documentos de  gestión institucional para el manejo marino costero e insular colombiano elaborados</t>
  </si>
  <si>
    <t>3207019</t>
  </si>
  <si>
    <t>Servicio de restauración ecológica de ecosistemas de manglar</t>
  </si>
  <si>
    <t>320701900</t>
  </si>
  <si>
    <t>Manglar en proceso de restauración</t>
  </si>
  <si>
    <t>3207020</t>
  </si>
  <si>
    <t>Servicio de restauración ecológica de ecosistemas de coral</t>
  </si>
  <si>
    <t>320702000</t>
  </si>
  <si>
    <t>Corales en proceso de restauración</t>
  </si>
  <si>
    <t>3207025</t>
  </si>
  <si>
    <t>320702500</t>
  </si>
  <si>
    <t>3207028</t>
  </si>
  <si>
    <t>Obras de bioingeniería para la conservación del suelo y del agua en costas construidas</t>
  </si>
  <si>
    <t>320702800</t>
  </si>
  <si>
    <t>3207029</t>
  </si>
  <si>
    <t>320702900</t>
  </si>
  <si>
    <t>Sistemas de alertas tempranas para la gestión del riesgo de desastres establecidos</t>
  </si>
  <si>
    <t>3207030</t>
  </si>
  <si>
    <t>320703000</t>
  </si>
  <si>
    <t xml:space="preserve"> Espacios de participación promovidos</t>
  </si>
  <si>
    <t>3207032</t>
  </si>
  <si>
    <t>320703200</t>
  </si>
  <si>
    <t xml:space="preserve"> Sistemas alternativos de gestión de la biomasa instalados</t>
  </si>
  <si>
    <t>3207033</t>
  </si>
  <si>
    <t>320703300</t>
  </si>
  <si>
    <t>3208002</t>
  </si>
  <si>
    <t>Servicio de apoyo financiero para la calidad de la educación ambiental en la educación superior</t>
  </si>
  <si>
    <t>320800200</t>
  </si>
  <si>
    <t>Estímulos para la calidad de la educación ambiental entregados</t>
  </si>
  <si>
    <t>3208006</t>
  </si>
  <si>
    <t>Servicio de asistencia técnica para la implementación de lasestrategias educativo ambientales y de participación</t>
  </si>
  <si>
    <t>320800600</t>
  </si>
  <si>
    <t xml:space="preserve">Estrategias educativo ambientales y de participación implementadas </t>
  </si>
  <si>
    <t>3208007</t>
  </si>
  <si>
    <t>Servicio de apoyo técnico a proyectos de educación ambiental y participación con enfoque diferencial</t>
  </si>
  <si>
    <t>320800700</t>
  </si>
  <si>
    <t>Proyectos de etnoeducación apoyados</t>
  </si>
  <si>
    <t>3208008</t>
  </si>
  <si>
    <t>Servicio de divulgación de la información de la política nacional de educación ambiental y participación</t>
  </si>
  <si>
    <t>320800800</t>
  </si>
  <si>
    <t>Campañas de educación ambiental y participación implementadas</t>
  </si>
  <si>
    <t>3208009</t>
  </si>
  <si>
    <t>Documentos de lineamientos técnicos para el desarrollo de la política ambiental</t>
  </si>
  <si>
    <t>320800900</t>
  </si>
  <si>
    <t>3208010</t>
  </si>
  <si>
    <t>Servicio de educación informal ambiental</t>
  </si>
  <si>
    <t>320801000</t>
  </si>
  <si>
    <t>3301001</t>
  </si>
  <si>
    <t>Bibliotecas construidas</t>
  </si>
  <si>
    <t>330100100</t>
  </si>
  <si>
    <t>3301002</t>
  </si>
  <si>
    <t>Bibliotecas ampliadas</t>
  </si>
  <si>
    <t>330100200</t>
  </si>
  <si>
    <t>3301003</t>
  </si>
  <si>
    <t>Bibliotecas adecuadas</t>
  </si>
  <si>
    <t>330100300</t>
  </si>
  <si>
    <t>3301004</t>
  </si>
  <si>
    <t>Bibliotecas modificadas</t>
  </si>
  <si>
    <t>330100400</t>
  </si>
  <si>
    <t>3301005</t>
  </si>
  <si>
    <t>Bibliotecas con reforzamiento estructural</t>
  </si>
  <si>
    <t>330100500</t>
  </si>
  <si>
    <t>3301006</t>
  </si>
  <si>
    <t>Centros musicales construidos</t>
  </si>
  <si>
    <t>330100600</t>
  </si>
  <si>
    <t>3301007</t>
  </si>
  <si>
    <t>Centros musicales ampliados</t>
  </si>
  <si>
    <t>330100700</t>
  </si>
  <si>
    <t>3301008</t>
  </si>
  <si>
    <t>Centros musicales adecuados</t>
  </si>
  <si>
    <t>330100800</t>
  </si>
  <si>
    <t>3301009</t>
  </si>
  <si>
    <t>Centros musicales modificados</t>
  </si>
  <si>
    <t>330100900</t>
  </si>
  <si>
    <t>3301010</t>
  </si>
  <si>
    <t>Centros musicales con reforzamiento estructural</t>
  </si>
  <si>
    <t>330101000</t>
  </si>
  <si>
    <t>3301016</t>
  </si>
  <si>
    <t>Casas de la cultura construidas</t>
  </si>
  <si>
    <t>330101600</t>
  </si>
  <si>
    <t>3301017</t>
  </si>
  <si>
    <t>Casas de la cultura ampliadas</t>
  </si>
  <si>
    <t>330101700</t>
  </si>
  <si>
    <t>3301018</t>
  </si>
  <si>
    <t>Casas de la cultura adecuadas</t>
  </si>
  <si>
    <t>330101800</t>
  </si>
  <si>
    <t>3301019</t>
  </si>
  <si>
    <t>Casas de la cultura modificadas</t>
  </si>
  <si>
    <t>330101900</t>
  </si>
  <si>
    <t>3301020</t>
  </si>
  <si>
    <t>Casas de la cultura con reforzamiento estructural</t>
  </si>
  <si>
    <t>330102000</t>
  </si>
  <si>
    <t>3301021</t>
  </si>
  <si>
    <t>Malocas construidas</t>
  </si>
  <si>
    <t>330102100</t>
  </si>
  <si>
    <t>3301022</t>
  </si>
  <si>
    <t>Malocas ampliadas</t>
  </si>
  <si>
    <t>330102200</t>
  </si>
  <si>
    <t>3301023</t>
  </si>
  <si>
    <t>Malocas adecuadas</t>
  </si>
  <si>
    <t>330102300</t>
  </si>
  <si>
    <t>3301024</t>
  </si>
  <si>
    <t>Malocas modificadas</t>
  </si>
  <si>
    <t>330102400</t>
  </si>
  <si>
    <t>3301025</t>
  </si>
  <si>
    <t>Malocas con reforzamiento estructural</t>
  </si>
  <si>
    <t>330102500</t>
  </si>
  <si>
    <t>3301026</t>
  </si>
  <si>
    <t>Salas de danza construidas</t>
  </si>
  <si>
    <t>330102600</t>
  </si>
  <si>
    <t>3301027</t>
  </si>
  <si>
    <t>Salas de danza ampliadas</t>
  </si>
  <si>
    <t>330102700</t>
  </si>
  <si>
    <t>3301028</t>
  </si>
  <si>
    <t>Salas de danza adecuadas</t>
  </si>
  <si>
    <t>330102800</t>
  </si>
  <si>
    <t>3301029</t>
  </si>
  <si>
    <t>Salas de danza modificadas</t>
  </si>
  <si>
    <t>330102900</t>
  </si>
  <si>
    <t>3301030</t>
  </si>
  <si>
    <t>Salas de danza con reforzamiento estructural</t>
  </si>
  <si>
    <t>330103000</t>
  </si>
  <si>
    <t>3301031</t>
  </si>
  <si>
    <t>Escuelas de música construidas</t>
  </si>
  <si>
    <t>330103100</t>
  </si>
  <si>
    <t>3301032</t>
  </si>
  <si>
    <t>Escuelas de música ampliadas</t>
  </si>
  <si>
    <t>330103200</t>
  </si>
  <si>
    <t>3301033</t>
  </si>
  <si>
    <t>Escuelas de música adecuadas</t>
  </si>
  <si>
    <t>330103300</t>
  </si>
  <si>
    <t>3301034</t>
  </si>
  <si>
    <t>Escuelas de música modificadas</t>
  </si>
  <si>
    <t>330103400</t>
  </si>
  <si>
    <t>3301035</t>
  </si>
  <si>
    <t>Escuelas de música con reforzamiento estructural</t>
  </si>
  <si>
    <t>330103500</t>
  </si>
  <si>
    <t>3301036</t>
  </si>
  <si>
    <t>Teatros construidos</t>
  </si>
  <si>
    <t>330103600</t>
  </si>
  <si>
    <t>3301037</t>
  </si>
  <si>
    <t>Teatros ampliados</t>
  </si>
  <si>
    <t>330103700</t>
  </si>
  <si>
    <t>3301038</t>
  </si>
  <si>
    <t>Teatros adecuados</t>
  </si>
  <si>
    <t>330103800</t>
  </si>
  <si>
    <t>3301039</t>
  </si>
  <si>
    <t>Teatros modificados</t>
  </si>
  <si>
    <t>330103900</t>
  </si>
  <si>
    <t>3301040</t>
  </si>
  <si>
    <t>Teatros con reforzamiento estructural</t>
  </si>
  <si>
    <t>330104000</t>
  </si>
  <si>
    <t>3301041</t>
  </si>
  <si>
    <t>Museos construidos</t>
  </si>
  <si>
    <t>330104100</t>
  </si>
  <si>
    <t>3301042</t>
  </si>
  <si>
    <t>Museos ampliados</t>
  </si>
  <si>
    <t>330104200</t>
  </si>
  <si>
    <t>3301043</t>
  </si>
  <si>
    <t>Museos adecuados</t>
  </si>
  <si>
    <t>330104300</t>
  </si>
  <si>
    <t>3301044</t>
  </si>
  <si>
    <t>Museos modificados</t>
  </si>
  <si>
    <t>330104400</t>
  </si>
  <si>
    <t>3301045</t>
  </si>
  <si>
    <t>Museos con reforzamiento estructural</t>
  </si>
  <si>
    <t>330104500</t>
  </si>
  <si>
    <t>3301046</t>
  </si>
  <si>
    <t>Salón de música construido</t>
  </si>
  <si>
    <t>330104600</t>
  </si>
  <si>
    <t>3301047</t>
  </si>
  <si>
    <t>Salón de música ampliado</t>
  </si>
  <si>
    <t>330104700</t>
  </si>
  <si>
    <t>3301048</t>
  </si>
  <si>
    <t>Salón de música adecuado</t>
  </si>
  <si>
    <t>330104800</t>
  </si>
  <si>
    <t>3301049</t>
  </si>
  <si>
    <t>Salón de música modificado</t>
  </si>
  <si>
    <t>330104900</t>
  </si>
  <si>
    <t>3301050</t>
  </si>
  <si>
    <t>Salón de música con reforzamiento estructural</t>
  </si>
  <si>
    <t>330105000</t>
  </si>
  <si>
    <t>3301051</t>
  </si>
  <si>
    <t>Servicio de educación informal al sector artístico y cultural</t>
  </si>
  <si>
    <t>330105100</t>
  </si>
  <si>
    <t>3301052</t>
  </si>
  <si>
    <t>Servicio de educación formal al sector artístico y cultural</t>
  </si>
  <si>
    <t>330105200</t>
  </si>
  <si>
    <t>3301053</t>
  </si>
  <si>
    <t>Servicio de promoción de actividades culturales</t>
  </si>
  <si>
    <t>330105300</t>
  </si>
  <si>
    <t>Eventos de promoción de actividades culturales realizados</t>
  </si>
  <si>
    <t>3301054</t>
  </si>
  <si>
    <t>Servicio de apoyo financiero al sector artístico y cultural</t>
  </si>
  <si>
    <t>330105400</t>
  </si>
  <si>
    <t>Estímulos otorgados</t>
  </si>
  <si>
    <t>3301055</t>
  </si>
  <si>
    <t>Servicio de apoyo financiero para el desarrollo de prácticas artísticas y culturales</t>
  </si>
  <si>
    <t>330105500</t>
  </si>
  <si>
    <t>Personas beneficiadas con apoyos del Programa Nacional de Estímulos</t>
  </si>
  <si>
    <t>3301057</t>
  </si>
  <si>
    <t>Servicio de asistencia técnica al sector cinematográfico</t>
  </si>
  <si>
    <t>330105700</t>
  </si>
  <si>
    <t>Entidades Territoriales asistidas técnicamente</t>
  </si>
  <si>
    <t>3301058</t>
  </si>
  <si>
    <t>Servicio de asistencia técnica al sector musical</t>
  </si>
  <si>
    <t>330105800</t>
  </si>
  <si>
    <t>3301059</t>
  </si>
  <si>
    <t>Servicio de asistenciatécnica en procesos de comunicación cultural</t>
  </si>
  <si>
    <t>330105900</t>
  </si>
  <si>
    <t>3301061</t>
  </si>
  <si>
    <t>Servicio de asistencia técnica en el fortalecimiento de los consejeros de cultura</t>
  </si>
  <si>
    <t>330106100</t>
  </si>
  <si>
    <t>3301062</t>
  </si>
  <si>
    <t>Servicio de asistencia técnica en planeación de reparación colectiva</t>
  </si>
  <si>
    <t>330106200</t>
  </si>
  <si>
    <t>3301063</t>
  </si>
  <si>
    <t>Servicio de asistencia técnica para la viabilización de proyectos de infraestructura</t>
  </si>
  <si>
    <t>330106300</t>
  </si>
  <si>
    <t>Proyectos de infraestructura cultural  asistidos técnicamente</t>
  </si>
  <si>
    <t>3301064</t>
  </si>
  <si>
    <t>Servicio de asistencia técnica en educación artística y cultural</t>
  </si>
  <si>
    <t>330106400</t>
  </si>
  <si>
    <t>3301065</t>
  </si>
  <si>
    <t>Servicio de asistencia técnica en asuntos de gestión de bibliotecas públicas y lectura.</t>
  </si>
  <si>
    <t>330106500</t>
  </si>
  <si>
    <t>3301067</t>
  </si>
  <si>
    <t>Servicio de gestión de archivos audiovisualesy sonoros</t>
  </si>
  <si>
    <t>330106700</t>
  </si>
  <si>
    <t xml:space="preserve">Contenidos audiovisuales y sonoros conservados </t>
  </si>
  <si>
    <t>3301068</t>
  </si>
  <si>
    <t>Servicio de mantenimiento de infraestructura cultural</t>
  </si>
  <si>
    <t>330106800</t>
  </si>
  <si>
    <t>Infraestructura cultural intervenida</t>
  </si>
  <si>
    <t>3301069</t>
  </si>
  <si>
    <t>330106900</t>
  </si>
  <si>
    <t>3301070</t>
  </si>
  <si>
    <t>330107000</t>
  </si>
  <si>
    <t>3301071</t>
  </si>
  <si>
    <t>330107100</t>
  </si>
  <si>
    <t>3301073</t>
  </si>
  <si>
    <t>Servicio de circulación artística y cultural</t>
  </si>
  <si>
    <t>330107300</t>
  </si>
  <si>
    <t>Contenidos culturales  en circulación</t>
  </si>
  <si>
    <t>3301074</t>
  </si>
  <si>
    <t>Servicio de apoyo para la organización y la participación del sector artístico, cultural y la ciudadanía</t>
  </si>
  <si>
    <t>330107400</t>
  </si>
  <si>
    <t>Encuentros realizados</t>
  </si>
  <si>
    <t>3301075</t>
  </si>
  <si>
    <t>Bibliotecas construidas y dotadas</t>
  </si>
  <si>
    <t>330107500</t>
  </si>
  <si>
    <t>3301076</t>
  </si>
  <si>
    <t>Centros musicales construidos y dotados</t>
  </si>
  <si>
    <t>330107600</t>
  </si>
  <si>
    <t>3301078</t>
  </si>
  <si>
    <t>Casas de la cultura construidas y dotadas</t>
  </si>
  <si>
    <t>330107800</t>
  </si>
  <si>
    <t>3301079</t>
  </si>
  <si>
    <t>Malocas construidas y dotadas</t>
  </si>
  <si>
    <t>330107900</t>
  </si>
  <si>
    <t>Malocas construidas Y DOTADAS</t>
  </si>
  <si>
    <t>3301080</t>
  </si>
  <si>
    <t>Salas de danza construidas y dotadas</t>
  </si>
  <si>
    <t>330108000</t>
  </si>
  <si>
    <t>3301081</t>
  </si>
  <si>
    <t>Escuelas de música construidas y dotadas</t>
  </si>
  <si>
    <t>330108100</t>
  </si>
  <si>
    <t>3301082</t>
  </si>
  <si>
    <t>Teatros construidos y dotados</t>
  </si>
  <si>
    <t>330108200</t>
  </si>
  <si>
    <t>3301083</t>
  </si>
  <si>
    <t>Museos construidos y dotados</t>
  </si>
  <si>
    <t>330108300</t>
  </si>
  <si>
    <t>3301084</t>
  </si>
  <si>
    <t>Salón de música construido y dotado</t>
  </si>
  <si>
    <t>330108400</t>
  </si>
  <si>
    <t>3301085</t>
  </si>
  <si>
    <t>Servicios bibliotecarios</t>
  </si>
  <si>
    <t>330108500</t>
  </si>
  <si>
    <t>Usuarios atendidos</t>
  </si>
  <si>
    <t>3301087</t>
  </si>
  <si>
    <t>Servicio de educación informal en áreas artísticas y culturales</t>
  </si>
  <si>
    <t>330108700</t>
  </si>
  <si>
    <t>Cursos realizados</t>
  </si>
  <si>
    <t>3301088</t>
  </si>
  <si>
    <t>Centros culturales construidos</t>
  </si>
  <si>
    <t>330108800</t>
  </si>
  <si>
    <t>3301089</t>
  </si>
  <si>
    <t>Centros culturales ampliados</t>
  </si>
  <si>
    <t>330108900</t>
  </si>
  <si>
    <t>3301090</t>
  </si>
  <si>
    <t>Centros culturales adecuados</t>
  </si>
  <si>
    <t>330109000</t>
  </si>
  <si>
    <t>3301091</t>
  </si>
  <si>
    <t>Centros culturales modificados</t>
  </si>
  <si>
    <t>330109100</t>
  </si>
  <si>
    <t>3301092</t>
  </si>
  <si>
    <t>Centros culturales con reforzamiento estructural</t>
  </si>
  <si>
    <t>330109200</t>
  </si>
  <si>
    <t>3301093</t>
  </si>
  <si>
    <t>Centros culturales construidos y dotados</t>
  </si>
  <si>
    <t>330109300</t>
  </si>
  <si>
    <t>3301094</t>
  </si>
  <si>
    <t>Estudios y diseños de infraestructura cultural</t>
  </si>
  <si>
    <t>330109400</t>
  </si>
  <si>
    <t>Estudios y diseños elaborados</t>
  </si>
  <si>
    <t>3301095</t>
  </si>
  <si>
    <t>Servicio de asistencia técnica en gestión artística y cultural</t>
  </si>
  <si>
    <t>330109500</t>
  </si>
  <si>
    <t>3301096</t>
  </si>
  <si>
    <t>Escuelas de música adecuadas y dotadas</t>
  </si>
  <si>
    <t>330109600</t>
  </si>
  <si>
    <t>3301097</t>
  </si>
  <si>
    <t>Salas de danza adecuadasy dotadas</t>
  </si>
  <si>
    <t>330109700</t>
  </si>
  <si>
    <t>Salas de danza adecuadas y dotadas</t>
  </si>
  <si>
    <t>3301098</t>
  </si>
  <si>
    <t>Servicio de acceso a materiales de lectura</t>
  </si>
  <si>
    <t>330109800</t>
  </si>
  <si>
    <t>Materiales de lectura disponibles en bibliotecas públicas y espacios no convencionales</t>
  </si>
  <si>
    <t>3301099</t>
  </si>
  <si>
    <t>Servicio de información para el sector artístico y cultural</t>
  </si>
  <si>
    <t>330109900</t>
  </si>
  <si>
    <t>Sistema de información del sector artístico y cultural en operación</t>
  </si>
  <si>
    <t>3301100</t>
  </si>
  <si>
    <t>Servicio de divulgación y publicaciones</t>
  </si>
  <si>
    <t>330110000</t>
  </si>
  <si>
    <t>Publicaciones realizadas</t>
  </si>
  <si>
    <t>3301101</t>
  </si>
  <si>
    <t>Centro musicales dotados</t>
  </si>
  <si>
    <t>330110100</t>
  </si>
  <si>
    <t>Centros musicales dotados</t>
  </si>
  <si>
    <t>3301102</t>
  </si>
  <si>
    <t>Centro de producción y posproducción cinematográfica construido</t>
  </si>
  <si>
    <t>330110200</t>
  </si>
  <si>
    <t>Centros construidos</t>
  </si>
  <si>
    <t>3301103</t>
  </si>
  <si>
    <t>Centro de producción y posproducción cinematográfica ampliado</t>
  </si>
  <si>
    <t>330110300</t>
  </si>
  <si>
    <t>Centros ampliados</t>
  </si>
  <si>
    <t>3301104</t>
  </si>
  <si>
    <t>Centro de producción y posproducción cinematográfica adecuado</t>
  </si>
  <si>
    <t>330110400</t>
  </si>
  <si>
    <t>Centros adecuados</t>
  </si>
  <si>
    <t>3301105</t>
  </si>
  <si>
    <t>Centro de producción y posproducción cinematográfica modificado</t>
  </si>
  <si>
    <t>330110500</t>
  </si>
  <si>
    <t>Centros modificados</t>
  </si>
  <si>
    <t>3301106</t>
  </si>
  <si>
    <t>Centro de producción y posproducción cinematográfica restaurado</t>
  </si>
  <si>
    <t>330110600</t>
  </si>
  <si>
    <t>Centros restaurados</t>
  </si>
  <si>
    <t>3301107</t>
  </si>
  <si>
    <t>Centro de producción y posproducción cinematográfica con reforzamiento estructural</t>
  </si>
  <si>
    <t>330110700</t>
  </si>
  <si>
    <t>Centros con reforzamiento estructural</t>
  </si>
  <si>
    <t>3301108</t>
  </si>
  <si>
    <t>Salas de cine construidas</t>
  </si>
  <si>
    <t>330110800</t>
  </si>
  <si>
    <t>3301109</t>
  </si>
  <si>
    <t>Salas de cine ampliadas</t>
  </si>
  <si>
    <t>330110900</t>
  </si>
  <si>
    <t>3301110</t>
  </si>
  <si>
    <t>Salas de cine adecuadas</t>
  </si>
  <si>
    <t>330111000</t>
  </si>
  <si>
    <t>3301111</t>
  </si>
  <si>
    <t>Salas de cine modificadas</t>
  </si>
  <si>
    <t>330111100</t>
  </si>
  <si>
    <t>3301112</t>
  </si>
  <si>
    <t>Salas de cine con reforzamiento estructural</t>
  </si>
  <si>
    <t>330111200</t>
  </si>
  <si>
    <t>3301113</t>
  </si>
  <si>
    <t>Centros de preservación y conservación audiovisual construidos</t>
  </si>
  <si>
    <t>330111300</t>
  </si>
  <si>
    <t>3301114</t>
  </si>
  <si>
    <t>Centros de preservación y conservación audiovsual adecuados</t>
  </si>
  <si>
    <t>330111400</t>
  </si>
  <si>
    <t>3301115</t>
  </si>
  <si>
    <t>Centros de preservación y conservación audiovsual modificados</t>
  </si>
  <si>
    <t>330111500</t>
  </si>
  <si>
    <t>3301116</t>
  </si>
  <si>
    <t>Centros de preservación y conservación audiovsual restaurados</t>
  </si>
  <si>
    <t>330111600</t>
  </si>
  <si>
    <t>3301117</t>
  </si>
  <si>
    <t>Centros de preservación y conservación audiovsual con reforzamiento estructural</t>
  </si>
  <si>
    <t>330111700</t>
  </si>
  <si>
    <t>3301119</t>
  </si>
  <si>
    <t>Servicios de asistencia técnica a la producción y la coproducción cinematográfica en Colombia</t>
  </si>
  <si>
    <t>330111900</t>
  </si>
  <si>
    <t>Solicitudes atendidas</t>
  </si>
  <si>
    <t>3301120</t>
  </si>
  <si>
    <t>Servicios de asistencia técnica para la circulación cinematográfica</t>
  </si>
  <si>
    <t>330112000</t>
  </si>
  <si>
    <t>Procesos implementados</t>
  </si>
  <si>
    <t>3301122</t>
  </si>
  <si>
    <t>Servicio de fomento para el acceso de la oferta cultural</t>
  </si>
  <si>
    <t>330112200</t>
  </si>
  <si>
    <t>3301124</t>
  </si>
  <si>
    <t>Servicio de promoción de Colombia como escenario de rodaje de películas</t>
  </si>
  <si>
    <t>330112400</t>
  </si>
  <si>
    <t>Eventos atendidos</t>
  </si>
  <si>
    <t>3301125</t>
  </si>
  <si>
    <t>Servicios de promoción del cine colombiano en el extranjero</t>
  </si>
  <si>
    <t>330112500</t>
  </si>
  <si>
    <t>3301126</t>
  </si>
  <si>
    <t>Servicio de apoyo al proceso de formación artística y cultural</t>
  </si>
  <si>
    <t>330112600</t>
  </si>
  <si>
    <t>Procesos de formación atendidos</t>
  </si>
  <si>
    <t>3301127</t>
  </si>
  <si>
    <t>Infraestructuras culturales dotadas</t>
  </si>
  <si>
    <t>330112700</t>
  </si>
  <si>
    <t>3301128</t>
  </si>
  <si>
    <t>Servicio de apoyo financiero para creadores y gestores culturales</t>
  </si>
  <si>
    <t>330112800</t>
  </si>
  <si>
    <t>Creadores y gestores culturales beneficiados</t>
  </si>
  <si>
    <t>3301129</t>
  </si>
  <si>
    <t>330112900</t>
  </si>
  <si>
    <t>3302001</t>
  </si>
  <si>
    <t>Documentos Investigación</t>
  </si>
  <si>
    <t>330200100</t>
  </si>
  <si>
    <t>3302002</t>
  </si>
  <si>
    <t>330200200</t>
  </si>
  <si>
    <t>3302003</t>
  </si>
  <si>
    <t>330200300</t>
  </si>
  <si>
    <t>3302004</t>
  </si>
  <si>
    <t>Servicio de exposiciones</t>
  </si>
  <si>
    <t>330200400</t>
  </si>
  <si>
    <t>Exposiciones realizadas</t>
  </si>
  <si>
    <t>3302005</t>
  </si>
  <si>
    <t>Servicio de recuperación del patrimonio bibliográfico y documental</t>
  </si>
  <si>
    <t>330200500</t>
  </si>
  <si>
    <t>Obras recuperadas</t>
  </si>
  <si>
    <t>3302006</t>
  </si>
  <si>
    <t>Servicios de preservación del patrimonio bibliográfico y documental</t>
  </si>
  <si>
    <t>330200600</t>
  </si>
  <si>
    <t>Bienes bibliográficos y documentales preservados</t>
  </si>
  <si>
    <t>3302007</t>
  </si>
  <si>
    <t>Servicios de preservación de colecciones de material cinematográfico y audiovisual</t>
  </si>
  <si>
    <t>330200700</t>
  </si>
  <si>
    <t>Colecciones cinematográficas y audiovisuales preservadas</t>
  </si>
  <si>
    <t>3302015</t>
  </si>
  <si>
    <t>Servicio de educación para el trabajo a miembros de apoyo y comunidad académica</t>
  </si>
  <si>
    <t>330201500</t>
  </si>
  <si>
    <t>Capacitaciones realizadas</t>
  </si>
  <si>
    <t>3302016</t>
  </si>
  <si>
    <t>Servicio de educación informal sobre parques arqueológicos</t>
  </si>
  <si>
    <t>330201600</t>
  </si>
  <si>
    <t>3302017</t>
  </si>
  <si>
    <t>Servicio de educación informal sobre museos</t>
  </si>
  <si>
    <t>330201700</t>
  </si>
  <si>
    <t>3302018</t>
  </si>
  <si>
    <t>Servicio de educación para el trabajo en Escuelas Taller</t>
  </si>
  <si>
    <t>330201800</t>
  </si>
  <si>
    <t>3302019</t>
  </si>
  <si>
    <t>Servicio de educación informal a Vigías del Patrimonio</t>
  </si>
  <si>
    <t>330201900</t>
  </si>
  <si>
    <t>3302021</t>
  </si>
  <si>
    <t>Servicio de asistencia técnica en asuntos de gestión del patrimonio bibliográfico y documental.</t>
  </si>
  <si>
    <t>330202100</t>
  </si>
  <si>
    <t>Asistencias técnicas realizadas al sector bibliotecario, del libro y la lectura.</t>
  </si>
  <si>
    <t>3302022</t>
  </si>
  <si>
    <t>Servicio de asistencia técnica en asuntos de patrimonio cultural sumergido</t>
  </si>
  <si>
    <t>330202200</t>
  </si>
  <si>
    <t>3302030</t>
  </si>
  <si>
    <t>Servicio de preservación de los parques y áreas arqueológicaspatrimoniales</t>
  </si>
  <si>
    <t>330203000</t>
  </si>
  <si>
    <t>Parques arqueológicos  patrimoniales preservados</t>
  </si>
  <si>
    <t>3302034</t>
  </si>
  <si>
    <t>330203400</t>
  </si>
  <si>
    <t>3302035</t>
  </si>
  <si>
    <t>Museosadecuados</t>
  </si>
  <si>
    <t>330203500</t>
  </si>
  <si>
    <t>Museos  adecuados</t>
  </si>
  <si>
    <t>3302036</t>
  </si>
  <si>
    <t>330203600</t>
  </si>
  <si>
    <t>3302037</t>
  </si>
  <si>
    <t>330203700</t>
  </si>
  <si>
    <t>3302041</t>
  </si>
  <si>
    <t>Servicio de protección del patrimonio arqueologico, antropologico e historico</t>
  </si>
  <si>
    <t>330204100</t>
  </si>
  <si>
    <t>Actos administrativos generados</t>
  </si>
  <si>
    <t>3302042</t>
  </si>
  <si>
    <t>Servicio de asistencia técnica en el manejo y gestión del patrimonio arqueológico, antropológico e histórico.</t>
  </si>
  <si>
    <t>330204200</t>
  </si>
  <si>
    <t xml:space="preserve">Asistencias técnicas realizadas a entidades territoriales </t>
  </si>
  <si>
    <t>3302043</t>
  </si>
  <si>
    <t>Monumento histórico construido</t>
  </si>
  <si>
    <t>330204300</t>
  </si>
  <si>
    <t>Monumentos históricos construidos</t>
  </si>
  <si>
    <t>3302044</t>
  </si>
  <si>
    <t>Servicio de promoción de actividades culturales.</t>
  </si>
  <si>
    <t>330204400</t>
  </si>
  <si>
    <t>Actividades culturales realizadas en Museos del Ministerio de Cultura</t>
  </si>
  <si>
    <t>3302046</t>
  </si>
  <si>
    <t>Servicio de asistencia técnica en asuntos de gestión documental</t>
  </si>
  <si>
    <t>330204600</t>
  </si>
  <si>
    <t>Asistencias técnicas en gestión documental a entidades realizadas</t>
  </si>
  <si>
    <t>3302049</t>
  </si>
  <si>
    <t>Servicio de salvaguardia al patrimonio inmaterial</t>
  </si>
  <si>
    <t>330204900</t>
  </si>
  <si>
    <t>Procesos de salvaguardia efectiva del patrimonio inmaterial realizados</t>
  </si>
  <si>
    <t>3302050</t>
  </si>
  <si>
    <t>Servicios de preservación al patrimonio material mueble</t>
  </si>
  <si>
    <t>330205000</t>
  </si>
  <si>
    <t>Planes de conservación ejecutados</t>
  </si>
  <si>
    <t>3302051</t>
  </si>
  <si>
    <t>Servicios de intervención al patrimonio material mueble</t>
  </si>
  <si>
    <t>330205100</t>
  </si>
  <si>
    <t>Obras restauradas</t>
  </si>
  <si>
    <t>3302052</t>
  </si>
  <si>
    <t>Servicios de educación informal al sector bibliotecario, del libro y la lectura</t>
  </si>
  <si>
    <t>330205200</t>
  </si>
  <si>
    <t>3302053</t>
  </si>
  <si>
    <t>Servicio de asistencia técnica para los museos</t>
  </si>
  <si>
    <t>330205300</t>
  </si>
  <si>
    <t>Museos asesorados</t>
  </si>
  <si>
    <t>3302054</t>
  </si>
  <si>
    <t>Servicio de asistencia técnica en asuntos patrimoniales nacionales e internacionales</t>
  </si>
  <si>
    <t>330205400</t>
  </si>
  <si>
    <t>3302055</t>
  </si>
  <si>
    <t>Servicio de atención al usuario para el acceso a documentos históricos y protocolos notariales</t>
  </si>
  <si>
    <t>330205500</t>
  </si>
  <si>
    <t>Consultas realizadas en sala</t>
  </si>
  <si>
    <t>3302056</t>
  </si>
  <si>
    <t>Servicio de acceso y difusión del patrimonio bibliográfico y documental</t>
  </si>
  <si>
    <t>330205600</t>
  </si>
  <si>
    <t xml:space="preserve">Crecimiento de usuarios </t>
  </si>
  <si>
    <t>3302057</t>
  </si>
  <si>
    <t>Servicio de acceso a investigaciones sobre antropología, arqueología, historia y patrimonio cultural inmaterial</t>
  </si>
  <si>
    <t>330205700</t>
  </si>
  <si>
    <t>Consultas realizadas</t>
  </si>
  <si>
    <t>3302058</t>
  </si>
  <si>
    <t>Servicio de museología</t>
  </si>
  <si>
    <t>330205800</t>
  </si>
  <si>
    <t>Curadurías realizadas</t>
  </si>
  <si>
    <t>3302059</t>
  </si>
  <si>
    <t>Servicio de apoyo financiero a la investigación en Antropología, Arqueología, Historia y Patrimonio</t>
  </si>
  <si>
    <t>330205900</t>
  </si>
  <si>
    <t>3302060</t>
  </si>
  <si>
    <t>330206000</t>
  </si>
  <si>
    <t>3302064</t>
  </si>
  <si>
    <t>Servicio de información del patrimonio bibliográfico y documental</t>
  </si>
  <si>
    <t>330206400</t>
  </si>
  <si>
    <t>Sistemas de información operando</t>
  </si>
  <si>
    <t>3302066</t>
  </si>
  <si>
    <t>Servicios de educación informal para la promoción y divulgación de la diversidad lingüística y sus medios de expresión y difusión</t>
  </si>
  <si>
    <t>330206600</t>
  </si>
  <si>
    <t>3302067</t>
  </si>
  <si>
    <t>Servicios de educación formal de posgrado</t>
  </si>
  <si>
    <t>330206700</t>
  </si>
  <si>
    <t>Alumnos matriculados</t>
  </si>
  <si>
    <t>3302068</t>
  </si>
  <si>
    <t>Servicio de producción de contenidos en radio emisora virtual</t>
  </si>
  <si>
    <t>330206800</t>
  </si>
  <si>
    <t>Horas de radio emitidas</t>
  </si>
  <si>
    <t>3302069</t>
  </si>
  <si>
    <t>Servicio de apoyo financiero al sector museos</t>
  </si>
  <si>
    <t>330206900</t>
  </si>
  <si>
    <t>3302070</t>
  </si>
  <si>
    <t>Serviciode divulgación y publicación del Patrimonio cultural</t>
  </si>
  <si>
    <t>330207000</t>
  </si>
  <si>
    <t>3302071</t>
  </si>
  <si>
    <t>Servicio de gestión de documentos del Estado</t>
  </si>
  <si>
    <t>330207100</t>
  </si>
  <si>
    <t>Documentos consultados</t>
  </si>
  <si>
    <t>3302072</t>
  </si>
  <si>
    <t>330207200</t>
  </si>
  <si>
    <t>3302073</t>
  </si>
  <si>
    <t>Servicios de restauración del patrimonio cultural material inmueble</t>
  </si>
  <si>
    <t>330207300</t>
  </si>
  <si>
    <t>Restauraciones realizadas</t>
  </si>
  <si>
    <t>3302074</t>
  </si>
  <si>
    <t>Servicio de evaluación de instrumentos archivísticos</t>
  </si>
  <si>
    <t>330207400</t>
  </si>
  <si>
    <t>Instrumentos archivísticos evaluados</t>
  </si>
  <si>
    <t>3302075</t>
  </si>
  <si>
    <t>Servicio de gestión documental a entidades públicas y privadas del orden nacional y/o territorial</t>
  </si>
  <si>
    <t>330207500</t>
  </si>
  <si>
    <t>Archivos gestionados</t>
  </si>
  <si>
    <t>3302076</t>
  </si>
  <si>
    <t xml:space="preserve">Servicio de desarrollo tecnológico e innovación de archivos electrónicos </t>
  </si>
  <si>
    <t>330207600</t>
  </si>
  <si>
    <t>Proyectos de desarrollo tecnológico e innovación implementados</t>
  </si>
  <si>
    <t>3302078</t>
  </si>
  <si>
    <t>Servicio de educación informal en asuntos patrimoniales</t>
  </si>
  <si>
    <t>330207800</t>
  </si>
  <si>
    <t>3502002</t>
  </si>
  <si>
    <t>350200200</t>
  </si>
  <si>
    <t>3502003</t>
  </si>
  <si>
    <t>Servicio de asistencia técnica para el fortalecimiento de capacidades gerenciales</t>
  </si>
  <si>
    <t>350200300</t>
  </si>
  <si>
    <t>Programas de gestión empresarial ejecutados en unidades productivas</t>
  </si>
  <si>
    <t>3502004</t>
  </si>
  <si>
    <t>Servicio de apoyo financiero para el mejoramiento de productos o procesos</t>
  </si>
  <si>
    <t>350200400</t>
  </si>
  <si>
    <t>Empresas beneficiadas</t>
  </si>
  <si>
    <t>3502006</t>
  </si>
  <si>
    <t>Servicio de apoyo y consolidación de las Comisiones Regionales de Competitividad - CRC</t>
  </si>
  <si>
    <t>350200600</t>
  </si>
  <si>
    <t xml:space="preserve">Planes de trabajo concertados con las CRC para su consolidación </t>
  </si>
  <si>
    <t>3502007</t>
  </si>
  <si>
    <t>Servicio de asistencia técnica para el desarrollo de iniciativas clústeres</t>
  </si>
  <si>
    <t>350200700</t>
  </si>
  <si>
    <t>Clústeres asistidos en la implementación de los planes de acción</t>
  </si>
  <si>
    <t>3502008</t>
  </si>
  <si>
    <t>Servicio de asistencia técnica para mejorar la competitividad de los sectores productivos</t>
  </si>
  <si>
    <t>350200800</t>
  </si>
  <si>
    <t xml:space="preserve">Proyectos de alto impacto asistidos para el fortalecimiento de cadenas productivas </t>
  </si>
  <si>
    <t>3502009</t>
  </si>
  <si>
    <t>Servicio de apoyo para la transferencia y/o implementación de metodologías de aumento de la productividad</t>
  </si>
  <si>
    <t>350200900</t>
  </si>
  <si>
    <t xml:space="preserve">Unidades productivas  beneficiadas en la implementación de estrategias para incrementar su productividad </t>
  </si>
  <si>
    <t>3502010</t>
  </si>
  <si>
    <t>Servicio de apoyo financiero para agregar valor a los productos y mejorar los canales de comercialización</t>
  </si>
  <si>
    <t>350201000</t>
  </si>
  <si>
    <t>Proyectos cofinanciados para agregar valor a los productos y/o mejorar los canales de comercialización</t>
  </si>
  <si>
    <t>3502011</t>
  </si>
  <si>
    <t>Servicio de apoyo para la formación de capital humano pertinente para el desarrollo empresarial de los territorios</t>
  </si>
  <si>
    <t>350201100</t>
  </si>
  <si>
    <t xml:space="preserve">Personas formadas en habilidades y competencias </t>
  </si>
  <si>
    <t>3502012</t>
  </si>
  <si>
    <t>Servicio de apoyo para la modernización y fomento de la innovación empresarial</t>
  </si>
  <si>
    <t>350201200</t>
  </si>
  <si>
    <t>Proyectos de innovación cofinanciados</t>
  </si>
  <si>
    <t>3502013</t>
  </si>
  <si>
    <t>Servicio de asistencia técnica para la mitigación y adaptación al cambio climático de las empresas.</t>
  </si>
  <si>
    <t>350201300</t>
  </si>
  <si>
    <t>Empresas asistidas técnicamente para la identifacación de medidas de mitigación y adaptación al cambio climatico</t>
  </si>
  <si>
    <t>3502014</t>
  </si>
  <si>
    <t>Servicio para la simplificación y facilitación de trámites para la creación de empresa</t>
  </si>
  <si>
    <t>350201400</t>
  </si>
  <si>
    <t>Implementación de la Ventanilla Única Empresarial</t>
  </si>
  <si>
    <t>3502015</t>
  </si>
  <si>
    <t>Servicio para la formalización empresarial y de productos y/o Servicio</t>
  </si>
  <si>
    <t>350201500</t>
  </si>
  <si>
    <t>Empresas asistidas técnicamente en temas de legalidad y/o formalización.</t>
  </si>
  <si>
    <t>3502017</t>
  </si>
  <si>
    <t>Servicio de asistencia técnica para emprendedores y/o empresas en edad temprana</t>
  </si>
  <si>
    <t>350201700</t>
  </si>
  <si>
    <t>Empresas asistidas técnicamente</t>
  </si>
  <si>
    <t>3502018</t>
  </si>
  <si>
    <t>Servicio de apoyo a las Micro franquicias</t>
  </si>
  <si>
    <t>350201800</t>
  </si>
  <si>
    <t>Micro franquicias impulsadas</t>
  </si>
  <si>
    <t>3502019</t>
  </si>
  <si>
    <t>350201900</t>
  </si>
  <si>
    <t>3502020</t>
  </si>
  <si>
    <t>Servicio de asistencia técnica y fortalecimiento a las unidades productivas pertenecientes a la red empresarial Red-i y sector detallista</t>
  </si>
  <si>
    <t>350202000</t>
  </si>
  <si>
    <t xml:space="preserve">Unidades productivas fortalecidas </t>
  </si>
  <si>
    <t>3502021</t>
  </si>
  <si>
    <t>Servicio de fortalecimiento y desarrollo de unidades productivas para la comercialización de productos agroindustriales</t>
  </si>
  <si>
    <t>350202100</t>
  </si>
  <si>
    <t>3502022</t>
  </si>
  <si>
    <t>Servicio de asistencia técnica a las Mipymes para el acceso a nuevos mercados</t>
  </si>
  <si>
    <t>350202200</t>
  </si>
  <si>
    <t>3502024</t>
  </si>
  <si>
    <t>Servicio de asistencia técnica para la actividad artesanal</t>
  </si>
  <si>
    <t>350202400</t>
  </si>
  <si>
    <t>3502025</t>
  </si>
  <si>
    <t>Servicio de apoyo financiero a la actividad artesanal</t>
  </si>
  <si>
    <t>350202500</t>
  </si>
  <si>
    <t>3502026</t>
  </si>
  <si>
    <t>Servicio de diseño y/o mejoramiento de productos artesanales</t>
  </si>
  <si>
    <t>350202600</t>
  </si>
  <si>
    <t xml:space="preserve">Productos diseñados </t>
  </si>
  <si>
    <t>3502036</t>
  </si>
  <si>
    <t>Servicio de apoyo financiero para la competitividad turística</t>
  </si>
  <si>
    <t>350203600</t>
  </si>
  <si>
    <t>Proyectos cofinanciados para la adecuación de la oferta turística</t>
  </si>
  <si>
    <t>3502037</t>
  </si>
  <si>
    <t>Servicio de apoyo financiero para la promoción turística nacional e internacional</t>
  </si>
  <si>
    <t>350203700</t>
  </si>
  <si>
    <t>Proyectos cofinanciados para promover el mercadeo y promoción turística a nivel nacional e internacional</t>
  </si>
  <si>
    <t>3502039</t>
  </si>
  <si>
    <t>Servicio de asistencia técnica a los entes territoriales para el desarrollo turístico</t>
  </si>
  <si>
    <t>350203900</t>
  </si>
  <si>
    <t>3502043</t>
  </si>
  <si>
    <t>Ecoparque turístico construido</t>
  </si>
  <si>
    <t>350204300</t>
  </si>
  <si>
    <t>3502044</t>
  </si>
  <si>
    <t>350204400</t>
  </si>
  <si>
    <t>Gavión construido</t>
  </si>
  <si>
    <t>3502045</t>
  </si>
  <si>
    <t>Servicio de educación informal en asuntos turísticos</t>
  </si>
  <si>
    <t>350204500</t>
  </si>
  <si>
    <t>3502046</t>
  </si>
  <si>
    <t>Servicio de promoción turística</t>
  </si>
  <si>
    <t>350204600</t>
  </si>
  <si>
    <t>3502047</t>
  </si>
  <si>
    <t>350204700</t>
  </si>
  <si>
    <t>3502048</t>
  </si>
  <si>
    <t>350204800</t>
  </si>
  <si>
    <t>3502049</t>
  </si>
  <si>
    <t>Servicio de circuito turístico</t>
  </si>
  <si>
    <t>350204900</t>
  </si>
  <si>
    <t>Recorridos realizados</t>
  </si>
  <si>
    <t>3502050</t>
  </si>
  <si>
    <t>Centro de convención construido</t>
  </si>
  <si>
    <t>350205000</t>
  </si>
  <si>
    <t>3502051</t>
  </si>
  <si>
    <t>Centro de convención ampliado</t>
  </si>
  <si>
    <t>350205100</t>
  </si>
  <si>
    <t>3502052</t>
  </si>
  <si>
    <t>Centro de convención mantenido</t>
  </si>
  <si>
    <t>350205200</t>
  </si>
  <si>
    <t>3502053</t>
  </si>
  <si>
    <t>Centro turístico construido</t>
  </si>
  <si>
    <t>350205300</t>
  </si>
  <si>
    <t>3502054</t>
  </si>
  <si>
    <t>Centro turístico ampliado</t>
  </si>
  <si>
    <t>350205400</t>
  </si>
  <si>
    <t>3502055</t>
  </si>
  <si>
    <t>Centro turístico mantenido</t>
  </si>
  <si>
    <t>350205500</t>
  </si>
  <si>
    <t>3502056</t>
  </si>
  <si>
    <t>Sendero turístico construido</t>
  </si>
  <si>
    <t>350205600</t>
  </si>
  <si>
    <t>Senderos construidos</t>
  </si>
  <si>
    <t>3502057</t>
  </si>
  <si>
    <t>Sendero turístico ampliado</t>
  </si>
  <si>
    <t>350205700</t>
  </si>
  <si>
    <t>Senderos ampliados</t>
  </si>
  <si>
    <t>3502058</t>
  </si>
  <si>
    <t>Sendero turístico mantenido</t>
  </si>
  <si>
    <t>350205800</t>
  </si>
  <si>
    <t>Senderos mantenidos</t>
  </si>
  <si>
    <t>3502059</t>
  </si>
  <si>
    <t>Señalización turística construida</t>
  </si>
  <si>
    <t>350205900</t>
  </si>
  <si>
    <t>Señalización realizada</t>
  </si>
  <si>
    <t>3502060</t>
  </si>
  <si>
    <t>Embarcadero construido</t>
  </si>
  <si>
    <t>350206000</t>
  </si>
  <si>
    <t>3502061</t>
  </si>
  <si>
    <t>Embarcadero ampliado</t>
  </si>
  <si>
    <t>350206100</t>
  </si>
  <si>
    <t>3502062</t>
  </si>
  <si>
    <t>Embarcadero mantenido</t>
  </si>
  <si>
    <t>350206200</t>
  </si>
  <si>
    <t>3502063</t>
  </si>
  <si>
    <t>Sistema lineal teleférico turístico construido</t>
  </si>
  <si>
    <t>350206300</t>
  </si>
  <si>
    <t>Sistema lineal teleférico construido</t>
  </si>
  <si>
    <t>3502064</t>
  </si>
  <si>
    <t>Sistema lineal teleférico turístico ampliado</t>
  </si>
  <si>
    <t>350206400</t>
  </si>
  <si>
    <t>Sistema lineal teleférico ampliado</t>
  </si>
  <si>
    <t>3502065</t>
  </si>
  <si>
    <t>Sistema lineal teleférico turístico mantenido</t>
  </si>
  <si>
    <t>350206500</t>
  </si>
  <si>
    <t>Sistema lineal teleférico mantenido</t>
  </si>
  <si>
    <t>3502066</t>
  </si>
  <si>
    <t>Muelle turístico construido</t>
  </si>
  <si>
    <t>350206600</t>
  </si>
  <si>
    <t>Muelle construido</t>
  </si>
  <si>
    <t>3502067</t>
  </si>
  <si>
    <t>Muelle turístico ampliado</t>
  </si>
  <si>
    <t>350206700</t>
  </si>
  <si>
    <t>Muelle ampliado</t>
  </si>
  <si>
    <t>3502068</t>
  </si>
  <si>
    <t>Muelle turístico mantenido</t>
  </si>
  <si>
    <t>350206800</t>
  </si>
  <si>
    <t>Muelle mantenido</t>
  </si>
  <si>
    <t>3502069</t>
  </si>
  <si>
    <t>Centro interpretativo construido</t>
  </si>
  <si>
    <t>350206900</t>
  </si>
  <si>
    <t>3502070</t>
  </si>
  <si>
    <t>Centro interpretativo ampliado</t>
  </si>
  <si>
    <t>350207000</t>
  </si>
  <si>
    <t>3502071</t>
  </si>
  <si>
    <t>Centro interpretativo mantenido</t>
  </si>
  <si>
    <t>350207100</t>
  </si>
  <si>
    <t>3502072</t>
  </si>
  <si>
    <t>Marina construida</t>
  </si>
  <si>
    <t>350207200</t>
  </si>
  <si>
    <t>3502073</t>
  </si>
  <si>
    <t>Marina ampliada</t>
  </si>
  <si>
    <t>350207300</t>
  </si>
  <si>
    <t>3502074</t>
  </si>
  <si>
    <t>Marina mantenida</t>
  </si>
  <si>
    <t>350207400</t>
  </si>
  <si>
    <t>3502075</t>
  </si>
  <si>
    <t>Terminal turístico construido</t>
  </si>
  <si>
    <t>350207500</t>
  </si>
  <si>
    <t>3502076</t>
  </si>
  <si>
    <t>Terminal turístico ampliado</t>
  </si>
  <si>
    <t>350207600</t>
  </si>
  <si>
    <t>3502077</t>
  </si>
  <si>
    <t>Terminal turístico mantenido</t>
  </si>
  <si>
    <t>350207700</t>
  </si>
  <si>
    <t>3502078</t>
  </si>
  <si>
    <t>350207800</t>
  </si>
  <si>
    <t>3502079</t>
  </si>
  <si>
    <t>Malecón ampliado</t>
  </si>
  <si>
    <t>350207900</t>
  </si>
  <si>
    <t>3502080</t>
  </si>
  <si>
    <t>Malecón mantenido</t>
  </si>
  <si>
    <t>350208000</t>
  </si>
  <si>
    <t>3502081</t>
  </si>
  <si>
    <t>Plazas de mercado construida</t>
  </si>
  <si>
    <t>350208100</t>
  </si>
  <si>
    <t>Plaza de mercado construida</t>
  </si>
  <si>
    <t>3502082</t>
  </si>
  <si>
    <t>Plazas de mercado ampliada</t>
  </si>
  <si>
    <t>350208200</t>
  </si>
  <si>
    <t>Plaza de mercado ampliada</t>
  </si>
  <si>
    <t>3502083</t>
  </si>
  <si>
    <t>350208300</t>
  </si>
  <si>
    <t>Plaza de mercado mantenida</t>
  </si>
  <si>
    <t>3502084</t>
  </si>
  <si>
    <t>Mirador turístico construido</t>
  </si>
  <si>
    <t>350208400</t>
  </si>
  <si>
    <t>3502085</t>
  </si>
  <si>
    <t>Mirador turístico ampliado</t>
  </si>
  <si>
    <t>350208500</t>
  </si>
  <si>
    <t>3502086</t>
  </si>
  <si>
    <t>Mirador turístico mantenido</t>
  </si>
  <si>
    <t>350208600</t>
  </si>
  <si>
    <t>3502087</t>
  </si>
  <si>
    <t>Centro recreativo construido</t>
  </si>
  <si>
    <t>350208700</t>
  </si>
  <si>
    <t>3502088</t>
  </si>
  <si>
    <t>Centro recreativo ampliado</t>
  </si>
  <si>
    <t>350208800</t>
  </si>
  <si>
    <t>3502089</t>
  </si>
  <si>
    <t>Centro recreativo mantenido</t>
  </si>
  <si>
    <t>350208900</t>
  </si>
  <si>
    <t>3502090</t>
  </si>
  <si>
    <t>350209000</t>
  </si>
  <si>
    <t>Cursos ofrecidos</t>
  </si>
  <si>
    <t>3502093</t>
  </si>
  <si>
    <t>Servicios de información turística a nivel nacional</t>
  </si>
  <si>
    <t>350209300</t>
  </si>
  <si>
    <t>Portales integrados</t>
  </si>
  <si>
    <t>3502094</t>
  </si>
  <si>
    <t>Documentos de investigación sobre turismo</t>
  </si>
  <si>
    <t>350209400</t>
  </si>
  <si>
    <t>Documentos sobre medición y análisis de información turística realizados</t>
  </si>
  <si>
    <t>3502095</t>
  </si>
  <si>
    <t>Servicios de apoyo para el fomento de capacidades en economía circulary sostenibilidad</t>
  </si>
  <si>
    <t>350209500</t>
  </si>
  <si>
    <t>Empresas intervenidas en temas de economía circular y sostenibilidad</t>
  </si>
  <si>
    <t>3502096</t>
  </si>
  <si>
    <t>Servicios de apoyo financiero para la gestión del uso eficiente de los recursos y aumento de la productividad</t>
  </si>
  <si>
    <t>350209600</t>
  </si>
  <si>
    <t>Proyectos cofinanciados para la gestión y el uso eficiente de recursos</t>
  </si>
  <si>
    <t>3502098</t>
  </si>
  <si>
    <t>Sendero turístico mejorado</t>
  </si>
  <si>
    <t>350209800</t>
  </si>
  <si>
    <t>Senderos mejorados</t>
  </si>
  <si>
    <t>3502105</t>
  </si>
  <si>
    <t>Servicio de asistencia técnica a unidades artesanales para acceder a mercados electrónicos</t>
  </si>
  <si>
    <t>350210500</t>
  </si>
  <si>
    <t>3502107</t>
  </si>
  <si>
    <t>Servicio de información sobre el sector artesanal</t>
  </si>
  <si>
    <t>350210700</t>
  </si>
  <si>
    <t>3502109</t>
  </si>
  <si>
    <t>Documentos investigación sobre el sector artesanal</t>
  </si>
  <si>
    <t>350210900</t>
  </si>
  <si>
    <t>3502110</t>
  </si>
  <si>
    <t>350211000</t>
  </si>
  <si>
    <t>3502111</t>
  </si>
  <si>
    <t>Servicio de racionalización de trámites y normatividad para la competitividad empresarial</t>
  </si>
  <si>
    <t>350211100</t>
  </si>
  <si>
    <t>Intervenciones realizadas</t>
  </si>
  <si>
    <t>3502112</t>
  </si>
  <si>
    <t>350211200</t>
  </si>
  <si>
    <t>3502113</t>
  </si>
  <si>
    <t>Equipamiento turístico construido</t>
  </si>
  <si>
    <t>350211300</t>
  </si>
  <si>
    <t>Equipamientos construidos</t>
  </si>
  <si>
    <t>3502114</t>
  </si>
  <si>
    <t>Equipamientos turísticos dotados</t>
  </si>
  <si>
    <t>350211400</t>
  </si>
  <si>
    <t xml:space="preserve"> Equipamientos dotados</t>
  </si>
  <si>
    <t>3502115</t>
  </si>
  <si>
    <t>Banco de maquinaria y equipos para el fortalecimiento de los procesos de comercialización</t>
  </si>
  <si>
    <t>350211500</t>
  </si>
  <si>
    <t>Maquinaria y equipos para el proceso de comercialización adquiridos</t>
  </si>
  <si>
    <t>3502116</t>
  </si>
  <si>
    <t>350211600</t>
  </si>
  <si>
    <t>3601007</t>
  </si>
  <si>
    <t>360100700</t>
  </si>
  <si>
    <t>3601008</t>
  </si>
  <si>
    <t>360100800</t>
  </si>
  <si>
    <t>3601009</t>
  </si>
  <si>
    <t>Servicio de divulgación sobre el Sistema General de Pensiones y Cajas de Compensación</t>
  </si>
  <si>
    <t>360100900</t>
  </si>
  <si>
    <t>3601010</t>
  </si>
  <si>
    <t>Servicio de gestión de subsidios para el adulto mayor</t>
  </si>
  <si>
    <t>360101000</t>
  </si>
  <si>
    <t>Trámites realizados</t>
  </si>
  <si>
    <t>3601011</t>
  </si>
  <si>
    <t>Servicio de apoyo financiero para población trabajadora con ingreso inferior a un salario mínimo mensual legal vigente.</t>
  </si>
  <si>
    <t>360101100</t>
  </si>
  <si>
    <t>Subsidios del Programa de Aporte a la Pensión Entregados</t>
  </si>
  <si>
    <t>3601012</t>
  </si>
  <si>
    <t>Servicio de apoyo financiero para el adulto mayor</t>
  </si>
  <si>
    <t>360101200</t>
  </si>
  <si>
    <t>Subsidios del Programa Colombia Mayor entregados</t>
  </si>
  <si>
    <t>3601013</t>
  </si>
  <si>
    <t>Servicio de Apoyo Financiero para la Compensación al Impuesto del Valor Agregado</t>
  </si>
  <si>
    <t>360101300</t>
  </si>
  <si>
    <t>Hogares beneficiados</t>
  </si>
  <si>
    <t>3601015</t>
  </si>
  <si>
    <t>360101500</t>
  </si>
  <si>
    <t>3602002</t>
  </si>
  <si>
    <t>Servicios de gestión para generación y formalización del empleo</t>
  </si>
  <si>
    <t>360200200</t>
  </si>
  <si>
    <t>3602003</t>
  </si>
  <si>
    <t>Servicio de gestión para el emprendimiento solidario</t>
  </si>
  <si>
    <t>360200300</t>
  </si>
  <si>
    <t>Emprendimientos solidarios dinamizados</t>
  </si>
  <si>
    <t>3602004</t>
  </si>
  <si>
    <t>Servicio de colocación laboral</t>
  </si>
  <si>
    <t>360200400</t>
  </si>
  <si>
    <t>Personas colocadas laboralmente</t>
  </si>
  <si>
    <t>3602005</t>
  </si>
  <si>
    <t>Servicio de orientación laboral</t>
  </si>
  <si>
    <t>360200500</t>
  </si>
  <si>
    <t>Personas orientadas laboralmente</t>
  </si>
  <si>
    <t>3602006</t>
  </si>
  <si>
    <t>Servicio de registro laboral</t>
  </si>
  <si>
    <t>360200600</t>
  </si>
  <si>
    <t>Registros laborales realizados</t>
  </si>
  <si>
    <t>3602007</t>
  </si>
  <si>
    <t>Servicio de asistencia técnica para el fortalecimiento de la Red de formalización laboral</t>
  </si>
  <si>
    <t>360200700</t>
  </si>
  <si>
    <t>Redes asistidas técnicamente</t>
  </si>
  <si>
    <t>3602011</t>
  </si>
  <si>
    <t>Servicio de educación para el trabajo en emprendimiento</t>
  </si>
  <si>
    <t>360201100</t>
  </si>
  <si>
    <t>3602012</t>
  </si>
  <si>
    <t>360201200</t>
  </si>
  <si>
    <t>3602013</t>
  </si>
  <si>
    <t>Servicio de gestión para el emprendimiento</t>
  </si>
  <si>
    <t>360201300</t>
  </si>
  <si>
    <t>Planes de negocio aprobados</t>
  </si>
  <si>
    <t>3602017</t>
  </si>
  <si>
    <t>Servicio de asistencia técnica para la generación y formalización de empresa</t>
  </si>
  <si>
    <t>360201700</t>
  </si>
  <si>
    <t>Planes de negocio formulados</t>
  </si>
  <si>
    <t>3602018</t>
  </si>
  <si>
    <t>Servicios de apoyo financiero para la creación de empresas</t>
  </si>
  <si>
    <t>360201800</t>
  </si>
  <si>
    <t>Planes de negocio financiados</t>
  </si>
  <si>
    <t>3602019</t>
  </si>
  <si>
    <t>360201900</t>
  </si>
  <si>
    <t>3602020</t>
  </si>
  <si>
    <t>Servicio de apoyo al diseño e implementación depolíticas de protección al cesante</t>
  </si>
  <si>
    <t>360202000</t>
  </si>
  <si>
    <t>Estrategias de protección al cesante realizadas</t>
  </si>
  <si>
    <t>3602022</t>
  </si>
  <si>
    <t>Servicios de asistencia técnica para la generación de Alianzas Estratégicas</t>
  </si>
  <si>
    <t>360202200</t>
  </si>
  <si>
    <t>Alianzas estratégicas generadas</t>
  </si>
  <si>
    <t>3602023</t>
  </si>
  <si>
    <t>Servicios de educación informal en economía solidaria</t>
  </si>
  <si>
    <t>360202300</t>
  </si>
  <si>
    <t>3602024</t>
  </si>
  <si>
    <t>Servicio de asistencia técnica a entidades territorialesy direcciones territoriales en el marco del trabajo decente</t>
  </si>
  <si>
    <t>360202400</t>
  </si>
  <si>
    <t>Entidades territoriales o direcciones territoriales asistidas técnicamente</t>
  </si>
  <si>
    <t>3602025</t>
  </si>
  <si>
    <t>360202500</t>
  </si>
  <si>
    <t>3602027</t>
  </si>
  <si>
    <t>Servicio de apoyo al fortalecimiento de políticas públicas para la generación y formalización del empleo en el marco del trabajo decente</t>
  </si>
  <si>
    <t>360202700</t>
  </si>
  <si>
    <t>Estrategias realizadas</t>
  </si>
  <si>
    <t>3602029</t>
  </si>
  <si>
    <t>Servicio de asistencia técnica para la generación y formalización del empleo</t>
  </si>
  <si>
    <t>360202900</t>
  </si>
  <si>
    <t>3602030</t>
  </si>
  <si>
    <t>Servicio de información y monitoreo del mercado de trabajo</t>
  </si>
  <si>
    <t>360203000</t>
  </si>
  <si>
    <t>Reportes realizados</t>
  </si>
  <si>
    <t>3602031</t>
  </si>
  <si>
    <t>Servicio de formación para el trabajo en competencias para la inserción laboral</t>
  </si>
  <si>
    <t>360203100</t>
  </si>
  <si>
    <t>Personas formadas</t>
  </si>
  <si>
    <t>3602032</t>
  </si>
  <si>
    <t>Servicio de asesoría técnica para el emprendimiento</t>
  </si>
  <si>
    <t>360203200</t>
  </si>
  <si>
    <t>Emprendimientos asesorados</t>
  </si>
  <si>
    <t>3602033</t>
  </si>
  <si>
    <t>360203300</t>
  </si>
  <si>
    <t>Planes de negocios financiados</t>
  </si>
  <si>
    <t>3602035</t>
  </si>
  <si>
    <t>Servicio de formación para el trabajo en emprendimiento</t>
  </si>
  <si>
    <t>360203500</t>
  </si>
  <si>
    <t>Personas capacitadas en emprendimiento</t>
  </si>
  <si>
    <t>3602036</t>
  </si>
  <si>
    <t>Servicios de orientación ocupacional</t>
  </si>
  <si>
    <t>360203600</t>
  </si>
  <si>
    <t>Personas orientadas</t>
  </si>
  <si>
    <t>3602037</t>
  </si>
  <si>
    <t>Servicio de registro de inserción laboral</t>
  </si>
  <si>
    <t>360203700</t>
  </si>
  <si>
    <t>Colocaciones registradas</t>
  </si>
  <si>
    <t>3602038</t>
  </si>
  <si>
    <t>Servicio de acompañamiento a planes de negocio</t>
  </si>
  <si>
    <t>360203800</t>
  </si>
  <si>
    <t>Planes de negocio acompañados</t>
  </si>
  <si>
    <t>3602039</t>
  </si>
  <si>
    <t>360203900</t>
  </si>
  <si>
    <t>3602040</t>
  </si>
  <si>
    <t>360204000</t>
  </si>
  <si>
    <t>3602041</t>
  </si>
  <si>
    <t>360204100</t>
  </si>
  <si>
    <t>3602042</t>
  </si>
  <si>
    <t>ESTUDIOS DE  PREINVERSIÓN ELABORADOS</t>
  </si>
  <si>
    <t>360204200</t>
  </si>
  <si>
    <t>3602043</t>
  </si>
  <si>
    <t>360204300</t>
  </si>
  <si>
    <t>Documentos de Estudios Técnicos generados</t>
  </si>
  <si>
    <t>3603001</t>
  </si>
  <si>
    <t>Servicio de educación informal en educación solidaria</t>
  </si>
  <si>
    <t>360300100</t>
  </si>
  <si>
    <t xml:space="preserve">Personas formadas </t>
  </si>
  <si>
    <t>3603002</t>
  </si>
  <si>
    <t>360300200</t>
  </si>
  <si>
    <t>3603003</t>
  </si>
  <si>
    <t>360300300</t>
  </si>
  <si>
    <t>Documentos de lineamiento técnicos realizados</t>
  </si>
  <si>
    <t>3603005</t>
  </si>
  <si>
    <t>Servicio de certificación de desempeño laboral</t>
  </si>
  <si>
    <t>360300500</t>
  </si>
  <si>
    <t>personas evaluadas en competencias laborales</t>
  </si>
  <si>
    <t>3603007</t>
  </si>
  <si>
    <t>Servicio de información para el análisis de las ocupaciones</t>
  </si>
  <si>
    <t>360300700</t>
  </si>
  <si>
    <t>Repositorio institucional digital de información para el análisis de las ocupaciones implementado</t>
  </si>
  <si>
    <t>3603008</t>
  </si>
  <si>
    <t>Servicio de gestión de información de competencias y ocupaciones</t>
  </si>
  <si>
    <t>360300800</t>
  </si>
  <si>
    <t>Sistema nacional de certificación de competencias y ocupaciones Implementado</t>
  </si>
  <si>
    <t>3603009</t>
  </si>
  <si>
    <t>Servicio de seguimiento a los programas de formación para el trabajo orientados a población vulnerable</t>
  </si>
  <si>
    <t>360300900</t>
  </si>
  <si>
    <t>Programas de formación monitoreados</t>
  </si>
  <si>
    <t>3603010</t>
  </si>
  <si>
    <t>Servicio de Asistencia Técnica para la formación para el trabajo</t>
  </si>
  <si>
    <t>360301000</t>
  </si>
  <si>
    <t>3603011</t>
  </si>
  <si>
    <t>Servicio de aseguramiento de calidad de la formación para el trabajo</t>
  </si>
  <si>
    <t>360301100</t>
  </si>
  <si>
    <t>Acciones de aseguramiento de calidad de la formación para el trabajo realizadas</t>
  </si>
  <si>
    <t>3603012</t>
  </si>
  <si>
    <t>360301200</t>
  </si>
  <si>
    <t>3603013</t>
  </si>
  <si>
    <t>360301300</t>
  </si>
  <si>
    <t>3603014</t>
  </si>
  <si>
    <t>360301400</t>
  </si>
  <si>
    <t>3603016</t>
  </si>
  <si>
    <t>Servicio de formación informal para el emprendimiento rural</t>
  </si>
  <si>
    <t>360301600</t>
  </si>
  <si>
    <t>Unidades Productivas Rurales creadas</t>
  </si>
  <si>
    <t>3603017</t>
  </si>
  <si>
    <t>Servicios de identificación y formulación de planes de Emprendimiento</t>
  </si>
  <si>
    <t>360301700</t>
  </si>
  <si>
    <t>Unidades productivas creadas por población víctima del desplazamiento por la violencia</t>
  </si>
  <si>
    <t>3603018</t>
  </si>
  <si>
    <t>360301800</t>
  </si>
  <si>
    <t>Personas víctimas del desplazamiento por la violencia orientadas</t>
  </si>
  <si>
    <t>3603019</t>
  </si>
  <si>
    <t>Servicio de fomento de los programas de formación para el trabajo</t>
  </si>
  <si>
    <t>360301900</t>
  </si>
  <si>
    <t>Programas realizados</t>
  </si>
  <si>
    <t>3603020</t>
  </si>
  <si>
    <t>Servicio de apoyo para la población migrante laboral</t>
  </si>
  <si>
    <t>360302000</t>
  </si>
  <si>
    <t>3603021</t>
  </si>
  <si>
    <t>Servicio de apoyo para el fortalecimiento de la política de formación para el trabajo</t>
  </si>
  <si>
    <t>360302100</t>
  </si>
  <si>
    <t>3603022</t>
  </si>
  <si>
    <t>Servicio de información para la política del talento humano</t>
  </si>
  <si>
    <t>360302200</t>
  </si>
  <si>
    <t>3603024</t>
  </si>
  <si>
    <t>Ambientes de formación modernizados</t>
  </si>
  <si>
    <t>360302400</t>
  </si>
  <si>
    <t>3603025</t>
  </si>
  <si>
    <t>Servicio de formación profesional integral</t>
  </si>
  <si>
    <t>360302500</t>
  </si>
  <si>
    <t>Cupos de formación</t>
  </si>
  <si>
    <t>3603026</t>
  </si>
  <si>
    <t>Servicio de apoyo administrativo a la formación para el trabajo</t>
  </si>
  <si>
    <t>360302600</t>
  </si>
  <si>
    <t>3603027</t>
  </si>
  <si>
    <t>Servicio de apoyo financiero para el mejoramiento de los espacios de formación integral para el trabajo</t>
  </si>
  <si>
    <t>360302700</t>
  </si>
  <si>
    <t>Espacios de formación financiados</t>
  </si>
  <si>
    <t>3604001</t>
  </si>
  <si>
    <t>Servicio de divulgación del diálogo social</t>
  </si>
  <si>
    <t>360400100</t>
  </si>
  <si>
    <t>3604003</t>
  </si>
  <si>
    <t>360400300</t>
  </si>
  <si>
    <t>3604004</t>
  </si>
  <si>
    <t>Servicio de educación informal para la protección del joven trabajador</t>
  </si>
  <si>
    <t>360400400</t>
  </si>
  <si>
    <t>3604005</t>
  </si>
  <si>
    <t>Servicio de protección laboral al joven trabajador</t>
  </si>
  <si>
    <t>360400500</t>
  </si>
  <si>
    <t>Estrategia para la implementación y territorialización de la política pública del joven trabajador desarrollada</t>
  </si>
  <si>
    <t>3604006</t>
  </si>
  <si>
    <t>Servicio de educación informal para la prevención integral del trabajo infantil</t>
  </si>
  <si>
    <t>360400600</t>
  </si>
  <si>
    <t>3604010</t>
  </si>
  <si>
    <t>Servicio de Inspección, Vigilancia y Control a las empresas para el cumplimiento de los derechos fundamentales y el trabajo decente.</t>
  </si>
  <si>
    <t>360401000</t>
  </si>
  <si>
    <t xml:space="preserve">Empresas inspeccionadas </t>
  </si>
  <si>
    <t>3604012</t>
  </si>
  <si>
    <t>Servicio de conciliación y solución de conflictos laborales</t>
  </si>
  <si>
    <t>360401200</t>
  </si>
  <si>
    <t>Sistema de promoción y aplicación del Diálogo Social implementado</t>
  </si>
  <si>
    <t>3604013</t>
  </si>
  <si>
    <t>Servicio de educación informal en Inspección, Vigilancia y Control en normas laborales y de seguridad social y de salud en el trabajo</t>
  </si>
  <si>
    <t>360401300</t>
  </si>
  <si>
    <t>3604014</t>
  </si>
  <si>
    <t>360401400</t>
  </si>
  <si>
    <t>3604016</t>
  </si>
  <si>
    <t>360401600</t>
  </si>
  <si>
    <t>3604017</t>
  </si>
  <si>
    <t>360401700</t>
  </si>
  <si>
    <t>3604019</t>
  </si>
  <si>
    <t>Servicio de asistencia técnica para el trabajo decente</t>
  </si>
  <si>
    <t>360401900</t>
  </si>
  <si>
    <t>3604020</t>
  </si>
  <si>
    <t>Servicio de prevencióndel trabajo infantil y protección del adolescente trabajador</t>
  </si>
  <si>
    <t>360402000</t>
  </si>
  <si>
    <t>3604022</t>
  </si>
  <si>
    <t>Servicio de asistencia técnica para la equidad de Género</t>
  </si>
  <si>
    <t>360402200</t>
  </si>
  <si>
    <t>3604025</t>
  </si>
  <si>
    <t>Servicio de información sobre el registro de Organizaciones Sindicales</t>
  </si>
  <si>
    <t>360402500</t>
  </si>
  <si>
    <t xml:space="preserve">Registros realizados </t>
  </si>
  <si>
    <t>3604026</t>
  </si>
  <si>
    <t>Servicio de divulgación para la aplicación del enfoque de género</t>
  </si>
  <si>
    <t>360402600</t>
  </si>
  <si>
    <t>3604028</t>
  </si>
  <si>
    <t>Servicio de asistencia técnica para la equidad laboral con enfoque de género</t>
  </si>
  <si>
    <t>360402800</t>
  </si>
  <si>
    <t>3604029</t>
  </si>
  <si>
    <t>Servicio de prevención, inspección, vigilancia y control del trabajo</t>
  </si>
  <si>
    <t>360402900</t>
  </si>
  <si>
    <t>Estrategias de prevención, inspección, vigilancia y control desarrolladas</t>
  </si>
  <si>
    <t>3604030</t>
  </si>
  <si>
    <t>Servicio de apoyo financiero para la prevención, inspección, vigilacia y control del trabajo</t>
  </si>
  <si>
    <t>360403000</t>
  </si>
  <si>
    <t>Iniciativas financiadas</t>
  </si>
  <si>
    <t>3604031</t>
  </si>
  <si>
    <t>Servicio de asistencia técnica para la equidad laboral en materia de género</t>
  </si>
  <si>
    <t>360403100</t>
  </si>
  <si>
    <t>3605001</t>
  </si>
  <si>
    <t>360500100</t>
  </si>
  <si>
    <t>3605002</t>
  </si>
  <si>
    <t>Servicio de gestión de la información sobre el mercado laboral</t>
  </si>
  <si>
    <t>360500200</t>
  </si>
  <si>
    <t>Modelos de gestión de información sobre el mercado laboral implementados</t>
  </si>
  <si>
    <t>3605004</t>
  </si>
  <si>
    <t>Servicio de difusión sobre el mercado laboral</t>
  </si>
  <si>
    <t>360500400</t>
  </si>
  <si>
    <t>Informes sobre el mercado laboral publicados</t>
  </si>
  <si>
    <t>3605005</t>
  </si>
  <si>
    <t>360500500</t>
  </si>
  <si>
    <t>3605007</t>
  </si>
  <si>
    <t>Servicio de investigación, desarrollo e innovación tecnológica orientados a la competitividad del mercado del trabajo</t>
  </si>
  <si>
    <t>360500700</t>
  </si>
  <si>
    <t>Proyectos de innovación y desarrollo tecnológico cofinanciados</t>
  </si>
  <si>
    <t>3605008</t>
  </si>
  <si>
    <t>Servicio de educación informal para el talento humano</t>
  </si>
  <si>
    <t>360500800</t>
  </si>
  <si>
    <t>3605009</t>
  </si>
  <si>
    <t>Servicio de promoción y difusión de los resultados de la gestión del conocimiento</t>
  </si>
  <si>
    <t>360500900</t>
  </si>
  <si>
    <t>Acciones de promoción y difusión realizadas</t>
  </si>
  <si>
    <t>3605010</t>
  </si>
  <si>
    <t>Servicio de Asistencia Técnica en Gestión del Conocimiento</t>
  </si>
  <si>
    <t>360501000</t>
  </si>
  <si>
    <t>3605011</t>
  </si>
  <si>
    <t>360501100</t>
  </si>
  <si>
    <t>3605012</t>
  </si>
  <si>
    <t>Servicio de articulación con el sector productivo</t>
  </si>
  <si>
    <t>360501200</t>
  </si>
  <si>
    <t>3605013</t>
  </si>
  <si>
    <t>Servicio de fomento para la oferta de formación para el trabajo</t>
  </si>
  <si>
    <t>360501300</t>
  </si>
  <si>
    <t>Programas de formación para el trabajo implementados</t>
  </si>
  <si>
    <t>3605014</t>
  </si>
  <si>
    <t>Servicio de certificación de competencias</t>
  </si>
  <si>
    <t>360501400</t>
  </si>
  <si>
    <t>3605015</t>
  </si>
  <si>
    <t>360501500</t>
  </si>
  <si>
    <t>Centros que adoptan las herramientas para el aseguramiento de calidad de la formación para el trabajo.</t>
  </si>
  <si>
    <t>3605016</t>
  </si>
  <si>
    <t>Servicio de orientación laboral y ocupacional</t>
  </si>
  <si>
    <t>360501600</t>
  </si>
  <si>
    <t>Prestadores autorizados del Servicio Público de Empleo que implementan servicios de orientación laboral y ocupacional</t>
  </si>
  <si>
    <t>3605017</t>
  </si>
  <si>
    <t>Servicio de asistencia técnica para el fortalecimiento de la red de prestadores del Servicio Público de Empleo</t>
  </si>
  <si>
    <t>360501700</t>
  </si>
  <si>
    <t>Prestadores del Servicio Público de Empleo fortalecidos técnicamente</t>
  </si>
  <si>
    <t>3905001</t>
  </si>
  <si>
    <t>390500100</t>
  </si>
  <si>
    <t>3905002</t>
  </si>
  <si>
    <t>390500200</t>
  </si>
  <si>
    <t>3905003</t>
  </si>
  <si>
    <t>390500300</t>
  </si>
  <si>
    <t>Documentos de evaluación Elaborados</t>
  </si>
  <si>
    <t>3905004</t>
  </si>
  <si>
    <t>Servicio de reconocimiento de actores del SNCTI</t>
  </si>
  <si>
    <t>390500400</t>
  </si>
  <si>
    <t>Actores reconocidos</t>
  </si>
  <si>
    <t>3905005</t>
  </si>
  <si>
    <t>390500500</t>
  </si>
  <si>
    <t>3905006</t>
  </si>
  <si>
    <t>390500600</t>
  </si>
  <si>
    <t>3905007</t>
  </si>
  <si>
    <t>Servicio de cooperación internacional para la CTeI</t>
  </si>
  <si>
    <t>390500700</t>
  </si>
  <si>
    <t>Acuerdos de cooperación suscritos</t>
  </si>
  <si>
    <t>3906001</t>
  </si>
  <si>
    <t>Servicio de apoyo financiero para el fortalecimiento de las vocaciones científicas en CTI</t>
  </si>
  <si>
    <t>390600100</t>
  </si>
  <si>
    <t>Personas apoyadas en su vocación científica</t>
  </si>
  <si>
    <t>3906002</t>
  </si>
  <si>
    <t>Servicio de apoyo financiero para la vinculación de jóvenes investigadores</t>
  </si>
  <si>
    <t>390600200</t>
  </si>
  <si>
    <t>Becas de pasantía otorgadas</t>
  </si>
  <si>
    <t>3906003</t>
  </si>
  <si>
    <t>Servicio de apoyo financiero para la formación de nivel maestría</t>
  </si>
  <si>
    <t>390600300</t>
  </si>
  <si>
    <t>Becas de maestría otorgadas</t>
  </si>
  <si>
    <t>3906004</t>
  </si>
  <si>
    <t>Servicio de apoyo financiero para la formación de nivel doctoral</t>
  </si>
  <si>
    <t>390600400</t>
  </si>
  <si>
    <t>Becas de nivel doctoral otorgadas</t>
  </si>
  <si>
    <t>3906005</t>
  </si>
  <si>
    <t>Servicio de apoyo financiero a programas y proyectos de Ciencia, Tecnología e Innovación (CTI) para la generación de conocimiento, desarrollo tecnológico e innovación. (I+D+i)</t>
  </si>
  <si>
    <t>390600500</t>
  </si>
  <si>
    <t xml:space="preserve">Programas y proyectos financiados </t>
  </si>
  <si>
    <t>3906006</t>
  </si>
  <si>
    <t>Servicio de apoyo financiero para programas y proyectos de infraestructura científica y tecnológica</t>
  </si>
  <si>
    <t>390600600</t>
  </si>
  <si>
    <t>3906007</t>
  </si>
  <si>
    <t>Servicio de evaluación de solicitudes presentadas por personas jurídicas que invierten en CTI para acceso a beneficios tributarios</t>
  </si>
  <si>
    <t>390600700</t>
  </si>
  <si>
    <t>Evaluaciones realizadas</t>
  </si>
  <si>
    <t>3906008</t>
  </si>
  <si>
    <t>Servicio de apoyo financiero de estancias de investigación</t>
  </si>
  <si>
    <t>390600800</t>
  </si>
  <si>
    <t>Estancias de investigación apoyadas</t>
  </si>
  <si>
    <t>3906009</t>
  </si>
  <si>
    <t>Servicios de apoyo financiero para programas y proyectos de CTI que promueven la innovación, la transferencia tecnológica y el emprendimiento</t>
  </si>
  <si>
    <t>390600900</t>
  </si>
  <si>
    <t>Programas y proyectos financiados</t>
  </si>
  <si>
    <t>3906010</t>
  </si>
  <si>
    <t>Servicios de apoyo financiero para programas y proyectos de apropiación social del conocimiento</t>
  </si>
  <si>
    <t>390601000</t>
  </si>
  <si>
    <t>3906011</t>
  </si>
  <si>
    <t>Servicio de apropiación social del conocimiento</t>
  </si>
  <si>
    <t>390601100</t>
  </si>
  <si>
    <t>Estrategias de apropiación realizadas</t>
  </si>
  <si>
    <t>3906012</t>
  </si>
  <si>
    <t>390601200</t>
  </si>
  <si>
    <t>3906013</t>
  </si>
  <si>
    <t>Servicio de apoyo para la generación de prototipos de materiales, productos o dispositivos</t>
  </si>
  <si>
    <t>390601300</t>
  </si>
  <si>
    <t>Prototipos desarrollados</t>
  </si>
  <si>
    <t>3906014</t>
  </si>
  <si>
    <t>Servicio de Asistencia Técnica</t>
  </si>
  <si>
    <t>390601400</t>
  </si>
  <si>
    <t>3906015</t>
  </si>
  <si>
    <t>390601500</t>
  </si>
  <si>
    <t>3906016</t>
  </si>
  <si>
    <t>390601600</t>
  </si>
  <si>
    <t>3906017</t>
  </si>
  <si>
    <t>Servicios de apoyo para entrenamiento especializado en  I+D+i</t>
  </si>
  <si>
    <t>390601700</t>
  </si>
  <si>
    <t>3906018</t>
  </si>
  <si>
    <t xml:space="preserve">Infraestructura para la I+D+i construida y dotada </t>
  </si>
  <si>
    <t>390601800</t>
  </si>
  <si>
    <t>Centros o laboratorios construidos y dotados</t>
  </si>
  <si>
    <t>3906019</t>
  </si>
  <si>
    <t xml:space="preserve">Servicios de apoyo para la implementación de innovación en las empresas </t>
  </si>
  <si>
    <t>390601900</t>
  </si>
  <si>
    <t>Empresas apoyadas</t>
  </si>
  <si>
    <t>3906020</t>
  </si>
  <si>
    <t xml:space="preserve">Infraestructura para la I+D+i dotada </t>
  </si>
  <si>
    <t>390602000</t>
  </si>
  <si>
    <t>Centros o laboratorios dotados</t>
  </si>
  <si>
    <t>3906021</t>
  </si>
  <si>
    <t>Infraestructura para la I+D+i adecuada</t>
  </si>
  <si>
    <t>390602100</t>
  </si>
  <si>
    <t>Centros o laboratorios adecuados</t>
  </si>
  <si>
    <t>4001001</t>
  </si>
  <si>
    <t>Servicio de asistencia técnica y jurídica en saneamiento y titulación de predios</t>
  </si>
  <si>
    <t>400100100</t>
  </si>
  <si>
    <t>Entidades territoriales asistidas técnica y jurídicamente</t>
  </si>
  <si>
    <t>4001002</t>
  </si>
  <si>
    <t>Servicio de asistencia técnica en proyectos de Vivienda</t>
  </si>
  <si>
    <t>400100200</t>
  </si>
  <si>
    <t>4001004</t>
  </si>
  <si>
    <t>400100400</t>
  </si>
  <si>
    <t>4001007</t>
  </si>
  <si>
    <t>Servicio de saneamiento y titulación de bienes fiscales</t>
  </si>
  <si>
    <t>400100700</t>
  </si>
  <si>
    <t>Bienes fiscales saneados y titulados</t>
  </si>
  <si>
    <t>4001030</t>
  </si>
  <si>
    <t>Estudios de pre inversión e inversión</t>
  </si>
  <si>
    <t>400103000</t>
  </si>
  <si>
    <t xml:space="preserve">Estudios o diseños realizados </t>
  </si>
  <si>
    <t>4001031</t>
  </si>
  <si>
    <t>Servicio de apoyo financiero para adquisición de vivienda</t>
  </si>
  <si>
    <t>400103100</t>
  </si>
  <si>
    <t>Hogares beneficiados con adquisición de vivienda </t>
  </si>
  <si>
    <t>4001032</t>
  </si>
  <si>
    <t>Servicio de apoyo financiero para mejoramiento de vivienda</t>
  </si>
  <si>
    <t>400103200</t>
  </si>
  <si>
    <t>Hogares beneficiados con mejoramiento de una vivienda  </t>
  </si>
  <si>
    <t>4001033</t>
  </si>
  <si>
    <t>Servicio de apoyo financiero para arrendamiento de vivienda</t>
  </si>
  <si>
    <t>400103300</t>
  </si>
  <si>
    <t>Hogares beneficiados con arrendamiento de vivienda</t>
  </si>
  <si>
    <t>4001034</t>
  </si>
  <si>
    <t>Servicio de apoyo financiero para construcción de vivienda en sitio propio</t>
  </si>
  <si>
    <t>400103400</t>
  </si>
  <si>
    <t>Hogares beneficiados con construcción de vivienda en sitio propio</t>
  </si>
  <si>
    <t>4001039</t>
  </si>
  <si>
    <t>Vivienda de Interés Prioritario construidas</t>
  </si>
  <si>
    <t>400103900</t>
  </si>
  <si>
    <t>4001041</t>
  </si>
  <si>
    <t>Vivienda de Interés Prioritario mejoradas</t>
  </si>
  <si>
    <t>400104100</t>
  </si>
  <si>
    <t>4001042</t>
  </si>
  <si>
    <t>Vivienda de Interés Social construidas</t>
  </si>
  <si>
    <t>400104200</t>
  </si>
  <si>
    <t>4001043</t>
  </si>
  <si>
    <t>Vivienda de Interés Social construidas en sitio propio</t>
  </si>
  <si>
    <t>400104300</t>
  </si>
  <si>
    <t>4001044</t>
  </si>
  <si>
    <t>Vivienda de Interés Social mejoradas</t>
  </si>
  <si>
    <t>400104400</t>
  </si>
  <si>
    <t>4001045</t>
  </si>
  <si>
    <t>Servicio de asistencia técnica para la formulación e implementación de la política de vivienda rural</t>
  </si>
  <si>
    <t>400104500</t>
  </si>
  <si>
    <t>4001046</t>
  </si>
  <si>
    <t>Servicios de  información actualizados</t>
  </si>
  <si>
    <t>400104600</t>
  </si>
  <si>
    <t>4001047</t>
  </si>
  <si>
    <t>400104700</t>
  </si>
  <si>
    <t>4001049</t>
  </si>
  <si>
    <t>Vivienda de Interés Prioritario construidas en sitio propio</t>
  </si>
  <si>
    <t>400104900</t>
  </si>
  <si>
    <t>4002001</t>
  </si>
  <si>
    <t>Servicios de asistencia técnica en planificación urbana y ordenamiento territorial</t>
  </si>
  <si>
    <t>400200100</t>
  </si>
  <si>
    <t>4002012</t>
  </si>
  <si>
    <t>Servicio de apoyo financiero en planes de desarrollo urbano y ordenamiento territorial</t>
  </si>
  <si>
    <t>400201200</t>
  </si>
  <si>
    <t>Planes de desarrollo urbano y ordenamiento territorial financiados</t>
  </si>
  <si>
    <t>4002013</t>
  </si>
  <si>
    <t>Servicio de apoyo financiero para el Mejoramiento integral de barrios</t>
  </si>
  <si>
    <t>400201300</t>
  </si>
  <si>
    <t>Proyectos apoyados financieramente en Mejoramiento Integral de Barrios</t>
  </si>
  <si>
    <t>4002016</t>
  </si>
  <si>
    <t>400201600</t>
  </si>
  <si>
    <t>4002019</t>
  </si>
  <si>
    <t>Espacio publico construido</t>
  </si>
  <si>
    <t>400201900</t>
  </si>
  <si>
    <t>4002020</t>
  </si>
  <si>
    <t>Espacio publico adecuado</t>
  </si>
  <si>
    <t>400202000</t>
  </si>
  <si>
    <t>4002021</t>
  </si>
  <si>
    <t>Parques construidos</t>
  </si>
  <si>
    <t>400202100</t>
  </si>
  <si>
    <t>4002022</t>
  </si>
  <si>
    <t>Parques mantenidos</t>
  </si>
  <si>
    <t>400202200</t>
  </si>
  <si>
    <t>4002023</t>
  </si>
  <si>
    <t>Parques mejorados</t>
  </si>
  <si>
    <t>400202300</t>
  </si>
  <si>
    <t>4002024</t>
  </si>
  <si>
    <t>Parques ampliados</t>
  </si>
  <si>
    <t>400202400</t>
  </si>
  <si>
    <t>4002025</t>
  </si>
  <si>
    <t>Zonas verdes adecuadas</t>
  </si>
  <si>
    <t>400202500</t>
  </si>
  <si>
    <t>4002026</t>
  </si>
  <si>
    <t>Zonas verdes mantenidas</t>
  </si>
  <si>
    <t>400202600</t>
  </si>
  <si>
    <t>4002030</t>
  </si>
  <si>
    <t>Plazas construidas</t>
  </si>
  <si>
    <t>400203000</t>
  </si>
  <si>
    <t>4002031</t>
  </si>
  <si>
    <t>Plazas mantenidas</t>
  </si>
  <si>
    <t>400203100</t>
  </si>
  <si>
    <t>4002032</t>
  </si>
  <si>
    <t>Plazas mejoradas</t>
  </si>
  <si>
    <t>400203200</t>
  </si>
  <si>
    <t>4002033</t>
  </si>
  <si>
    <t>Plazas ampliadas</t>
  </si>
  <si>
    <t>400203300</t>
  </si>
  <si>
    <t>4002034</t>
  </si>
  <si>
    <t>400203400</t>
  </si>
  <si>
    <t>4002038</t>
  </si>
  <si>
    <t>Servicio de apoyo financiero para la relocalización transitoria de hogares</t>
  </si>
  <si>
    <t>400203800</t>
  </si>
  <si>
    <t>Hogares beneficiados con apoyo financiero para relocalización transitoria</t>
  </si>
  <si>
    <t>4002039</t>
  </si>
  <si>
    <t>Servicio de apoyo financiero para reubicación definitiva de hogares</t>
  </si>
  <si>
    <t>400203900</t>
  </si>
  <si>
    <t>Hogares beneficiados con apoyo financiero para reubicación definitiva</t>
  </si>
  <si>
    <t>4002040</t>
  </si>
  <si>
    <t>Servicio de adquisición de predios en zonas de alto riesgo</t>
  </si>
  <si>
    <t>400204000</t>
  </si>
  <si>
    <t>Predios adquiridos</t>
  </si>
  <si>
    <t>4003006</t>
  </si>
  <si>
    <t>400300600</t>
  </si>
  <si>
    <t>4003008</t>
  </si>
  <si>
    <t>Servicio de apoyo financiero a los planes, programas y proyectos de Agua Potable y Saneamiento Básico</t>
  </si>
  <si>
    <t>400300800</t>
  </si>
  <si>
    <t>Proyectos de acueducto, alcantarillado y aseo apoyados financieramente</t>
  </si>
  <si>
    <t>4003009</t>
  </si>
  <si>
    <t>Servicio de Acueducto</t>
  </si>
  <si>
    <t>400300900</t>
  </si>
  <si>
    <t>Usuarios conectados a la red de servicio de acueducto</t>
  </si>
  <si>
    <t>4003010</t>
  </si>
  <si>
    <t>Servicio de Aseo</t>
  </si>
  <si>
    <t>400301000</t>
  </si>
  <si>
    <t>Usuarios con acceso al servicio de aseo</t>
  </si>
  <si>
    <t>4003012</t>
  </si>
  <si>
    <t>Soluciones de disposición final de residuos solidos construidas</t>
  </si>
  <si>
    <t>400301200</t>
  </si>
  <si>
    <t>4003014</t>
  </si>
  <si>
    <t>Servicio de Alcantarillado</t>
  </si>
  <si>
    <t>400301400</t>
  </si>
  <si>
    <t>Usuarios conectados a la red de servicio de alcantarillado</t>
  </si>
  <si>
    <t>4003015</t>
  </si>
  <si>
    <t>Acueductos construidos</t>
  </si>
  <si>
    <t>400301500</t>
  </si>
  <si>
    <t>4003016</t>
  </si>
  <si>
    <t>Acueductos ampliados</t>
  </si>
  <si>
    <t>400301600</t>
  </si>
  <si>
    <t>4003017</t>
  </si>
  <si>
    <t>Acueductos optimizados</t>
  </si>
  <si>
    <t>400301700</t>
  </si>
  <si>
    <t>4003018</t>
  </si>
  <si>
    <t>Alcantarillados construidos</t>
  </si>
  <si>
    <t>400301800</t>
  </si>
  <si>
    <t>4003019</t>
  </si>
  <si>
    <t>Alcantarillados ampliados</t>
  </si>
  <si>
    <t>400301900</t>
  </si>
  <si>
    <t>4003020</t>
  </si>
  <si>
    <t>Alcantarillados optimizados</t>
  </si>
  <si>
    <t>400302000</t>
  </si>
  <si>
    <t>4003021</t>
  </si>
  <si>
    <t>Servicios de asistencia técnica en manejo de residuos solidos</t>
  </si>
  <si>
    <t>400302100</t>
  </si>
  <si>
    <t>4003022</t>
  </si>
  <si>
    <t>Servicios de implementación del Plan de Gestión Integral de Residuos Solidos PGIRS</t>
  </si>
  <si>
    <t>400302200</t>
  </si>
  <si>
    <t>Plan de Gestión Integral de Residuos Solidos implementado</t>
  </si>
  <si>
    <t>4003023</t>
  </si>
  <si>
    <t>Servicios de seguimiento al Plan de Gestión Integral de Residuos Solidos PGIRS</t>
  </si>
  <si>
    <t>400302300</t>
  </si>
  <si>
    <t>Plan de Gestión Integral de Residuos Solidos con seguimiento</t>
  </si>
  <si>
    <t>4003025</t>
  </si>
  <si>
    <t>Servicios de apoyo financiero para la ejecución de proyectos de acueductos y alcantarillado</t>
  </si>
  <si>
    <t>400302500</t>
  </si>
  <si>
    <t>Proyectos de acueducto y alcantarillado en área urbana financiados</t>
  </si>
  <si>
    <t>4003026</t>
  </si>
  <si>
    <t>Servicios de apoyo financiero para la ejecución de proyectos de acueductos y de manejo de aguas residuales</t>
  </si>
  <si>
    <t>400302600</t>
  </si>
  <si>
    <t>Proyectos de acueducto y de manejo de aguas residuales en área rural financiados</t>
  </si>
  <si>
    <t>4003027</t>
  </si>
  <si>
    <t>Servicios de apoyo financiero para proyectos de conexiones intradomiciliarias y/o agua y saneamiento en casa</t>
  </si>
  <si>
    <t>400302700</t>
  </si>
  <si>
    <t>Conexiones Intradomiciliarias apoyadas financieramente</t>
  </si>
  <si>
    <t>4003031</t>
  </si>
  <si>
    <t>Estación de clasificación y aprovechamiento de residuos sólidos construida</t>
  </si>
  <si>
    <t>400303100</t>
  </si>
  <si>
    <t>Estaciones de clasificación y aprovechamiento de residuos sólidos construidas</t>
  </si>
  <si>
    <t>4003040</t>
  </si>
  <si>
    <t>Servicio de apoyo financiero en tratamiento de aguas residuales</t>
  </si>
  <si>
    <t>400304000</t>
  </si>
  <si>
    <t>4003041</t>
  </si>
  <si>
    <t>Servicio de regulación en Agua Potable y Saneamiento Básico</t>
  </si>
  <si>
    <t>400304100</t>
  </si>
  <si>
    <t xml:space="preserve">Resoluciones expedidas </t>
  </si>
  <si>
    <t>4003042</t>
  </si>
  <si>
    <t>400304200</t>
  </si>
  <si>
    <t>4003044</t>
  </si>
  <si>
    <t>Unidades sanitarias con saneamiento básico construidas</t>
  </si>
  <si>
    <t>400304400</t>
  </si>
  <si>
    <t xml:space="preserve">Viviendas beneficiadas con la construcción de  unidades sanitarias </t>
  </si>
  <si>
    <t>4003045</t>
  </si>
  <si>
    <t>Unidades sanitarias con saneamiento básico mantenidas</t>
  </si>
  <si>
    <t>400304500</t>
  </si>
  <si>
    <t xml:space="preserve">Viviendas beneficiadas con el mantenimiento de  unidades sanitarias </t>
  </si>
  <si>
    <t>4003046</t>
  </si>
  <si>
    <t>Servicio de apoyo financiero para capitalización de empresas</t>
  </si>
  <si>
    <t>400304600</t>
  </si>
  <si>
    <t>Empresas capitalizadas</t>
  </si>
  <si>
    <t>4003047</t>
  </si>
  <si>
    <t>Servicio de apoyo financiero para subsidios al consumo en los servicios públicos domiciliarios</t>
  </si>
  <si>
    <t>400304700</t>
  </si>
  <si>
    <t>Usuarios beneficiados con subsidios al consumo</t>
  </si>
  <si>
    <t>4003048</t>
  </si>
  <si>
    <t>Servicio de suministro de agua</t>
  </si>
  <si>
    <t>400304800</t>
  </si>
  <si>
    <t>Agua transportada y entregada</t>
  </si>
  <si>
    <t>4003049</t>
  </si>
  <si>
    <t>400304900</t>
  </si>
  <si>
    <t>Sistemas de Información Implemetados</t>
  </si>
  <si>
    <t>4003050</t>
  </si>
  <si>
    <t>Servicios de  Información actualizados</t>
  </si>
  <si>
    <t>400305000</t>
  </si>
  <si>
    <t>4003051</t>
  </si>
  <si>
    <t>400305100</t>
  </si>
  <si>
    <t>4003052</t>
  </si>
  <si>
    <t>Servicio de asistencia técnica para la administración y operación de los servicios públicos domiciliarios</t>
  </si>
  <si>
    <t>400305200</t>
  </si>
  <si>
    <t>4003053</t>
  </si>
  <si>
    <t>Soluciones alternativas para acceso al agua para consumo humano</t>
  </si>
  <si>
    <t>400305300</t>
  </si>
  <si>
    <t>Soluciones alternativas para acceso al agua para consumo humano implementadas</t>
  </si>
  <si>
    <t>4003055</t>
  </si>
  <si>
    <t>400305500</t>
  </si>
  <si>
    <t>4003063</t>
  </si>
  <si>
    <t>Esquemas de medios alternos de provisión de agua para consumo humano implementados</t>
  </si>
  <si>
    <t>400306300</t>
  </si>
  <si>
    <t>Esquema de medios alternos  de provisión de agua para consumo humano implementados</t>
  </si>
  <si>
    <t>4003064</t>
  </si>
  <si>
    <t>Puntos comunitarios de agua habilitados</t>
  </si>
  <si>
    <t>400306400</t>
  </si>
  <si>
    <t>Sistemas comunitarios de agua habilitados</t>
  </si>
  <si>
    <t>4003066</t>
  </si>
  <si>
    <t xml:space="preserve"> Infraestructura de agua potable construida</t>
  </si>
  <si>
    <t>400306600</t>
  </si>
  <si>
    <t>Plantas desalinizadoras instaldas</t>
  </si>
  <si>
    <t>4101001</t>
  </si>
  <si>
    <t>Museos de Memoria Histórica construidos</t>
  </si>
  <si>
    <t>410100100</t>
  </si>
  <si>
    <t>4101002</t>
  </si>
  <si>
    <t>Museos de Memoria Histórica ampliados</t>
  </si>
  <si>
    <t>410100200</t>
  </si>
  <si>
    <t>4101003</t>
  </si>
  <si>
    <t>Museos de Memoria Histórica adecuados</t>
  </si>
  <si>
    <t>410100300</t>
  </si>
  <si>
    <t>4101004</t>
  </si>
  <si>
    <t>Museos de Memoria Histórica modificados</t>
  </si>
  <si>
    <t>410100400</t>
  </si>
  <si>
    <t>4101005</t>
  </si>
  <si>
    <t>Museos de Memoria Histórica restaurados</t>
  </si>
  <si>
    <t>410100500</t>
  </si>
  <si>
    <t>4101006</t>
  </si>
  <si>
    <t>Museos de Memoria Histórica con reforzamiento estructural</t>
  </si>
  <si>
    <t>410100600</t>
  </si>
  <si>
    <t>4101011</t>
  </si>
  <si>
    <t>Servicio de asistencia técnica para la realización de iniciativas de memoria histórica</t>
  </si>
  <si>
    <t>410101100</t>
  </si>
  <si>
    <t>Iniciativas de memoria histórica asistidas técnicamente</t>
  </si>
  <si>
    <t>4101013</t>
  </si>
  <si>
    <t>Servicio de archivo sobre violaciones de derechos humanos.</t>
  </si>
  <si>
    <t>410101300</t>
  </si>
  <si>
    <t>Documentos de archivo o colecciones documentales de Derechos Humanos y Memoria Histórica acopiados, procesados técnicamente y puestos al servicio de la sociedad</t>
  </si>
  <si>
    <t>4101014</t>
  </si>
  <si>
    <t>Servicio de caracterización de la población víctima para su posterior atención, asistencia y reparación integral</t>
  </si>
  <si>
    <t>410101400</t>
  </si>
  <si>
    <t>Víctimas caracterizadas</t>
  </si>
  <si>
    <t>4101017</t>
  </si>
  <si>
    <t>Centros regionales de atención a víctimas construidos</t>
  </si>
  <si>
    <t>410101700</t>
  </si>
  <si>
    <t xml:space="preserve">Centros regionales de atención a víctimas construidos </t>
  </si>
  <si>
    <t>4101018</t>
  </si>
  <si>
    <t>Centros regionales o puntos de atención a víctimas dotados</t>
  </si>
  <si>
    <t>410101800</t>
  </si>
  <si>
    <t>Centros regionales y puntos de atención a víctimas dotados</t>
  </si>
  <si>
    <t>4101019</t>
  </si>
  <si>
    <t>Centros regionales de atención a víctimas ampliados</t>
  </si>
  <si>
    <t>410101900</t>
  </si>
  <si>
    <t>4101020</t>
  </si>
  <si>
    <t>Centros regionales de atención a víctimas modificados</t>
  </si>
  <si>
    <t>410102000</t>
  </si>
  <si>
    <t>4101021</t>
  </si>
  <si>
    <t>Centros regionales de atención a víctimas restaurados</t>
  </si>
  <si>
    <t>410102100</t>
  </si>
  <si>
    <t xml:space="preserve">Centros regionales de atención a víctimas restaurados </t>
  </si>
  <si>
    <t>4101022</t>
  </si>
  <si>
    <t>Centros regionales de atención a víctimas con reforzamiento estructural</t>
  </si>
  <si>
    <t>410102200</t>
  </si>
  <si>
    <t xml:space="preserve">Centros regionales de atención a víctimas con reforzamiento estructural </t>
  </si>
  <si>
    <t>4101023</t>
  </si>
  <si>
    <t>Servicio de orientación y comunicación a las víctimas</t>
  </si>
  <si>
    <t>410102300</t>
  </si>
  <si>
    <t>Solicitudes tramitadas</t>
  </si>
  <si>
    <t>4101025</t>
  </si>
  <si>
    <t>Servicio de ayuda y atención humanitaria</t>
  </si>
  <si>
    <t>410102500</t>
  </si>
  <si>
    <t>Personas con asistencia humanitaria</t>
  </si>
  <si>
    <t>4101026</t>
  </si>
  <si>
    <t>Servicio de alojamiento temporal</t>
  </si>
  <si>
    <t>410102600</t>
  </si>
  <si>
    <t>Hogares acompañados en Servicio de alojamiento temporal</t>
  </si>
  <si>
    <t>4101027</t>
  </si>
  <si>
    <t>Servicio de asistencia funeraria</t>
  </si>
  <si>
    <t>410102700</t>
  </si>
  <si>
    <t>Procesos de entrega de cuerpos o restos óseos acompañados según solicitudes remitidas por la Fiscalía</t>
  </si>
  <si>
    <t>4101031</t>
  </si>
  <si>
    <t>Servicios de implementaciónde medidas de satisfacción y acompañamiento a las víctimas del conflicto armado</t>
  </si>
  <si>
    <t>410103100</t>
  </si>
  <si>
    <t>Víctimas reconocidas, recordadas y dignificadas por el Estado.</t>
  </si>
  <si>
    <t>4101038</t>
  </si>
  <si>
    <t>Servicio de asistencia técnica para la participación de las víctimas</t>
  </si>
  <si>
    <t>410103800</t>
  </si>
  <si>
    <t>Eventos de participación realizados</t>
  </si>
  <si>
    <t>4101042</t>
  </si>
  <si>
    <t>Servicio de apoyo para la seguridad alimentaria</t>
  </si>
  <si>
    <t>410104200</t>
  </si>
  <si>
    <t>Hogares apoyados para seguridad alimentaria</t>
  </si>
  <si>
    <t>4101043</t>
  </si>
  <si>
    <t>Servicio de transporte y traslado de enseres y bienes muebles</t>
  </si>
  <si>
    <t>410104300</t>
  </si>
  <si>
    <t>Hogares que han recibido recursos para el transporte de bienes</t>
  </si>
  <si>
    <t>4101045</t>
  </si>
  <si>
    <t>Servicio de asistencia técnica para la formulación de planes y proyectos de reparación colectiva</t>
  </si>
  <si>
    <t>410104500</t>
  </si>
  <si>
    <t>Sujetos colectivos con proyecto o plan formulado</t>
  </si>
  <si>
    <t>4101046</t>
  </si>
  <si>
    <t>Documentos de diagnóstico y/o caracterización del daño colectivo</t>
  </si>
  <si>
    <t>410104600</t>
  </si>
  <si>
    <t>Documento elaborado</t>
  </si>
  <si>
    <t>4101047</t>
  </si>
  <si>
    <t>Servicio de divulgación y socialización para la implementación del proceso de reparación colectiva</t>
  </si>
  <si>
    <t>410104700</t>
  </si>
  <si>
    <t>Comités de impulso conformados</t>
  </si>
  <si>
    <t>4101063</t>
  </si>
  <si>
    <t>Servicios de asistencia técnica para la articulación interinstitucional en la implementación de la polìtica pública para las víctimas</t>
  </si>
  <si>
    <t>410106300</t>
  </si>
  <si>
    <t>Planes de acción articulados</t>
  </si>
  <si>
    <t>4101068</t>
  </si>
  <si>
    <t>Servicios de divulgación de tematicas de memoria histórica</t>
  </si>
  <si>
    <t>410106800</t>
  </si>
  <si>
    <t>4101073</t>
  </si>
  <si>
    <t>Servicio de apoyo para la generación de ingresos</t>
  </si>
  <si>
    <t>410107300</t>
  </si>
  <si>
    <t>Hogares con asistencia técnica para la generación de ingresos</t>
  </si>
  <si>
    <t>4101074</t>
  </si>
  <si>
    <t>Servicio de acompañamiento comunitario a los hogares en riesgo de desplazamiento, retornados o reubicados</t>
  </si>
  <si>
    <t>410107400</t>
  </si>
  <si>
    <t>Hogares apoyados con procesos de acompañamiento comunitario</t>
  </si>
  <si>
    <t>4101076</t>
  </si>
  <si>
    <t xml:space="preserve">Servicio de apoyo para el mejoramiento de condiciones de habitabilidad para población víctima de desplazamiento forzado </t>
  </si>
  <si>
    <t>410107600</t>
  </si>
  <si>
    <t>Hogares víctimas apoyados para el mejoramiento de condiciones de habitabilidad</t>
  </si>
  <si>
    <t>4101079</t>
  </si>
  <si>
    <t>Servicio de asistencia técnica a comunidades en temas de fortalecimiento del tejido social y construcción de escenarios comunitarios protectores de derechos</t>
  </si>
  <si>
    <t>410107900</t>
  </si>
  <si>
    <t>Acciones ejecutadas con las comunidades</t>
  </si>
  <si>
    <t>4101082</t>
  </si>
  <si>
    <t>Edificaciones para alojamiento temporal de víctimas desplazadas por el conflicto construidas y dotadas</t>
  </si>
  <si>
    <t>410108200</t>
  </si>
  <si>
    <t>Infraestructura para alojamiento temporal de víctimas desplazadas por el conflicto construidas y dotadas</t>
  </si>
  <si>
    <t>4101083</t>
  </si>
  <si>
    <t>Edificaciones para alojamiento temporal de víctimas desplazadas por el conflicto ampliadas</t>
  </si>
  <si>
    <t>410108300</t>
  </si>
  <si>
    <t>Infraestructura para alojamiento temporal de víctimas desplazadas por el conflicto ampliados</t>
  </si>
  <si>
    <t>4101084</t>
  </si>
  <si>
    <t>Edificaciones para alojamiento temporal de víctimas desplazadas por el conflicto adecuadas</t>
  </si>
  <si>
    <t>410108400</t>
  </si>
  <si>
    <t>Infraestructura para alojamiento temporal de víctimas desplazadas por el conflicto adecuados</t>
  </si>
  <si>
    <t>4101085</t>
  </si>
  <si>
    <t>Edificaciones para alojamiento temporal de víctimas desplazadas por el conflicto modificadas</t>
  </si>
  <si>
    <t>410108500</t>
  </si>
  <si>
    <t>Infraestructura para alojamiento temporal de víctimas desplazadas por el conflicto modificados</t>
  </si>
  <si>
    <t>4101086</t>
  </si>
  <si>
    <t>Edificaciones para alojamiento temporal de víctimas desplazadas por el conflicto restauradas</t>
  </si>
  <si>
    <t>410108600</t>
  </si>
  <si>
    <t>Infraestructura para alojamiento temporal de víctimas desplazadas por el conflicto restaurados</t>
  </si>
  <si>
    <t>4101087</t>
  </si>
  <si>
    <t>Edificaciones para alojamiento temporal de víctimas desplazadas por el conflicto con reforzamiento estructural</t>
  </si>
  <si>
    <t>410108700</t>
  </si>
  <si>
    <t>Infraestructura para alojamiento temporal de víctimas desplazadas por el conflicto con reforzamiento estructural</t>
  </si>
  <si>
    <t>4101089</t>
  </si>
  <si>
    <t>Servicios de museología</t>
  </si>
  <si>
    <t>410108900</t>
  </si>
  <si>
    <t>Proyectos expositivos realizados</t>
  </si>
  <si>
    <t>4101090</t>
  </si>
  <si>
    <t>Servicios de apoyo para el desarrollo de obras de infraestructura para la prevención y atención de emergencias humanitarias</t>
  </si>
  <si>
    <t>410109000</t>
  </si>
  <si>
    <t>Proyectos apoyados en ejecución de obras de infraestructura social</t>
  </si>
  <si>
    <t>4101091</t>
  </si>
  <si>
    <t>Servicio de rehabilitación psicosocial a víctimas del conflicto armado</t>
  </si>
  <si>
    <t>410109100</t>
  </si>
  <si>
    <t>Víctimas con rehabilitación psicosocial</t>
  </si>
  <si>
    <t>4101092</t>
  </si>
  <si>
    <t>Servicios de satisfacción y garantías de no repetición a víctimas del conflicto armado</t>
  </si>
  <si>
    <t>410109200</t>
  </si>
  <si>
    <t>Víctimas que acceden a medidas de satisfacción y de garantías de no repetición a nivel individual</t>
  </si>
  <si>
    <t>4101094</t>
  </si>
  <si>
    <t>Servicio de reparación simbólica</t>
  </si>
  <si>
    <t>410109400</t>
  </si>
  <si>
    <t>Medidas de reparación simbólica apoyadas</t>
  </si>
  <si>
    <t>4101097</t>
  </si>
  <si>
    <t>Servicio de investigación de reconstrucción de hechos relacionados con el conflicto</t>
  </si>
  <si>
    <t>410109700</t>
  </si>
  <si>
    <t>Iniciativas de investigación de memoria histórica sobre el conflicto armado realizados</t>
  </si>
  <si>
    <t>4101098</t>
  </si>
  <si>
    <t>Servicios de acompañamiento a la implementación de la política pública de Archivos de Derechos Humanos</t>
  </si>
  <si>
    <t>410109800</t>
  </si>
  <si>
    <t>Jornadas de acompañamiento realizadas</t>
  </si>
  <si>
    <t>4101099</t>
  </si>
  <si>
    <t>Servicio de ayuda humanitaria en prevención, inmediatez y  emergencia en especie</t>
  </si>
  <si>
    <t>410109900</t>
  </si>
  <si>
    <t>Hogares víctimas con ayuda humanitaria en especie</t>
  </si>
  <si>
    <t>4101100</t>
  </si>
  <si>
    <t>Servicio de asistencia humanitaria a víctimas del conflicto armado</t>
  </si>
  <si>
    <t>410110000</t>
  </si>
  <si>
    <t>Hogares víctimas con atención humanitaria</t>
  </si>
  <si>
    <t>4101101</t>
  </si>
  <si>
    <t xml:space="preserve">Servicio de programación artística, cultural y académica </t>
  </si>
  <si>
    <t>410110100</t>
  </si>
  <si>
    <t>Prácticas artísticas, culturales y pedagógicas implementadas</t>
  </si>
  <si>
    <t>4101103</t>
  </si>
  <si>
    <t>410110300</t>
  </si>
  <si>
    <t>4101104</t>
  </si>
  <si>
    <t>Servicio de acompañamiento a la implementación de planes de prevención, protección y atención a las comunidades étnicas</t>
  </si>
  <si>
    <t>410110400</t>
  </si>
  <si>
    <t>Planes de prevención, protección y atención para comunidades Negras, Afrocolombianas Raizales y Palenqueras acompañados en su implementación</t>
  </si>
  <si>
    <t>4102001</t>
  </si>
  <si>
    <t>Servicio de atención integral a la primera infancia</t>
  </si>
  <si>
    <t>410200100</t>
  </si>
  <si>
    <t>Niños y niñas atendidos en Servicio integrales</t>
  </si>
  <si>
    <t>4102002</t>
  </si>
  <si>
    <t>Servicio de atención tradicional a la primera infancia</t>
  </si>
  <si>
    <t>410200200</t>
  </si>
  <si>
    <t>Niños y niñas atendidos en Servicio tradicionales</t>
  </si>
  <si>
    <t>4102003</t>
  </si>
  <si>
    <t>Servicio de educación informal a los agentes educativos</t>
  </si>
  <si>
    <t>410200300</t>
  </si>
  <si>
    <t>Agentes educativos cualificados</t>
  </si>
  <si>
    <t>4102004</t>
  </si>
  <si>
    <t>Edificaciones para la atención integral a la primera infancia construidas</t>
  </si>
  <si>
    <t>410200400</t>
  </si>
  <si>
    <t>Edificaciones de atención integral a la primera infancia construidas</t>
  </si>
  <si>
    <t>4102005</t>
  </si>
  <si>
    <t>Edificaciones de atención a la primera infancia adecuadas</t>
  </si>
  <si>
    <t>410200500</t>
  </si>
  <si>
    <t>4102006</t>
  </si>
  <si>
    <t>Edificaciones de atención a la primera infancia dotadas</t>
  </si>
  <si>
    <t>410200600</t>
  </si>
  <si>
    <t>Edificaciones  de atención a la primera infancia dotadas</t>
  </si>
  <si>
    <t>4102007</t>
  </si>
  <si>
    <t>Edificaciones de atención a la primera infancia remodeladas</t>
  </si>
  <si>
    <t>410200700</t>
  </si>
  <si>
    <t>Edificaciones  de atención a la primera infancia remodeladas</t>
  </si>
  <si>
    <t>4102008</t>
  </si>
  <si>
    <t>Edificaciones de atención a la primera infancia ampliadas</t>
  </si>
  <si>
    <t>410200800</t>
  </si>
  <si>
    <t>4102009</t>
  </si>
  <si>
    <t>Edificaciones de atención a la primera infancia modificadas</t>
  </si>
  <si>
    <t>410200900</t>
  </si>
  <si>
    <t>4102010</t>
  </si>
  <si>
    <t>Edificaciones de atención a la primera infancia restauradas</t>
  </si>
  <si>
    <t>410201000</t>
  </si>
  <si>
    <t>4102011</t>
  </si>
  <si>
    <t>Edificaciones de atención a la primera infancia con reforzamiento estructural</t>
  </si>
  <si>
    <t>410201100</t>
  </si>
  <si>
    <t>4102026</t>
  </si>
  <si>
    <t>Centros de Atención Especializada - CAE para el restablecimiento de derechos construidos</t>
  </si>
  <si>
    <t>410202600</t>
  </si>
  <si>
    <t>4102027</t>
  </si>
  <si>
    <t>Centros de Atención Especializada - CAE para el restablecimiento de derechos adecuados</t>
  </si>
  <si>
    <t>410202700</t>
  </si>
  <si>
    <t>4102028</t>
  </si>
  <si>
    <t>Centros de Atención Especializada - CAE para el restablecimiento de derechos dotados</t>
  </si>
  <si>
    <t>410202800</t>
  </si>
  <si>
    <t>4102029</t>
  </si>
  <si>
    <t>Centros de Atención Especializada - CAE para el restablecimiento de derechos remodelados</t>
  </si>
  <si>
    <t>410202900</t>
  </si>
  <si>
    <t>4102030</t>
  </si>
  <si>
    <t>Centros de Atención Especializada - CAE para el restablecimiento de derechos ampliados</t>
  </si>
  <si>
    <t>410203000</t>
  </si>
  <si>
    <t>4102031</t>
  </si>
  <si>
    <t>Centros de Atención Especializada - CAE para el restablecimiento de derechos modificados</t>
  </si>
  <si>
    <t>410203100</t>
  </si>
  <si>
    <t>Centros de Atención Especializada -  CAE para el restablecimiento de derechos modificados</t>
  </si>
  <si>
    <t>4102032</t>
  </si>
  <si>
    <t>Centros de Atención Especializada - CAE para el restablecimiento de derechos restaurados</t>
  </si>
  <si>
    <t>410203200</t>
  </si>
  <si>
    <t>4102033</t>
  </si>
  <si>
    <t>Centros de Atención Especializada - CAE para el restablecimiento de derechos con reforzamiento estructural</t>
  </si>
  <si>
    <t>410203300</t>
  </si>
  <si>
    <t>4102034</t>
  </si>
  <si>
    <t>Centros de Atención Especializada - CAE para el restablecimiento de derechos construidos y dotados</t>
  </si>
  <si>
    <t>410203400</t>
  </si>
  <si>
    <t>4102035</t>
  </si>
  <si>
    <t>410203500</t>
  </si>
  <si>
    <t>4102038</t>
  </si>
  <si>
    <t>Servicio dirigidos a la atención de niños, niñas, adolescentes y jóvenes, con enfoque pedagógico y restaurativo encaminados a la inclusión social</t>
  </si>
  <si>
    <t>410203800</t>
  </si>
  <si>
    <t>Niños, niñas, adolescentes y jóvenes atendidios en los servicios de restablecimiento en la administración de justicia</t>
  </si>
  <si>
    <t>4102040</t>
  </si>
  <si>
    <t>410204000</t>
  </si>
  <si>
    <t>4102041</t>
  </si>
  <si>
    <t>Servicio de asistencia técnica en el ciclo de políticas públicas de familia y otras relacionadas</t>
  </si>
  <si>
    <t>410204100</t>
  </si>
  <si>
    <t>Instituciones y entidades asistidas técnicamente</t>
  </si>
  <si>
    <t>4102042</t>
  </si>
  <si>
    <t>410204200</t>
  </si>
  <si>
    <t>4102043</t>
  </si>
  <si>
    <t>Servicio de promoción de temas de dinámica relacional y desarrollo autónomo</t>
  </si>
  <si>
    <t>410204300</t>
  </si>
  <si>
    <t>Familias atendidas</t>
  </si>
  <si>
    <t>4102045</t>
  </si>
  <si>
    <t>Servicios de educación informal a niños, niñas, adolescentes  y jóvenes para el reconocimiento de sus derechos</t>
  </si>
  <si>
    <t>410204500</t>
  </si>
  <si>
    <t>4102046</t>
  </si>
  <si>
    <t>Servicios de promoción de los derechos de los niños, niñas, adolescentes y jóvenes</t>
  </si>
  <si>
    <t>410204600</t>
  </si>
  <si>
    <t>Campañas de promoción realizadas</t>
  </si>
  <si>
    <t>4102047</t>
  </si>
  <si>
    <t>Servicios de asistencia técnica en políticas públicas de infancia, adolescencia y juventud</t>
  </si>
  <si>
    <t>410204700</t>
  </si>
  <si>
    <t>Agentes de la institucionalidad de infancia, adolescencia y juventud  asistidos técnicamente</t>
  </si>
  <si>
    <t>4102048</t>
  </si>
  <si>
    <t xml:space="preserve">Edificaciones de atención a la adolescencia y juventud construidas </t>
  </si>
  <si>
    <t>410204800</t>
  </si>
  <si>
    <t>Edificaciones de atención a la adolescencia y juventud construidas</t>
  </si>
  <si>
    <t>4102049</t>
  </si>
  <si>
    <t>Edificaciones de atención a la adolescencia y juventud adecuadas</t>
  </si>
  <si>
    <t>410204900</t>
  </si>
  <si>
    <t>4102050</t>
  </si>
  <si>
    <t>Edificaciones de atención a la adolescencia y juventud dotadas</t>
  </si>
  <si>
    <t>410205000</t>
  </si>
  <si>
    <t>4102051</t>
  </si>
  <si>
    <t>410205100</t>
  </si>
  <si>
    <t>4102052</t>
  </si>
  <si>
    <t>Servicio de protección integral a niños, niñas, adolescentes y jóvenes</t>
  </si>
  <si>
    <t>410205200</t>
  </si>
  <si>
    <t>Niños, niñas, adolescentes y jóvenes beneficiados</t>
  </si>
  <si>
    <t>4103004</t>
  </si>
  <si>
    <t>Servicio de educación para el trabajo a la población vulnerable</t>
  </si>
  <si>
    <t>410300400</t>
  </si>
  <si>
    <t>Personas inscritas</t>
  </si>
  <si>
    <t>4103005</t>
  </si>
  <si>
    <t>Servicio de asistencia técnica para el emprendimiento</t>
  </si>
  <si>
    <t>410300500</t>
  </si>
  <si>
    <t>Proyectos productivos formulados</t>
  </si>
  <si>
    <t>4103008</t>
  </si>
  <si>
    <t>Servicio de asistencia técnica en alianzas para la comercialización</t>
  </si>
  <si>
    <t>410300800</t>
  </si>
  <si>
    <t>4103009</t>
  </si>
  <si>
    <t>Servicio de asistencia en temas de desarrollo de habilidades no cognitivas para la inclusión productiva</t>
  </si>
  <si>
    <t>410300900</t>
  </si>
  <si>
    <t xml:space="preserve">Personas asistidas en temas  de desarrollo de habilidades no cognitivas </t>
  </si>
  <si>
    <t>4103010</t>
  </si>
  <si>
    <t>Servicio de gestión para la colocación de empleo</t>
  </si>
  <si>
    <t>410301000</t>
  </si>
  <si>
    <t>Personas vinculadas a empleo formal para población vulnerable</t>
  </si>
  <si>
    <t>4103015</t>
  </si>
  <si>
    <t>Servicio de información para la atención de población vulnerable</t>
  </si>
  <si>
    <t>410301500</t>
  </si>
  <si>
    <t>4103017</t>
  </si>
  <si>
    <t>Servicio de entrega de raciones de alimentos</t>
  </si>
  <si>
    <t>410301700</t>
  </si>
  <si>
    <t>Personas beneficiadas con raciones de alimentos</t>
  </si>
  <si>
    <t>4103018</t>
  </si>
  <si>
    <t>Comedores comunitarios construidos</t>
  </si>
  <si>
    <t>410301800</t>
  </si>
  <si>
    <t>4103019</t>
  </si>
  <si>
    <t>Comedores comunitarios ampliados</t>
  </si>
  <si>
    <t>410301900</t>
  </si>
  <si>
    <t>4103020</t>
  </si>
  <si>
    <t>Comedores comunitarios adecuados</t>
  </si>
  <si>
    <t>410302000</t>
  </si>
  <si>
    <t>4103021</t>
  </si>
  <si>
    <t>Comedores comunitarios modificados</t>
  </si>
  <si>
    <t>410302100</t>
  </si>
  <si>
    <t>4103022</t>
  </si>
  <si>
    <t>Comedores comunitarios restaurados</t>
  </si>
  <si>
    <t>410302200</t>
  </si>
  <si>
    <t>4103023</t>
  </si>
  <si>
    <t>Comedores comunitarios con reforzamiento estructural</t>
  </si>
  <si>
    <t>410302300</t>
  </si>
  <si>
    <t>4103024</t>
  </si>
  <si>
    <t>Comedores comunitarios dotados</t>
  </si>
  <si>
    <t>410302400</t>
  </si>
  <si>
    <t>4103025</t>
  </si>
  <si>
    <t>Centros comunitarios construidos</t>
  </si>
  <si>
    <t>410302500</t>
  </si>
  <si>
    <t>4103026</t>
  </si>
  <si>
    <t>Centros comunitarios ampliados</t>
  </si>
  <si>
    <t>410302600</t>
  </si>
  <si>
    <t>4103027</t>
  </si>
  <si>
    <t>Centros comunitarios adecuados</t>
  </si>
  <si>
    <t>410302700</t>
  </si>
  <si>
    <t>4103028</t>
  </si>
  <si>
    <t>Centros comunitarios modificados</t>
  </si>
  <si>
    <t>410302800</t>
  </si>
  <si>
    <t>4103029</t>
  </si>
  <si>
    <t>Centros comunitarios restaurados</t>
  </si>
  <si>
    <t>410302900</t>
  </si>
  <si>
    <t>4103030</t>
  </si>
  <si>
    <t>Centros comunitarios con reforzamiento estructural</t>
  </si>
  <si>
    <t>410303000</t>
  </si>
  <si>
    <t>Centros comunitarios con  reforzamiento estructural</t>
  </si>
  <si>
    <t>4103031</t>
  </si>
  <si>
    <t>Centros comunitarios dotados</t>
  </si>
  <si>
    <t>410303100</t>
  </si>
  <si>
    <t>4103050</t>
  </si>
  <si>
    <t>Servicio de acompañamiento familiar y comunitario para la superación de la pobreza</t>
  </si>
  <si>
    <t>410305000</t>
  </si>
  <si>
    <t>Hogares con acompañamiento familiar</t>
  </si>
  <si>
    <t>4103051</t>
  </si>
  <si>
    <t>Servicio de asistencia técnica para el autoconsumo de los hogares en situación de vulnerabilidad social</t>
  </si>
  <si>
    <t>410305100</t>
  </si>
  <si>
    <t>Hogares asistidos técnicamente</t>
  </si>
  <si>
    <t>4103052</t>
  </si>
  <si>
    <t>Servicio de gestión de oferta social para la población vulnerable</t>
  </si>
  <si>
    <t>410305200</t>
  </si>
  <si>
    <t>Beneficiarios potenciales para quienes se gestiona la oferta social</t>
  </si>
  <si>
    <t>4103053</t>
  </si>
  <si>
    <t>Servicio de asistencia técnica para el mejoramiento de hábitos alimentarios</t>
  </si>
  <si>
    <t>410305300</t>
  </si>
  <si>
    <t>Hogares asistidos técnicamente para el mejoramiento de hábitos alimenticios</t>
  </si>
  <si>
    <t>4103054</t>
  </si>
  <si>
    <t>Servicio de monitoreo y seguimiento a las intervenciones implementadas para la inclusión social y productiva de la población en situación de vulnerabilidad</t>
  </si>
  <si>
    <t>410305400</t>
  </si>
  <si>
    <t>Informes de monitoreo y seguimiento elaborados</t>
  </si>
  <si>
    <t>4103055</t>
  </si>
  <si>
    <t>Servicio de apoyo para las unidades productivas para el autoconsumo de los hogares en situación de vulnerabilidad social</t>
  </si>
  <si>
    <t>410305500</t>
  </si>
  <si>
    <t>Unidades productivas para el autoconsumo instaladas</t>
  </si>
  <si>
    <t>4103057</t>
  </si>
  <si>
    <t>Servicio de apoyo a unidades productivas individuales para la generación de ingresos</t>
  </si>
  <si>
    <t>410305700</t>
  </si>
  <si>
    <t>Unidades productivas capitalizadas</t>
  </si>
  <si>
    <t>4103058</t>
  </si>
  <si>
    <t>Servicio de apoyo para el fortalecimiento de unidades productivas colectivas para la generación de ingresos</t>
  </si>
  <si>
    <t>410305800</t>
  </si>
  <si>
    <t>Unidades productivas colectivas fortalecidas</t>
  </si>
  <si>
    <t>4103059</t>
  </si>
  <si>
    <t>Servicio de asistencia técnica para fortalecimiento de unidades productivas colectivas para la generación de ingresos</t>
  </si>
  <si>
    <t>410305900</t>
  </si>
  <si>
    <t>Unidades productivas colectivas con asistencia técnica</t>
  </si>
  <si>
    <t>4103060</t>
  </si>
  <si>
    <t>410306000</t>
  </si>
  <si>
    <t>4103061</t>
  </si>
  <si>
    <t>Servicio de apoyo financiero para la entrega de transferencias monetarias no condicionadas</t>
  </si>
  <si>
    <t>410306100</t>
  </si>
  <si>
    <t>Familias beneficiadas con transferencias monetarias no condicionadas</t>
  </si>
  <si>
    <t>4103062</t>
  </si>
  <si>
    <t>Servicio de apoyo para el mejoramiento de condiciones físicas o dotación de vivienda de hogares  vulnerables rurales</t>
  </si>
  <si>
    <t>410306200</t>
  </si>
  <si>
    <t>Hogares vulnerables con mejoramiento de las condiciones físicas o dotación de vivienda realizados</t>
  </si>
  <si>
    <t>4103063</t>
  </si>
  <si>
    <t>410306300</t>
  </si>
  <si>
    <t>4103064</t>
  </si>
  <si>
    <t>410306400</t>
  </si>
  <si>
    <t>Documentos de evaluaciones realizados</t>
  </si>
  <si>
    <t>4103067</t>
  </si>
  <si>
    <t>410306700</t>
  </si>
  <si>
    <t>4103068</t>
  </si>
  <si>
    <t>410306800</t>
  </si>
  <si>
    <t>4103069</t>
  </si>
  <si>
    <t>410306900</t>
  </si>
  <si>
    <t>4103070</t>
  </si>
  <si>
    <t>410307000</t>
  </si>
  <si>
    <t>4103071</t>
  </si>
  <si>
    <t>410307100</t>
  </si>
  <si>
    <t>410308100</t>
  </si>
  <si>
    <t xml:space="preserve"> Personas capacitadas</t>
  </si>
  <si>
    <t>4103082</t>
  </si>
  <si>
    <t>Servicio de asesoría productiva y empresarial</t>
  </si>
  <si>
    <t>410308200</t>
  </si>
  <si>
    <t>4104001</t>
  </si>
  <si>
    <t>Centros de protección social para el adulto mayor construidos y dotados</t>
  </si>
  <si>
    <t>410400100</t>
  </si>
  <si>
    <t>4104002</t>
  </si>
  <si>
    <t>Centros de protección social para el adulto mayor adecuados</t>
  </si>
  <si>
    <t>410400200</t>
  </si>
  <si>
    <t>4104003</t>
  </si>
  <si>
    <t>Centros de protección social para el adulto mayor ampliados</t>
  </si>
  <si>
    <t>410400300</t>
  </si>
  <si>
    <t>4104004</t>
  </si>
  <si>
    <t>Centros de protección social para el adulto mayor con reforzamiento estructural</t>
  </si>
  <si>
    <t>410400400</t>
  </si>
  <si>
    <t>4104005</t>
  </si>
  <si>
    <t>Centros de protección social para el adulto mayor modificados</t>
  </si>
  <si>
    <t>410400500</t>
  </si>
  <si>
    <t>4104006</t>
  </si>
  <si>
    <t>Centros de protección social para el adulto mayor construidos</t>
  </si>
  <si>
    <t>410400600</t>
  </si>
  <si>
    <t>4104007</t>
  </si>
  <si>
    <t>Centros de protección social para el adulto mayor dotados</t>
  </si>
  <si>
    <t>410400700</t>
  </si>
  <si>
    <t>4104008</t>
  </si>
  <si>
    <t>Servicio de atención y protección integral al adulto mayor</t>
  </si>
  <si>
    <t>410400800</t>
  </si>
  <si>
    <t>Adultos mayores atendidos con servicios integrales</t>
  </si>
  <si>
    <t>4104009</t>
  </si>
  <si>
    <t>Centros de protección social de día para el adulto mayor adecuados</t>
  </si>
  <si>
    <t>410400900</t>
  </si>
  <si>
    <t>Centros de día para el adulto mayor adecuados</t>
  </si>
  <si>
    <t>4104010</t>
  </si>
  <si>
    <t>Servicio de educación informal a los cuidadores del adulto mayor</t>
  </si>
  <si>
    <t>410401000</t>
  </si>
  <si>
    <t>Cuidadores cualificados</t>
  </si>
  <si>
    <t>4104011</t>
  </si>
  <si>
    <t>Servicio de caracterización demográfica y socioeconómica de las personas habitantes de la calle</t>
  </si>
  <si>
    <t>410401100</t>
  </si>
  <si>
    <t>Personas caracterizadas</t>
  </si>
  <si>
    <t>4104012</t>
  </si>
  <si>
    <t>Centros de protección social de día para el adulto mayor modificados</t>
  </si>
  <si>
    <t>410401200</t>
  </si>
  <si>
    <t>Centros de día para el adulto mayor modificados</t>
  </si>
  <si>
    <t>4104013</t>
  </si>
  <si>
    <t>Centros de protección social de día para el adulto mayor construidos</t>
  </si>
  <si>
    <t>410401300</t>
  </si>
  <si>
    <t>Centros de día para el adulto mayor construidos</t>
  </si>
  <si>
    <t>4104014</t>
  </si>
  <si>
    <t>Centros de protección social de día para el adulto mayor dotados</t>
  </si>
  <si>
    <t>410401400</t>
  </si>
  <si>
    <t>Centros de día para el adulto mayor dotados</t>
  </si>
  <si>
    <t>4104015</t>
  </si>
  <si>
    <t>Centros de protección social de día para el adulto mayor construidos y dotados</t>
  </si>
  <si>
    <t>410401500</t>
  </si>
  <si>
    <t>Centros de día para el adulto mayor construidos y dotados</t>
  </si>
  <si>
    <t>4104016</t>
  </si>
  <si>
    <t>Granjas para adultos mayores construidas y dotadas</t>
  </si>
  <si>
    <t>410401600</t>
  </si>
  <si>
    <t>4104017</t>
  </si>
  <si>
    <t>Granjas para adultos mayores adecuadas</t>
  </si>
  <si>
    <t>410401700</t>
  </si>
  <si>
    <t>4104018</t>
  </si>
  <si>
    <t>Granjas para adultos mayores ampliadas</t>
  </si>
  <si>
    <t>410401800</t>
  </si>
  <si>
    <t>4104019</t>
  </si>
  <si>
    <t>Granjas para adultos mayores con reforzamiento estructural</t>
  </si>
  <si>
    <t>410401900</t>
  </si>
  <si>
    <t>4104020</t>
  </si>
  <si>
    <t>Servicio de atención integral a población en condición de discapacidad</t>
  </si>
  <si>
    <t>410402000</t>
  </si>
  <si>
    <t>Personas con discapacidad atendidas con servicios integrales</t>
  </si>
  <si>
    <t>4104021</t>
  </si>
  <si>
    <t>Granjas para adultos mayores construidas</t>
  </si>
  <si>
    <t>410402100</t>
  </si>
  <si>
    <t>4104022</t>
  </si>
  <si>
    <t>Granjas para adultos mayores dotadas</t>
  </si>
  <si>
    <t>410402200</t>
  </si>
  <si>
    <t>4104023</t>
  </si>
  <si>
    <t>Servicio de asistencia técnica a proyectos productivos de las granjas para adultos mayores</t>
  </si>
  <si>
    <t>410402300</t>
  </si>
  <si>
    <t>Proyectos productivos asistidos técnicamente</t>
  </si>
  <si>
    <t>4104024</t>
  </si>
  <si>
    <t>Centros de protección social de día para el adulto mayor ampliados</t>
  </si>
  <si>
    <t>410402400</t>
  </si>
  <si>
    <t>Centros de día para el adulto mayor ampliados</t>
  </si>
  <si>
    <t>4104025</t>
  </si>
  <si>
    <t>Centros de protección social de día para el adulto mayor con reforzamiento estructural</t>
  </si>
  <si>
    <t>410402500</t>
  </si>
  <si>
    <t>Centros de día para el adulto mayor con reforzamiento estructural</t>
  </si>
  <si>
    <t>4104026</t>
  </si>
  <si>
    <t>Servicio de articulación de oferta social para la población habitante de calle</t>
  </si>
  <si>
    <t>410402600</t>
  </si>
  <si>
    <t>Personas atendidas con oferta institucional</t>
  </si>
  <si>
    <t>4104027</t>
  </si>
  <si>
    <t>Servicio de atención integral al habitante de la calle</t>
  </si>
  <si>
    <t>410402700</t>
  </si>
  <si>
    <t xml:space="preserve">Personas atendidas con servicios integrales </t>
  </si>
  <si>
    <t>4104028</t>
  </si>
  <si>
    <t>Centros de atención de habitantes de la calle construidos y dotados</t>
  </si>
  <si>
    <t>410402800</t>
  </si>
  <si>
    <t>Centros de atención de habitantes de calle construidos y dotados</t>
  </si>
  <si>
    <t>4104029</t>
  </si>
  <si>
    <t>Centros de atención de habitantes de la calle adecuados</t>
  </si>
  <si>
    <t>410402900</t>
  </si>
  <si>
    <t>4104030</t>
  </si>
  <si>
    <t>Centros de atención de habitantes de la calle ampliados</t>
  </si>
  <si>
    <t>410403000</t>
  </si>
  <si>
    <t>4104031</t>
  </si>
  <si>
    <t>Centros de atención de habitantes de la calle con reforzamiento estructural</t>
  </si>
  <si>
    <t>410403100</t>
  </si>
  <si>
    <t>4104032</t>
  </si>
  <si>
    <t>Centros de atención de habitantes de la calle modificados</t>
  </si>
  <si>
    <t>410403200</t>
  </si>
  <si>
    <t>4104033</t>
  </si>
  <si>
    <t xml:space="preserve">Centros de atención de habitantes de la calle construidos </t>
  </si>
  <si>
    <t>410403300</t>
  </si>
  <si>
    <t>Centros de atención de habitantes de la calle construidos</t>
  </si>
  <si>
    <t>4104034</t>
  </si>
  <si>
    <t>Centros de atención de habitantes de la calle dotados</t>
  </si>
  <si>
    <t>410403400</t>
  </si>
  <si>
    <t>4104035</t>
  </si>
  <si>
    <t>Granjas para adultos mayores modificadas</t>
  </si>
  <si>
    <t>410403500</t>
  </si>
  <si>
    <t>4104036</t>
  </si>
  <si>
    <t>Centros de atención integral para personas con discapacidad construidos y dotados</t>
  </si>
  <si>
    <t>410403600</t>
  </si>
  <si>
    <t>4104037</t>
  </si>
  <si>
    <t>Centros de atención integral para personas con discapacidad adecuados</t>
  </si>
  <si>
    <t>410403700</t>
  </si>
  <si>
    <t>4104038</t>
  </si>
  <si>
    <t>Centros de atención integral para personas con discapacidad ampliados</t>
  </si>
  <si>
    <t>410403800</t>
  </si>
  <si>
    <t>4104039</t>
  </si>
  <si>
    <t>Centros de atención integral para personas con discapacidad con reforzamiento estructural</t>
  </si>
  <si>
    <t>410403900</t>
  </si>
  <si>
    <t>4104040</t>
  </si>
  <si>
    <t>Centros de atención integral para personas con discapacidad modificados</t>
  </si>
  <si>
    <t>410404000</t>
  </si>
  <si>
    <t>4104041</t>
  </si>
  <si>
    <t xml:space="preserve">Centros de atención integral para personas con discapacidad construidos </t>
  </si>
  <si>
    <t>410404100</t>
  </si>
  <si>
    <t>Centros de atención integral para personas con discapacidad construidos</t>
  </si>
  <si>
    <t>4104042</t>
  </si>
  <si>
    <t>Centros de atención integral para personas con discapacidad dotados</t>
  </si>
  <si>
    <t>410404200</t>
  </si>
  <si>
    <t>4301001</t>
  </si>
  <si>
    <t>Servicio de apoyo a la actividad física, la recreación y el deporte</t>
  </si>
  <si>
    <t>430100100</t>
  </si>
  <si>
    <t>4301003</t>
  </si>
  <si>
    <t>Servicio de administración de la infraestructura deportiva</t>
  </si>
  <si>
    <t>430100300</t>
  </si>
  <si>
    <t>Infraestructura deportiva en operación</t>
  </si>
  <si>
    <t>4301004</t>
  </si>
  <si>
    <t>Servicio de mantenimiento a la infraestructura deportiva</t>
  </si>
  <si>
    <t>430100400</t>
  </si>
  <si>
    <t>Infraestructura deportiva mantenida</t>
  </si>
  <si>
    <t>4301006</t>
  </si>
  <si>
    <t>430100600</t>
  </si>
  <si>
    <t>4301007</t>
  </si>
  <si>
    <t>Servicio de Escuelas Deportivas</t>
  </si>
  <si>
    <t>430100700</t>
  </si>
  <si>
    <t>Niños, niñas, adolescentes y jóvenes inscritos en Escuelas Deportivas</t>
  </si>
  <si>
    <t>4301009</t>
  </si>
  <si>
    <t>Parques recreativos construidos</t>
  </si>
  <si>
    <t>430100900</t>
  </si>
  <si>
    <t>4301010</t>
  </si>
  <si>
    <t>Parques recreativos construidos y dotados</t>
  </si>
  <si>
    <t>430101000</t>
  </si>
  <si>
    <t>Parques construidos y dotados</t>
  </si>
  <si>
    <t>4301011</t>
  </si>
  <si>
    <t>Parques recreativos adecuados</t>
  </si>
  <si>
    <t>430101100</t>
  </si>
  <si>
    <t>Parques adecuados</t>
  </si>
  <si>
    <t>4301012</t>
  </si>
  <si>
    <t>Parques recreativos mantenidos</t>
  </si>
  <si>
    <t>430101200</t>
  </si>
  <si>
    <t>4301013</t>
  </si>
  <si>
    <t>Parques recreativos mejorados</t>
  </si>
  <si>
    <t>430101300</t>
  </si>
  <si>
    <t>4301014</t>
  </si>
  <si>
    <t>Canchas multifuncionales construidas.</t>
  </si>
  <si>
    <t>430101400</t>
  </si>
  <si>
    <t>Canchas multifuncionales construidas</t>
  </si>
  <si>
    <t>4301015</t>
  </si>
  <si>
    <t>Canchas multifuncionales construidas y dotadas</t>
  </si>
  <si>
    <t>430101500</t>
  </si>
  <si>
    <t>4301016</t>
  </si>
  <si>
    <t>Canchas multifuncionales adecuadas</t>
  </si>
  <si>
    <t>430101600</t>
  </si>
  <si>
    <t>4301017</t>
  </si>
  <si>
    <t>Canchas multifuncionales mantenidas</t>
  </si>
  <si>
    <t>430101700</t>
  </si>
  <si>
    <t>4301018</t>
  </si>
  <si>
    <t>Canchas multifuncionales mejoradas</t>
  </si>
  <si>
    <t>430101800</t>
  </si>
  <si>
    <t>Canchas de eventos recreativos mejorados</t>
  </si>
  <si>
    <t>4301019</t>
  </si>
  <si>
    <t>Placa deportiva construida</t>
  </si>
  <si>
    <t>430101900</t>
  </si>
  <si>
    <t>Placa polideportiva construida</t>
  </si>
  <si>
    <t>4301020</t>
  </si>
  <si>
    <t>Placa deportiva construida y dotada</t>
  </si>
  <si>
    <t>430102000</t>
  </si>
  <si>
    <t>Placa polideportiva construida y dotada</t>
  </si>
  <si>
    <t>4301021</t>
  </si>
  <si>
    <t>Placa deportiva adecuada</t>
  </si>
  <si>
    <t>430102100</t>
  </si>
  <si>
    <t>4301022</t>
  </si>
  <si>
    <t>Placa deportiva mantenida</t>
  </si>
  <si>
    <t>430102200</t>
  </si>
  <si>
    <t>4301023</t>
  </si>
  <si>
    <t>Placa deportiva mejorada</t>
  </si>
  <si>
    <t>430102300</t>
  </si>
  <si>
    <t>4301024</t>
  </si>
  <si>
    <t>Gimnasios al aire libre estáticos</t>
  </si>
  <si>
    <t>430102400</t>
  </si>
  <si>
    <t>Gimnasios al aire libre construidos</t>
  </si>
  <si>
    <t>4301025</t>
  </si>
  <si>
    <t>Cancha construida</t>
  </si>
  <si>
    <t>430102500</t>
  </si>
  <si>
    <t>4301026</t>
  </si>
  <si>
    <t>Cancha construida y dotada</t>
  </si>
  <si>
    <t>430102600</t>
  </si>
  <si>
    <t>4301027</t>
  </si>
  <si>
    <t>Cancha adecuada</t>
  </si>
  <si>
    <t>430102700</t>
  </si>
  <si>
    <t>Cancha adecuadas</t>
  </si>
  <si>
    <t>4301028</t>
  </si>
  <si>
    <t>Cancha mantenida</t>
  </si>
  <si>
    <t>430102800</t>
  </si>
  <si>
    <t>Cancha mantenidas</t>
  </si>
  <si>
    <t>4301029</t>
  </si>
  <si>
    <t>Cancha mejorada</t>
  </si>
  <si>
    <t>430102900</t>
  </si>
  <si>
    <t>4301030</t>
  </si>
  <si>
    <t>Parque recreo-deportivo construido y dotado</t>
  </si>
  <si>
    <t>430103000</t>
  </si>
  <si>
    <t>4301031</t>
  </si>
  <si>
    <t>Estudios y diseños de infraestructura recreo-deportiva</t>
  </si>
  <si>
    <t>430103100</t>
  </si>
  <si>
    <t>4301032</t>
  </si>
  <si>
    <t>Servicio de organización de eventos deportivos comunitarios</t>
  </si>
  <si>
    <t>430103200</t>
  </si>
  <si>
    <t>Eventos deportivos comunitarios realizados</t>
  </si>
  <si>
    <t>4301035</t>
  </si>
  <si>
    <t>Servicio de educación informal en recreación</t>
  </si>
  <si>
    <t>430103500</t>
  </si>
  <si>
    <t>4301036</t>
  </si>
  <si>
    <t>Centro de alto rendimiento construido</t>
  </si>
  <si>
    <t>430103600</t>
  </si>
  <si>
    <t>Centro de alto rendimiento construido</t>
  </si>
  <si>
    <t>4301037</t>
  </si>
  <si>
    <t>Servicio de promoción de la actividad física, la recreación y el deporte</t>
  </si>
  <si>
    <t>430103700</t>
  </si>
  <si>
    <t>Personas que acceden a servicios deportivos, recreativos y de actividad física</t>
  </si>
  <si>
    <t>4301038</t>
  </si>
  <si>
    <t>Servicio de organización de eventos recreativos comunitarios</t>
  </si>
  <si>
    <t>430103800</t>
  </si>
  <si>
    <t>4302001</t>
  </si>
  <si>
    <t>Servicio de preparación deportiva</t>
  </si>
  <si>
    <t>430200100</t>
  </si>
  <si>
    <t>Atletas preparados</t>
  </si>
  <si>
    <t>4302002</t>
  </si>
  <si>
    <t>Servicio de apoyo financiero a atletas</t>
  </si>
  <si>
    <t>430200200</t>
  </si>
  <si>
    <t>Estímulos entregados</t>
  </si>
  <si>
    <t>4302003</t>
  </si>
  <si>
    <t>Servicio de atención médica especializada</t>
  </si>
  <si>
    <t>430200300</t>
  </si>
  <si>
    <t>Atletas atendidos con medicina especializada</t>
  </si>
  <si>
    <t>4302004</t>
  </si>
  <si>
    <t>Servicio de organización de eventos deportivos de alto rendimiento</t>
  </si>
  <si>
    <t>430200400</t>
  </si>
  <si>
    <t xml:space="preserve">Deportistas que participan en eventos deportivos de alto rendimiento con sede en Colombia </t>
  </si>
  <si>
    <t>4302006</t>
  </si>
  <si>
    <t>430200600</t>
  </si>
  <si>
    <t>4302007</t>
  </si>
  <si>
    <t>430200700</t>
  </si>
  <si>
    <t>4302009</t>
  </si>
  <si>
    <t>430200900</t>
  </si>
  <si>
    <t>4302010</t>
  </si>
  <si>
    <t>Estadios construidos</t>
  </si>
  <si>
    <t>430201000</t>
  </si>
  <si>
    <t>4302011</t>
  </si>
  <si>
    <t>Estadios construidos y dotados</t>
  </si>
  <si>
    <t>430201100</t>
  </si>
  <si>
    <t>4302012</t>
  </si>
  <si>
    <t>Estadios mantenidos</t>
  </si>
  <si>
    <t>430201200</t>
  </si>
  <si>
    <t>4302013</t>
  </si>
  <si>
    <t>Estadios mejorados</t>
  </si>
  <si>
    <t>430201300</t>
  </si>
  <si>
    <t>4302014</t>
  </si>
  <si>
    <t>Pistas construidas</t>
  </si>
  <si>
    <t>430201400</t>
  </si>
  <si>
    <t>4302015</t>
  </si>
  <si>
    <t>Pistas construidas y dotadas</t>
  </si>
  <si>
    <t>430201500</t>
  </si>
  <si>
    <t>4302016</t>
  </si>
  <si>
    <t>Pistas adecuadas</t>
  </si>
  <si>
    <t>430201600</t>
  </si>
  <si>
    <t>4302017</t>
  </si>
  <si>
    <t>Pistas mantenidas</t>
  </si>
  <si>
    <t>430201700</t>
  </si>
  <si>
    <t>4302018</t>
  </si>
  <si>
    <t>Pistas mejoradas</t>
  </si>
  <si>
    <t>430201800</t>
  </si>
  <si>
    <t>4302019</t>
  </si>
  <si>
    <t>Piscinas construidas</t>
  </si>
  <si>
    <t>430201900</t>
  </si>
  <si>
    <t>4302020</t>
  </si>
  <si>
    <t>Piscinas construidas y dotadas</t>
  </si>
  <si>
    <t>430202000</t>
  </si>
  <si>
    <t>4302021</t>
  </si>
  <si>
    <t>Piscinas adecuadas</t>
  </si>
  <si>
    <t>430202100</t>
  </si>
  <si>
    <t>4302022</t>
  </si>
  <si>
    <t>Piscinas mantenidas</t>
  </si>
  <si>
    <t>430202200</t>
  </si>
  <si>
    <t>4302023</t>
  </si>
  <si>
    <t>Piscinas mejoradas</t>
  </si>
  <si>
    <t>430202300</t>
  </si>
  <si>
    <t>4302024</t>
  </si>
  <si>
    <t>Coliseos cubiertos construidos</t>
  </si>
  <si>
    <t>430202400</t>
  </si>
  <si>
    <t>Coliseos construidos</t>
  </si>
  <si>
    <t>4302025</t>
  </si>
  <si>
    <t>Coliseos cubiertos construidos y dotados</t>
  </si>
  <si>
    <t>430202500</t>
  </si>
  <si>
    <t>Coliseos construidos y dotados</t>
  </si>
  <si>
    <t>4302026</t>
  </si>
  <si>
    <t>Coliseos cubiertos adecuados</t>
  </si>
  <si>
    <t>430202600</t>
  </si>
  <si>
    <t>Coliseos adecuados</t>
  </si>
  <si>
    <t>4302027</t>
  </si>
  <si>
    <t>Coliseos cubiertos mantenidos</t>
  </si>
  <si>
    <t>430202700</t>
  </si>
  <si>
    <t>Coliseos mantenidos</t>
  </si>
  <si>
    <t>4302028</t>
  </si>
  <si>
    <t>Coliseos cubiertos mejorados</t>
  </si>
  <si>
    <t>430202800</t>
  </si>
  <si>
    <t>Coliseos mejorados</t>
  </si>
  <si>
    <t>4302029</t>
  </si>
  <si>
    <t>Polideportivos cubiertos de alto rendimiento construidos</t>
  </si>
  <si>
    <t>430202900</t>
  </si>
  <si>
    <t>4302030</t>
  </si>
  <si>
    <t>Polideportivos cubiertos de alto rendimiento construidos y dotados</t>
  </si>
  <si>
    <t>430203000</t>
  </si>
  <si>
    <t>Polideportivos cubiertos de alto rendimiento  construidos y dotados</t>
  </si>
  <si>
    <t>4302031</t>
  </si>
  <si>
    <t>Polideportivos cubiertos de alto rendimiento adecuados</t>
  </si>
  <si>
    <t>430203100</t>
  </si>
  <si>
    <t>4302032</t>
  </si>
  <si>
    <t>Polideportivos cubiertos de alto rendimiento mantenidos</t>
  </si>
  <si>
    <t>430203200</t>
  </si>
  <si>
    <t>4302033</t>
  </si>
  <si>
    <t>Polideportivos cubiertos de alto rendimiento mejorados</t>
  </si>
  <si>
    <t>430203300</t>
  </si>
  <si>
    <t>4302034</t>
  </si>
  <si>
    <t>Canchas de alto rendimiento construidas</t>
  </si>
  <si>
    <t>430203400</t>
  </si>
  <si>
    <t>Canchas construidas</t>
  </si>
  <si>
    <t>4302035</t>
  </si>
  <si>
    <t>Canchas de alto rendimiento construidas y dotadas</t>
  </si>
  <si>
    <t>430203500</t>
  </si>
  <si>
    <t>Canchas construidas y dotadas</t>
  </si>
  <si>
    <t>4302036</t>
  </si>
  <si>
    <t>Canchas de alto rendimiento adecuadas</t>
  </si>
  <si>
    <t>430203600</t>
  </si>
  <si>
    <t>Canchas adecuadas</t>
  </si>
  <si>
    <t>4302037</t>
  </si>
  <si>
    <t>Canchas de alto rendimiento mantenidas</t>
  </si>
  <si>
    <t>430203700</t>
  </si>
  <si>
    <t>Canchas mantenidas</t>
  </si>
  <si>
    <t>4302038</t>
  </si>
  <si>
    <t>Canchas de alto rendimiento mejoradas</t>
  </si>
  <si>
    <t>430203800</t>
  </si>
  <si>
    <t>Canchas mejoradas</t>
  </si>
  <si>
    <t>4302039</t>
  </si>
  <si>
    <t>Centros de recreación construidos</t>
  </si>
  <si>
    <t>430203900</t>
  </si>
  <si>
    <t>4302040</t>
  </si>
  <si>
    <t>Centros de recreación construidos y dotados</t>
  </si>
  <si>
    <t>430204000</t>
  </si>
  <si>
    <t>4302041</t>
  </si>
  <si>
    <t>Centros de recreación adecuados</t>
  </si>
  <si>
    <t>430204100</t>
  </si>
  <si>
    <t>4302042</t>
  </si>
  <si>
    <t>Centros de recreación mantenidas</t>
  </si>
  <si>
    <t>430204200</t>
  </si>
  <si>
    <t>Centros de recreación mantenidos</t>
  </si>
  <si>
    <t>4302043</t>
  </si>
  <si>
    <t>Centros de recreación mejorados</t>
  </si>
  <si>
    <t>430204300</t>
  </si>
  <si>
    <t>4302044</t>
  </si>
  <si>
    <t>Unideportivo construido</t>
  </si>
  <si>
    <t>430204400</t>
  </si>
  <si>
    <t>Unideportivos construidos</t>
  </si>
  <si>
    <t>4302045</t>
  </si>
  <si>
    <t>Unideportivo construido y dotado</t>
  </si>
  <si>
    <t>430204500</t>
  </si>
  <si>
    <t>Unideportivos construidos y dotados</t>
  </si>
  <si>
    <t>4302046</t>
  </si>
  <si>
    <t>Unideportivo adecuado</t>
  </si>
  <si>
    <t>430204600</t>
  </si>
  <si>
    <t>Unideportivos adecuados</t>
  </si>
  <si>
    <t>4302047</t>
  </si>
  <si>
    <t>Unideportivo mantenido</t>
  </si>
  <si>
    <t>430204700</t>
  </si>
  <si>
    <t>Unideportivos mantenidos</t>
  </si>
  <si>
    <t>4302048</t>
  </si>
  <si>
    <t>Unideportivo mejorado</t>
  </si>
  <si>
    <t>430204800</t>
  </si>
  <si>
    <t>Unideportivos mejorados</t>
  </si>
  <si>
    <t>4302049</t>
  </si>
  <si>
    <t>Salas de juego construidas</t>
  </si>
  <si>
    <t>430204900</t>
  </si>
  <si>
    <t>4302050</t>
  </si>
  <si>
    <t>Salas de juego construidas y dotadas</t>
  </si>
  <si>
    <t>430205000</t>
  </si>
  <si>
    <t>4302051</t>
  </si>
  <si>
    <t>Salas de juego adecuadas</t>
  </si>
  <si>
    <t>430205100</t>
  </si>
  <si>
    <t>4302052</t>
  </si>
  <si>
    <t>Salas de juego mantenidas</t>
  </si>
  <si>
    <t>430205200</t>
  </si>
  <si>
    <t>4302054</t>
  </si>
  <si>
    <t>Salas de juego mejoradas</t>
  </si>
  <si>
    <t>430205400</t>
  </si>
  <si>
    <t>4302055</t>
  </si>
  <si>
    <t>Gimnasios construidos</t>
  </si>
  <si>
    <t>430205500</t>
  </si>
  <si>
    <t>4302056</t>
  </si>
  <si>
    <t>Gimnasios construidos y dotados</t>
  </si>
  <si>
    <t>430205600</t>
  </si>
  <si>
    <t>4302057</t>
  </si>
  <si>
    <t>Gimnasios adecuados</t>
  </si>
  <si>
    <t>430205700</t>
  </si>
  <si>
    <t>4302058</t>
  </si>
  <si>
    <t>Gimnasios mantenidos</t>
  </si>
  <si>
    <t>430205800</t>
  </si>
  <si>
    <t>4302059</t>
  </si>
  <si>
    <t>Gimnasios mejorados</t>
  </si>
  <si>
    <t>430205900</t>
  </si>
  <si>
    <t>4302062</t>
  </si>
  <si>
    <t>430206200</t>
  </si>
  <si>
    <t>Capacitaciones realizada</t>
  </si>
  <si>
    <t>4302063</t>
  </si>
  <si>
    <t>Servicio de atención al ciudadano</t>
  </si>
  <si>
    <t>430206300</t>
  </si>
  <si>
    <t>Personas atendidas</t>
  </si>
  <si>
    <t>4302064</t>
  </si>
  <si>
    <t>Polideportivos construidos</t>
  </si>
  <si>
    <t>430206400</t>
  </si>
  <si>
    <t>4302066</t>
  </si>
  <si>
    <t>Polideportivos construidos y dotados</t>
  </si>
  <si>
    <t>430206600</t>
  </si>
  <si>
    <t>4302067</t>
  </si>
  <si>
    <t>Polideportivos adecuados</t>
  </si>
  <si>
    <t>430206700</t>
  </si>
  <si>
    <t>4302068</t>
  </si>
  <si>
    <t>Polideportivos mantenidos</t>
  </si>
  <si>
    <t>430206800</t>
  </si>
  <si>
    <t>4302069</t>
  </si>
  <si>
    <t>Polideportivos mejorados</t>
  </si>
  <si>
    <t>430206900</t>
  </si>
  <si>
    <t>4302070</t>
  </si>
  <si>
    <t>Servicio de mantenimiento a la infraestructura deportiva de alto rendimiento</t>
  </si>
  <si>
    <t>430207000</t>
  </si>
  <si>
    <t>Infraestructura deportiva de alto rendimiento mantenida</t>
  </si>
  <si>
    <t>4302072</t>
  </si>
  <si>
    <t>Estudios y diseños de infraestructura deportiva de alto rendimiento</t>
  </si>
  <si>
    <t>430207200</t>
  </si>
  <si>
    <t>4302073</t>
  </si>
  <si>
    <t>Servicio de identificación de talentos deportivos</t>
  </si>
  <si>
    <t>430207300</t>
  </si>
  <si>
    <t>Personas con talento deportivo identificadas</t>
  </si>
  <si>
    <t>4302074</t>
  </si>
  <si>
    <t>Centro de alto rendimiento construido y dotado</t>
  </si>
  <si>
    <t>430207400</t>
  </si>
  <si>
    <t>Centro de alto Rendimiento construido y dotado</t>
  </si>
  <si>
    <t>4302075</t>
  </si>
  <si>
    <t>Servicio de asistencia técnica para la promoción del deporte</t>
  </si>
  <si>
    <t>430207500</t>
  </si>
  <si>
    <t xml:space="preserve">Organismos deportivos asistidos </t>
  </si>
  <si>
    <t>4302082</t>
  </si>
  <si>
    <t>Complejo deportivo de alto rendimiento construido</t>
  </si>
  <si>
    <t>430208200</t>
  </si>
  <si>
    <t>4302083</t>
  </si>
  <si>
    <t>Complejo deportivo de alto rendimiento construido y dotado</t>
  </si>
  <si>
    <t>430208300</t>
  </si>
  <si>
    <t>4302084</t>
  </si>
  <si>
    <t>Complejo deportivo de alto rendimiento mantenido</t>
  </si>
  <si>
    <t>430208400</t>
  </si>
  <si>
    <t>4302086</t>
  </si>
  <si>
    <t>Complejo deportivo de alto rendimiento adecuado</t>
  </si>
  <si>
    <t>430208600</t>
  </si>
  <si>
    <t>4302087</t>
  </si>
  <si>
    <t>430208700</t>
  </si>
  <si>
    <t>Centro de alto Rendimiento construido</t>
  </si>
  <si>
    <t>4302091</t>
  </si>
  <si>
    <t>Estadios Adquiridos</t>
  </si>
  <si>
    <t>430209100</t>
  </si>
  <si>
    <t>Estadio adquirido</t>
  </si>
  <si>
    <t>4501001</t>
  </si>
  <si>
    <t>450100100</t>
  </si>
  <si>
    <t>Instancias territoriales asistidas técnicamente</t>
  </si>
  <si>
    <t>4501003</t>
  </si>
  <si>
    <t>Escuelas territoriales de convivencia ciudadana construidas</t>
  </si>
  <si>
    <t>450100300</t>
  </si>
  <si>
    <t>Escuelas territoriales de convivencia creadas en las regiones</t>
  </si>
  <si>
    <t>4501004</t>
  </si>
  <si>
    <t>Servicio de promoción de convivencia y no repetición</t>
  </si>
  <si>
    <t>450100400</t>
  </si>
  <si>
    <t>Iniciativas para la promoción de la convivencia implementadas</t>
  </si>
  <si>
    <t>4501006</t>
  </si>
  <si>
    <t>Servicio de protección individual en riesgo extraordinario y extremo</t>
  </si>
  <si>
    <t>450100600</t>
  </si>
  <si>
    <t>Personas en riesgo extraordinario y extremo protegidas</t>
  </si>
  <si>
    <t>4501007</t>
  </si>
  <si>
    <t>Servicio información implementado</t>
  </si>
  <si>
    <t>450100700</t>
  </si>
  <si>
    <t>4501008</t>
  </si>
  <si>
    <t>450100800</t>
  </si>
  <si>
    <t>4501012</t>
  </si>
  <si>
    <t>Comisarías de familia construidas y dotadas</t>
  </si>
  <si>
    <t>450101200</t>
  </si>
  <si>
    <t>4501013</t>
  </si>
  <si>
    <t>Comisarías de familia adecuadas</t>
  </si>
  <si>
    <t>450101300</t>
  </si>
  <si>
    <t>Comisarías de familia adecuada</t>
  </si>
  <si>
    <t>4501014</t>
  </si>
  <si>
    <t>Comisarías de familia ampliadas</t>
  </si>
  <si>
    <t>450101400</t>
  </si>
  <si>
    <t>Comisarías de familia ampliada</t>
  </si>
  <si>
    <t>4501015</t>
  </si>
  <si>
    <t>Comisarías de familia con reforzamiento estructural</t>
  </si>
  <si>
    <t>450101500</t>
  </si>
  <si>
    <t>4501016</t>
  </si>
  <si>
    <t>Comisarías de familia con reforzamiento modificadas</t>
  </si>
  <si>
    <t>450101600</t>
  </si>
  <si>
    <t>Comisarías de familia modificada</t>
  </si>
  <si>
    <t>4501017</t>
  </si>
  <si>
    <t>Comisarías de familia construidas</t>
  </si>
  <si>
    <t>450101700</t>
  </si>
  <si>
    <t>Comisarías de familia construida</t>
  </si>
  <si>
    <t>4501018</t>
  </si>
  <si>
    <t>Comisarías de familia dotadas</t>
  </si>
  <si>
    <t>450101800</t>
  </si>
  <si>
    <t>Comisarías de familia dotada</t>
  </si>
  <si>
    <t>4501020</t>
  </si>
  <si>
    <t>Inspecciones de policía adecuadas</t>
  </si>
  <si>
    <t>450102000</t>
  </si>
  <si>
    <t>Inspecciones de policia adecuadas</t>
  </si>
  <si>
    <t>4501021</t>
  </si>
  <si>
    <t>Inspecciones de policía ampliadas</t>
  </si>
  <si>
    <t>450102100</t>
  </si>
  <si>
    <t>4501022</t>
  </si>
  <si>
    <t>Inspecciones de policía con reforzamiento estructural</t>
  </si>
  <si>
    <t>450102200</t>
  </si>
  <si>
    <t>4501023</t>
  </si>
  <si>
    <t>Inspecciones de policía con reforzamiento modificadas</t>
  </si>
  <si>
    <t>450102300</t>
  </si>
  <si>
    <t>4501024</t>
  </si>
  <si>
    <t>Inspecciones de policía construidas</t>
  </si>
  <si>
    <t>450102400</t>
  </si>
  <si>
    <t>4501025</t>
  </si>
  <si>
    <t>Inspecciones de policía dotadas</t>
  </si>
  <si>
    <t>450102500</t>
  </si>
  <si>
    <t>4501026</t>
  </si>
  <si>
    <t>Documentos Planeacion</t>
  </si>
  <si>
    <t>450102600</t>
  </si>
  <si>
    <t>Planes estratégicos elaborados</t>
  </si>
  <si>
    <t>4501028</t>
  </si>
  <si>
    <t>Servicio de vigilancia a través de cámaras de seguridad</t>
  </si>
  <si>
    <t>450102800</t>
  </si>
  <si>
    <t>Cámaras de seguridad instaladas</t>
  </si>
  <si>
    <t>4501029</t>
  </si>
  <si>
    <t>Servicio de apoyo financiero para proyectos de convivencia y seguridad ciudadana</t>
  </si>
  <si>
    <t>450102900</t>
  </si>
  <si>
    <t>Proyectos de convivencia y seguridad ciudadana apoyados financieramente</t>
  </si>
  <si>
    <t>4501030</t>
  </si>
  <si>
    <t xml:space="preserve"> Servicio de vigilancia a través de aeronaves remotamente tripuladas</t>
  </si>
  <si>
    <t>450103000</t>
  </si>
  <si>
    <t>Aeronaves remotamente tripuladas instaladas</t>
  </si>
  <si>
    <t>4501031</t>
  </si>
  <si>
    <t>450103100</t>
  </si>
  <si>
    <t>4501032</t>
  </si>
  <si>
    <t>Servicio de atención de seguridad y emergencias de los Centros de Información Estratégica Policía Seccional</t>
  </si>
  <si>
    <t>450103200</t>
  </si>
  <si>
    <t>Centros de Información Estratégica Policía Seccional instalados y dotados</t>
  </si>
  <si>
    <t>4501037</t>
  </si>
  <si>
    <t>Infraestructura para la promoción a la cultura de la legalidad y a la convivencia ampliada</t>
  </si>
  <si>
    <t>450103700</t>
  </si>
  <si>
    <t>4501038</t>
  </si>
  <si>
    <t>Infraestructura para la promoción a la cultura de la legalidad y a la convivencia con reforzamiento estructural</t>
  </si>
  <si>
    <t>450103800</t>
  </si>
  <si>
    <t>4501039</t>
  </si>
  <si>
    <t>Infraestructura para la promoción a la cultura de la legalidad y a la convivencia modificada</t>
  </si>
  <si>
    <t>450103900</t>
  </si>
  <si>
    <t>4501040</t>
  </si>
  <si>
    <t>Infraestructura para la promoción a la cultura de la legalidad y a la convivencia construida</t>
  </si>
  <si>
    <t>450104000</t>
  </si>
  <si>
    <t>4501041</t>
  </si>
  <si>
    <t>Infraestructura para la promoción a la cultura de la legalidad y a la convivencia dotada</t>
  </si>
  <si>
    <t>450104100</t>
  </si>
  <si>
    <t>4501042</t>
  </si>
  <si>
    <t>Infraestructura para la promoción a la cultura de la legalidad y a la convivencia construida y dotada</t>
  </si>
  <si>
    <t>450104200</t>
  </si>
  <si>
    <t>4501043</t>
  </si>
  <si>
    <t>Infraestructura para la promoción a la cultura de la legalidad y a la convivencia adecuada</t>
  </si>
  <si>
    <t>450104300</t>
  </si>
  <si>
    <t>Infraestructurapara la promoción a la cultura de la legalidad y a la convivencia  adecuada</t>
  </si>
  <si>
    <t>4501044</t>
  </si>
  <si>
    <t>450104400</t>
  </si>
  <si>
    <t>4501045</t>
  </si>
  <si>
    <t>450104500</t>
  </si>
  <si>
    <t>4501046</t>
  </si>
  <si>
    <t>450104600</t>
  </si>
  <si>
    <t>4501047</t>
  </si>
  <si>
    <t>450104700</t>
  </si>
  <si>
    <t>Diligencias de inspección realizadas</t>
  </si>
  <si>
    <t>4501048</t>
  </si>
  <si>
    <t>Servicio de apoyo para el acceso a la justicia policiva</t>
  </si>
  <si>
    <t>450104800</t>
  </si>
  <si>
    <t>4501049</t>
  </si>
  <si>
    <t>450104900</t>
  </si>
  <si>
    <t>4501050</t>
  </si>
  <si>
    <t>Servicio de orientación a casos de violencia de género</t>
  </si>
  <si>
    <t>450105000</t>
  </si>
  <si>
    <t>Casos atendidos</t>
  </si>
  <si>
    <t>4501051</t>
  </si>
  <si>
    <t>Servicio de dotación de munición de guerra</t>
  </si>
  <si>
    <t>450105100</t>
  </si>
  <si>
    <t>Municiones de guerra adquiridas</t>
  </si>
  <si>
    <t>4501052</t>
  </si>
  <si>
    <t>Servicio de inteligencia técnica</t>
  </si>
  <si>
    <t>450105200</t>
  </si>
  <si>
    <t>Equipos para inteligencia adquiridos</t>
  </si>
  <si>
    <t>4501053</t>
  </si>
  <si>
    <t>Servicio de apoyo financiero para la formación en carreras militares y policiales</t>
  </si>
  <si>
    <t>450105300</t>
  </si>
  <si>
    <t>4501054</t>
  </si>
  <si>
    <t>Servicio de sanidad animal</t>
  </si>
  <si>
    <t>450105400</t>
  </si>
  <si>
    <t>Animales atendidos en el coso municipal</t>
  </si>
  <si>
    <t>4501055</t>
  </si>
  <si>
    <t>Municiones de guerra adquiridos</t>
  </si>
  <si>
    <t>450105500</t>
  </si>
  <si>
    <t>4501056</t>
  </si>
  <si>
    <t>Servicio de apoyo financiero para la justicia y seguridad</t>
  </si>
  <si>
    <t>450105600</t>
  </si>
  <si>
    <t>Recompensas entregadas a la ciudadanía</t>
  </si>
  <si>
    <t>4501057</t>
  </si>
  <si>
    <t>Servicio de apoyo financiero para dotar a miembros de la fuerza publica</t>
  </si>
  <si>
    <t>450105700</t>
  </si>
  <si>
    <t>Miembros de la fuerza publica apoyados</t>
  </si>
  <si>
    <t>4501058</t>
  </si>
  <si>
    <t>Infraestructura para el bienestar animal construida y dotada</t>
  </si>
  <si>
    <t>450105800</t>
  </si>
  <si>
    <t>Infraestructura para el bienestar animal construida</t>
  </si>
  <si>
    <t>4501059</t>
  </si>
  <si>
    <t>Infraestructura para el bienestar animal ampliada</t>
  </si>
  <si>
    <t>450105900</t>
  </si>
  <si>
    <t>Infraestructura para el bienestar animal ampliados</t>
  </si>
  <si>
    <t>4501060</t>
  </si>
  <si>
    <t>Infraestructura para el bienestar animal adecuada</t>
  </si>
  <si>
    <t>450106000</t>
  </si>
  <si>
    <t>4501061</t>
  </si>
  <si>
    <t>Servicio de atención integral a la fauna</t>
  </si>
  <si>
    <t>450106100</t>
  </si>
  <si>
    <t>4501063</t>
  </si>
  <si>
    <t>Servicio de apoyo financiero para la atención integral de animales</t>
  </si>
  <si>
    <t>450106300</t>
  </si>
  <si>
    <t>Prestadores del servicio de atención integral de animales apoyados</t>
  </si>
  <si>
    <t>4501064</t>
  </si>
  <si>
    <t>Servicio de apoyo financiero para la construcción de Infraestructura para el bienestar animal</t>
  </si>
  <si>
    <t>450106400</t>
  </si>
  <si>
    <t>Infraestructura para el bienestar animal cofinanciados construidos</t>
  </si>
  <si>
    <t>4501065</t>
  </si>
  <si>
    <t>Comandos  de policía construidas y dotadas</t>
  </si>
  <si>
    <t>450106500</t>
  </si>
  <si>
    <t>Comandos de policía construidos y dotadas</t>
  </si>
  <si>
    <t>4501066</t>
  </si>
  <si>
    <t>Estaciones de policía construidas y dotadas</t>
  </si>
  <si>
    <t>450106600</t>
  </si>
  <si>
    <t>4501067</t>
  </si>
  <si>
    <t>Comandos de policía adecuados y dotados</t>
  </si>
  <si>
    <t>450106700</t>
  </si>
  <si>
    <t>4501068</t>
  </si>
  <si>
    <t>Infraestructura operacional con mantenimiento mayor</t>
  </si>
  <si>
    <t>450106800</t>
  </si>
  <si>
    <t>4501069</t>
  </si>
  <si>
    <t>Infraestructura de soporte construida</t>
  </si>
  <si>
    <t>450106900</t>
  </si>
  <si>
    <t>4501070</t>
  </si>
  <si>
    <t>Infraestructura de soporte con mantenimiento mayor</t>
  </si>
  <si>
    <t>450107000</t>
  </si>
  <si>
    <t>4501071</t>
  </si>
  <si>
    <t>Infraestructura operacional construida</t>
  </si>
  <si>
    <t>450107100</t>
  </si>
  <si>
    <t>4501072</t>
  </si>
  <si>
    <t>Infraestructura de soporte construida y dotada</t>
  </si>
  <si>
    <t>450107200</t>
  </si>
  <si>
    <t>4501073</t>
  </si>
  <si>
    <t>Servicio de patrullaje aéreo para la seguridad ciudadana</t>
  </si>
  <si>
    <t>450107300</t>
  </si>
  <si>
    <t>Patrullajes aéreos realizados</t>
  </si>
  <si>
    <t>4501074</t>
  </si>
  <si>
    <t>Servicio de dotación de elementos de protección militar</t>
  </si>
  <si>
    <t>450107400</t>
  </si>
  <si>
    <t>Unidadas dotadas con elementos de protección militar</t>
  </si>
  <si>
    <t>4501075</t>
  </si>
  <si>
    <t>Servicio de dotación para el patrullaje marítimo</t>
  </si>
  <si>
    <t>450107500</t>
  </si>
  <si>
    <t>Unidades menores marítimas adquiridas</t>
  </si>
  <si>
    <t>4501076</t>
  </si>
  <si>
    <t>Servicio de dotación para el patrullaje fluvial</t>
  </si>
  <si>
    <t>450107600</t>
  </si>
  <si>
    <t>Unidades menores fluviales adquiridas</t>
  </si>
  <si>
    <t>4501077</t>
  </si>
  <si>
    <t>Servicio de dotación para la movilidad operacional y el apoyo logístico</t>
  </si>
  <si>
    <t>450107700</t>
  </si>
  <si>
    <t>Unidades dotadas</t>
  </si>
  <si>
    <t>4501078</t>
  </si>
  <si>
    <t>Servicio de dotación de elementos de protección</t>
  </si>
  <si>
    <t>450107800</t>
  </si>
  <si>
    <t>Unidades policiales dotadas</t>
  </si>
  <si>
    <t>4501079</t>
  </si>
  <si>
    <t>450107900</t>
  </si>
  <si>
    <t>4501080</t>
  </si>
  <si>
    <t>Servicio de dotación de munición policial</t>
  </si>
  <si>
    <t>450108000</t>
  </si>
  <si>
    <t>Unidades policiales dotadas con munición</t>
  </si>
  <si>
    <t>4501081</t>
  </si>
  <si>
    <t>Servicio de apoyo para la atención de contravenciones y solución de conflictos de convivencia ciudadana</t>
  </si>
  <si>
    <t>450108100</t>
  </si>
  <si>
    <t>4501082</t>
  </si>
  <si>
    <t>Servicio de apoyo para la atención especializada e interdisciplinaria en las comisarias de familia</t>
  </si>
  <si>
    <t>450108200</t>
  </si>
  <si>
    <t>4501083</t>
  </si>
  <si>
    <t xml:space="preserve">Infraestructura de soporte adecuada </t>
  </si>
  <si>
    <t>450108300</t>
  </si>
  <si>
    <t>Infraestructura de soporte adecuada</t>
  </si>
  <si>
    <t>4502001</t>
  </si>
  <si>
    <t>450200100</t>
  </si>
  <si>
    <t>4502002</t>
  </si>
  <si>
    <t>Salón comunal construido y dotado</t>
  </si>
  <si>
    <t>450200200</t>
  </si>
  <si>
    <t>Salones comunales construidos y dotados</t>
  </si>
  <si>
    <t>4502003</t>
  </si>
  <si>
    <t>Salón comunal adecuado</t>
  </si>
  <si>
    <t>450200300</t>
  </si>
  <si>
    <t>Salones comunales adecuados</t>
  </si>
  <si>
    <t>4502004</t>
  </si>
  <si>
    <t>Salón comunal ampliado</t>
  </si>
  <si>
    <t>450200400</t>
  </si>
  <si>
    <t>Salones comunales ampliados</t>
  </si>
  <si>
    <t>4502005</t>
  </si>
  <si>
    <t>Salón comunal con reforzamiento estructural</t>
  </si>
  <si>
    <t>450200500</t>
  </si>
  <si>
    <t>Salones comunales con reforzamiento estructural</t>
  </si>
  <si>
    <t>4502006</t>
  </si>
  <si>
    <t>Salón comunal modificado</t>
  </si>
  <si>
    <t>450200600</t>
  </si>
  <si>
    <t>Salones comunales modificados</t>
  </si>
  <si>
    <t>4502007</t>
  </si>
  <si>
    <t>Salón comunal construido</t>
  </si>
  <si>
    <t>450200700</t>
  </si>
  <si>
    <t>Salones comunales construidos</t>
  </si>
  <si>
    <t>4502008</t>
  </si>
  <si>
    <t>Salón comunal dotado</t>
  </si>
  <si>
    <t>450200800</t>
  </si>
  <si>
    <t>Salones comunales dotados</t>
  </si>
  <si>
    <t>4502009</t>
  </si>
  <si>
    <t>Oficina para la atención y orientación ciudadana construida y dotada</t>
  </si>
  <si>
    <t>450200900</t>
  </si>
  <si>
    <t>Oficinas para la atención y orientación ciudadana construidas y dotadas</t>
  </si>
  <si>
    <t>4502010</t>
  </si>
  <si>
    <t>Oficina para la atención y orientación ciudadana adecuada</t>
  </si>
  <si>
    <t>450201000</t>
  </si>
  <si>
    <t>Oficinas para la atención y orientación ciudadana adecuada</t>
  </si>
  <si>
    <t>4502011</t>
  </si>
  <si>
    <t>Oficina para la atención y orientación ciudadana ampliada</t>
  </si>
  <si>
    <t>450201100</t>
  </si>
  <si>
    <t>Oficinas para la atención y orientación ciudadana ampliadas</t>
  </si>
  <si>
    <t>4502012</t>
  </si>
  <si>
    <t>Oficina para la atención y orientación ciudadana con reforzamiento estructural</t>
  </si>
  <si>
    <t>450201200</t>
  </si>
  <si>
    <t>Oficinas para la atención y orientación ciudadana con reforzamiento estructural</t>
  </si>
  <si>
    <t>4502013</t>
  </si>
  <si>
    <t>Oficina para la atención y orientación ciudadana modificada</t>
  </si>
  <si>
    <t>450201300</t>
  </si>
  <si>
    <t>Oficinas para la atención y orientación ciudadana modificadas</t>
  </si>
  <si>
    <t>4502014</t>
  </si>
  <si>
    <t>Oficina para la atención y orientación ciudadana construida</t>
  </si>
  <si>
    <t>450201400</t>
  </si>
  <si>
    <t>Oficinas para la atención y orientación ciudadana construidas</t>
  </si>
  <si>
    <t>4502015</t>
  </si>
  <si>
    <t>Oficina para la atención y orientación ciudadana dotada</t>
  </si>
  <si>
    <t>450201500</t>
  </si>
  <si>
    <t>Oficinas para la atención y orientación ciudadana dotadas</t>
  </si>
  <si>
    <t>4502016</t>
  </si>
  <si>
    <t>450201600</t>
  </si>
  <si>
    <t>4502017</t>
  </si>
  <si>
    <t>450201700</t>
  </si>
  <si>
    <t>4502018</t>
  </si>
  <si>
    <t>Servicio de archivo sobre violaciones de derechos humanos</t>
  </si>
  <si>
    <t>450201800</t>
  </si>
  <si>
    <t>4502019</t>
  </si>
  <si>
    <t>Servicio de prevención a violaciones de derechos humanos</t>
  </si>
  <si>
    <t>450201900</t>
  </si>
  <si>
    <t>Misiones humanitarias realizadas</t>
  </si>
  <si>
    <t>4502020</t>
  </si>
  <si>
    <t>Servicio de información estadística en temas de Derechos Humanos</t>
  </si>
  <si>
    <t>450202000</t>
  </si>
  <si>
    <t>Boletines estadísticos producidos</t>
  </si>
  <si>
    <t>4502021</t>
  </si>
  <si>
    <t>Servicio de apoyo financiero para la implementación de proyectos en materia de derechos humanos</t>
  </si>
  <si>
    <t>450202100</t>
  </si>
  <si>
    <t>Proyectos cofinanciados</t>
  </si>
  <si>
    <t>4502022</t>
  </si>
  <si>
    <t>450202200</t>
  </si>
  <si>
    <t>Instancias territoriales de coordinación institucional asistidas y apoyadas</t>
  </si>
  <si>
    <t>4502024</t>
  </si>
  <si>
    <t>Servicio de apoyo para la implementación de medidas en derechos humanos y derecho internacional humanitario</t>
  </si>
  <si>
    <t>450202400</t>
  </si>
  <si>
    <t>Medidas implementadas en cumplimiento de las obligaciones internacionales en materia de Derechos Humanos y Derecho Internacional Humanitario</t>
  </si>
  <si>
    <t>4502025</t>
  </si>
  <si>
    <t>Servicio de organización de procesos electorales</t>
  </si>
  <si>
    <t>450202500</t>
  </si>
  <si>
    <t>procesos electorales realizados</t>
  </si>
  <si>
    <t>4502026</t>
  </si>
  <si>
    <t>450202600</t>
  </si>
  <si>
    <t>4502027</t>
  </si>
  <si>
    <t>Servicio de información de seguimiento territorial a la política pública de victimas</t>
  </si>
  <si>
    <t>450202700</t>
  </si>
  <si>
    <t>"Sistema de información de seguimiento actualizado"</t>
  </si>
  <si>
    <t>4502029</t>
  </si>
  <si>
    <t>450202900</t>
  </si>
  <si>
    <t>4502030</t>
  </si>
  <si>
    <t>450203000</t>
  </si>
  <si>
    <t>4502032</t>
  </si>
  <si>
    <t>450203200</t>
  </si>
  <si>
    <t>4502033</t>
  </si>
  <si>
    <t>Servicio de integración de la oferta pública</t>
  </si>
  <si>
    <t>450203300</t>
  </si>
  <si>
    <t>Espacios de integración de oferta pública generados</t>
  </si>
  <si>
    <t>4502034</t>
  </si>
  <si>
    <t>450203400</t>
  </si>
  <si>
    <t>4502035</t>
  </si>
  <si>
    <t>450203500</t>
  </si>
  <si>
    <t>4502037</t>
  </si>
  <si>
    <t>Servicio de apoyo para el acceso a programas de educación para el trabajo y el desarrollo humano</t>
  </si>
  <si>
    <t>450203700</t>
  </si>
  <si>
    <t>Personas beneficiadas de servicios de educación para el trabajo y el desarrollo humano</t>
  </si>
  <si>
    <t>4502038</t>
  </si>
  <si>
    <t>Servicio de promoción de la garantía de derechos</t>
  </si>
  <si>
    <t>450203800</t>
  </si>
  <si>
    <t>Estrategias de promoción de la garantía de derechos implementadas</t>
  </si>
  <si>
    <t>4502039</t>
  </si>
  <si>
    <t>Servicio de apoyo financiero para empresas y emprendimientos productivos</t>
  </si>
  <si>
    <t>450203900</t>
  </si>
  <si>
    <t>Personas y empresas beneficiadas</t>
  </si>
  <si>
    <t>4503002</t>
  </si>
  <si>
    <t>450300200</t>
  </si>
  <si>
    <t>4503003</t>
  </si>
  <si>
    <t>450300300</t>
  </si>
  <si>
    <t>Instancias territoriales asistidas</t>
  </si>
  <si>
    <t>4503004</t>
  </si>
  <si>
    <t>Servicio de atención a emergencias y desastres</t>
  </si>
  <si>
    <t>450300400</t>
  </si>
  <si>
    <t>Emergencias y desastres atendidas</t>
  </si>
  <si>
    <t>4503005</t>
  </si>
  <si>
    <t>Infraestructura para alojamiento temporal construida y dotada</t>
  </si>
  <si>
    <t>450300500</t>
  </si>
  <si>
    <t>4503006</t>
  </si>
  <si>
    <t>Infraestructura para alojamiento temporal adecuada</t>
  </si>
  <si>
    <t>450300600</t>
  </si>
  <si>
    <t>4503007</t>
  </si>
  <si>
    <t>Infraestructura para alojamiento temporal ampliada</t>
  </si>
  <si>
    <t>450300700</t>
  </si>
  <si>
    <t>4503008</t>
  </si>
  <si>
    <t>Infraestructura para alojamiento temporal con reforzamiento estructural</t>
  </si>
  <si>
    <t>450300800</t>
  </si>
  <si>
    <t>4503009</t>
  </si>
  <si>
    <t>Infraestructura para alojamiento temporal modificada</t>
  </si>
  <si>
    <t>450300900</t>
  </si>
  <si>
    <t>4503010</t>
  </si>
  <si>
    <t>Infraestructura para alojamiento temporal construida</t>
  </si>
  <si>
    <t>450301000</t>
  </si>
  <si>
    <t>4503011</t>
  </si>
  <si>
    <t>Infraestructura para alojamiento temporal dotada</t>
  </si>
  <si>
    <t>450301100</t>
  </si>
  <si>
    <t>4503012</t>
  </si>
  <si>
    <t>450301200</t>
  </si>
  <si>
    <t>4503014</t>
  </si>
  <si>
    <t>Estaciones de bomberos adecuadas</t>
  </si>
  <si>
    <t>450301400</t>
  </si>
  <si>
    <t>4503015</t>
  </si>
  <si>
    <t>Estaciones de bomberos construidas</t>
  </si>
  <si>
    <t>450301500</t>
  </si>
  <si>
    <t>4503016</t>
  </si>
  <si>
    <t>Servicio de fortalecimiento a las salas de crisis territorial</t>
  </si>
  <si>
    <t>450301600</t>
  </si>
  <si>
    <t>Organismos de atención de emergencias fortalecidos</t>
  </si>
  <si>
    <t>4503017</t>
  </si>
  <si>
    <t>Estudios de riesgo de desastres</t>
  </si>
  <si>
    <t>450301700</t>
  </si>
  <si>
    <t>Estudios de riesgo de desastres elaborados</t>
  </si>
  <si>
    <t>4503018</t>
  </si>
  <si>
    <t>"Servicio de monitoreo y seguimiento para la gestión del riesgo"</t>
  </si>
  <si>
    <t>450301800</t>
  </si>
  <si>
    <t>Sistemas de Alerta Temprana implementados</t>
  </si>
  <si>
    <t>4503019</t>
  </si>
  <si>
    <t>"Servicios de información implementados"</t>
  </si>
  <si>
    <t>450301900</t>
  </si>
  <si>
    <t>4503021</t>
  </si>
  <si>
    <t>Servicio de fortalecimiento a Seccionales de Defensa Civil</t>
  </si>
  <si>
    <t>450302100</t>
  </si>
  <si>
    <t>4503022</t>
  </si>
  <si>
    <t>Obras de infraestructura para la reducción del riesgo de desastres</t>
  </si>
  <si>
    <t>450302200</t>
  </si>
  <si>
    <t>Obras de infraestructura para la reducción del riesgo de desastres realizadas</t>
  </si>
  <si>
    <t>4503023</t>
  </si>
  <si>
    <t>450302300</t>
  </si>
  <si>
    <t>4503024</t>
  </si>
  <si>
    <t>450302400</t>
  </si>
  <si>
    <t>4503026</t>
  </si>
  <si>
    <t>Centros logísticos construidos y dotados</t>
  </si>
  <si>
    <t>450302600</t>
  </si>
  <si>
    <t>Centros logísticos para la gestión del riesgo de desastres construidos</t>
  </si>
  <si>
    <t>4503028</t>
  </si>
  <si>
    <t>Servicios de apoyo para atención de  población afectada por situaciones de emergencia, desastre o declaratorias de calamidad pública</t>
  </si>
  <si>
    <t>450302800</t>
  </si>
  <si>
    <t>Personas afectadas por situaciones de emergencia, desastre o declaratorias de calamidad pública apoyadas</t>
  </si>
  <si>
    <t>4503029</t>
  </si>
  <si>
    <t>450302900</t>
  </si>
  <si>
    <t>4503030</t>
  </si>
  <si>
    <t>450303000</t>
  </si>
  <si>
    <t>4503031</t>
  </si>
  <si>
    <t>450303100</t>
  </si>
  <si>
    <t>4503032</t>
  </si>
  <si>
    <t>450303200</t>
  </si>
  <si>
    <t>4503033</t>
  </si>
  <si>
    <t>450303300</t>
  </si>
  <si>
    <t>4503034</t>
  </si>
  <si>
    <t>450303400</t>
  </si>
  <si>
    <t>4503035</t>
  </si>
  <si>
    <t>Servicio prevención y control de incendios</t>
  </si>
  <si>
    <t>450303500</t>
  </si>
  <si>
    <t>Cuerpos de bomberos disponibles para la prevención y control de incendios en la entidad territorial</t>
  </si>
  <si>
    <t>4503036</t>
  </si>
  <si>
    <t>Servicio de apoyo financiero para la prevención y control de incendios en los municipios</t>
  </si>
  <si>
    <t>450303600</t>
  </si>
  <si>
    <t>Entidades territoriales cofinanciadas</t>
  </si>
  <si>
    <t>4599001</t>
  </si>
  <si>
    <t>459900100</t>
  </si>
  <si>
    <t>4599002</t>
  </si>
  <si>
    <t>Servicio de saneamiento fiscal y financiero</t>
  </si>
  <si>
    <t>459900200</t>
  </si>
  <si>
    <t>Programa de sanemiento fiscal y financiero ejecutado</t>
  </si>
  <si>
    <t>4599003</t>
  </si>
  <si>
    <t>Servicio de reeestructuracion de pasivos</t>
  </si>
  <si>
    <t>459900300</t>
  </si>
  <si>
    <t>Acuerdo de reestructuración de pasivos ejecutado</t>
  </si>
  <si>
    <t>4599005</t>
  </si>
  <si>
    <t>459900500</t>
  </si>
  <si>
    <t xml:space="preserve">Documentos para la planeación estratégica en TI </t>
  </si>
  <si>
    <t>4599006</t>
  </si>
  <si>
    <t>459900600</t>
  </si>
  <si>
    <t>4599007</t>
  </si>
  <si>
    <t>459900700</t>
  </si>
  <si>
    <t>4599008</t>
  </si>
  <si>
    <t>Sede construida y dotada</t>
  </si>
  <si>
    <t>459900800</t>
  </si>
  <si>
    <t>4599009</t>
  </si>
  <si>
    <t>Sedes construidas</t>
  </si>
  <si>
    <t>459900900</t>
  </si>
  <si>
    <t>4599010</t>
  </si>
  <si>
    <t>Sedes ampliadas</t>
  </si>
  <si>
    <t>459901000</t>
  </si>
  <si>
    <t>4599011</t>
  </si>
  <si>
    <t>Sedes adecuadas</t>
  </si>
  <si>
    <t>459901100</t>
  </si>
  <si>
    <t>4599012</t>
  </si>
  <si>
    <t>Sedes modificadas</t>
  </si>
  <si>
    <t>459901200</t>
  </si>
  <si>
    <t>4599013</t>
  </si>
  <si>
    <t>Sedes restauradas</t>
  </si>
  <si>
    <t>459901300</t>
  </si>
  <si>
    <t>4599014</t>
  </si>
  <si>
    <t>Sedes con reforzamiento estructural</t>
  </si>
  <si>
    <t>459901400</t>
  </si>
  <si>
    <t>Sede con reforzamiento estructural</t>
  </si>
  <si>
    <t>4599015</t>
  </si>
  <si>
    <t>Sedes adquiridas</t>
  </si>
  <si>
    <t>459901500</t>
  </si>
  <si>
    <t>4599016</t>
  </si>
  <si>
    <t>459901600</t>
  </si>
  <si>
    <t>4599017</t>
  </si>
  <si>
    <t>Servicio de gestión documental</t>
  </si>
  <si>
    <t>459901700</t>
  </si>
  <si>
    <t>Sistema de gestión documental implementado</t>
  </si>
  <si>
    <t>4599018</t>
  </si>
  <si>
    <t>459901800</t>
  </si>
  <si>
    <t>4599019</t>
  </si>
  <si>
    <t>459901900</t>
  </si>
  <si>
    <t>4599020</t>
  </si>
  <si>
    <t>459902000</t>
  </si>
  <si>
    <t>4599021</t>
  </si>
  <si>
    <t>459902100</t>
  </si>
  <si>
    <t>4599023</t>
  </si>
  <si>
    <t>Servicio de Implementación Sistemas de Gestión</t>
  </si>
  <si>
    <t>459902300</t>
  </si>
  <si>
    <t>Sistema de Gestión implementado</t>
  </si>
  <si>
    <t>4599025</t>
  </si>
  <si>
    <t>459902500</t>
  </si>
  <si>
    <t>4599026</t>
  </si>
  <si>
    <t>459902600</t>
  </si>
  <si>
    <t>4599028</t>
  </si>
  <si>
    <t>459902800</t>
  </si>
  <si>
    <t>4599029</t>
  </si>
  <si>
    <t>459902900</t>
  </si>
  <si>
    <t>4599030</t>
  </si>
  <si>
    <t>459903000</t>
  </si>
  <si>
    <t>4599031</t>
  </si>
  <si>
    <t>459903100</t>
  </si>
  <si>
    <t>Entidades, organismos y dependencias asistidos técnicamente</t>
  </si>
  <si>
    <t>4599032</t>
  </si>
  <si>
    <t>459903200</t>
  </si>
  <si>
    <t>4599033</t>
  </si>
  <si>
    <t>Servicio de información para el registro administrativo de SISBEN</t>
  </si>
  <si>
    <t>459903300</t>
  </si>
  <si>
    <t>Hogares que realizaron la encuesta</t>
  </si>
  <si>
    <t>4599034</t>
  </si>
  <si>
    <t>459903400</t>
  </si>
  <si>
    <t>4599035</t>
  </si>
  <si>
    <t>Servicio de saneamiento laboral y prestacional</t>
  </si>
  <si>
    <t>459903500</t>
  </si>
  <si>
    <t>Personas beneficiadas con el pago de deudas laborales</t>
  </si>
  <si>
    <t>4599036</t>
  </si>
  <si>
    <t>Servicio de gestión documental actualizado</t>
  </si>
  <si>
    <t>459903600</t>
  </si>
  <si>
    <t>Sistema de gestión documental actualizado</t>
  </si>
  <si>
    <t>4599037</t>
  </si>
  <si>
    <t>Servicio de actualización del Sistema de Gestión</t>
  </si>
  <si>
    <t>459903700</t>
  </si>
  <si>
    <t>Sistema de gestión actualizado</t>
  </si>
  <si>
    <t>4599038</t>
  </si>
  <si>
    <t>Servicio de apoyo financiero para el fortalecimiento del talento humano</t>
  </si>
  <si>
    <t>459903800</t>
  </si>
  <si>
    <t>Funcionarios apoyados</t>
  </si>
  <si>
    <t>Código BP</t>
  </si>
  <si>
    <t>Código BPIN</t>
  </si>
  <si>
    <t>Versión PPM:</t>
  </si>
  <si>
    <t>Vigencia</t>
  </si>
  <si>
    <t>Meta PDD CC</t>
  </si>
  <si>
    <t>Versión PS:</t>
  </si>
  <si>
    <t>Población Objetivo</t>
  </si>
  <si>
    <t>Nombre del Proyecto</t>
  </si>
  <si>
    <t>Denominación Meta PDD CC</t>
  </si>
  <si>
    <t>Validador Programa PDD</t>
  </si>
  <si>
    <t>Objetivo General</t>
  </si>
  <si>
    <t>Indicador Objetivo General</t>
  </si>
  <si>
    <t xml:space="preserve">Unidad de Medida  </t>
  </si>
  <si>
    <t>Cantidad</t>
  </si>
  <si>
    <t># Objetivo específico</t>
  </si>
  <si>
    <t>Objetivos Específicos</t>
  </si>
  <si>
    <t>Código MGA Producto</t>
  </si>
  <si>
    <t># Producto</t>
  </si>
  <si>
    <t>Productos</t>
  </si>
  <si>
    <t>Código MGA Indicador Producto</t>
  </si>
  <si>
    <t>% Ponderación Productos</t>
  </si>
  <si>
    <t>Denominación Meta PDD</t>
  </si>
  <si>
    <t># Actividad</t>
  </si>
  <si>
    <t>Código Programa Presupuestario</t>
  </si>
  <si>
    <t>Actividades</t>
  </si>
  <si>
    <t>Ruta Crítica Si/No</t>
  </si>
  <si>
    <t>% Ponderación Actividad</t>
  </si>
  <si>
    <t>Código POSPRE</t>
  </si>
  <si>
    <t>Código FONDO</t>
  </si>
  <si>
    <t>Denominación FONDO</t>
  </si>
  <si>
    <t>Valor Actividades</t>
  </si>
  <si>
    <t xml:space="preserve">1. </t>
  </si>
  <si>
    <t xml:space="preserve">1.1 </t>
  </si>
  <si>
    <t>1.1.1</t>
  </si>
  <si>
    <t>1.1.2</t>
  </si>
  <si>
    <t>1.1.3</t>
  </si>
  <si>
    <t xml:space="preserve">DETALLE DE POBLACIÓN OBJETIVO </t>
  </si>
  <si>
    <t>Ubicación general</t>
  </si>
  <si>
    <t>Localización específica</t>
  </si>
  <si>
    <t>Detalle de la Población</t>
  </si>
  <si>
    <t>Año 0</t>
  </si>
  <si>
    <t>Año 1</t>
  </si>
  <si>
    <t>Año 2</t>
  </si>
  <si>
    <t>Año 3</t>
  </si>
  <si>
    <t>TOTAL</t>
  </si>
  <si>
    <t>CLASIFICADOR DE LA INVERSIÓN</t>
  </si>
  <si>
    <t>Sector</t>
  </si>
  <si>
    <t>Articulación con Política Pública No.1</t>
  </si>
  <si>
    <t>Articulación con Política Pública No.2</t>
  </si>
  <si>
    <t>Articulación con Política Pública No.3</t>
  </si>
  <si>
    <t>Gasto Público Social</t>
  </si>
  <si>
    <t>Grupo vulnerable</t>
  </si>
  <si>
    <t>Atiende situación excepcional en el territorio?</t>
  </si>
  <si>
    <t>Es proyecto movilizador?</t>
  </si>
  <si>
    <t>Acuerdo 539 de 2022 Por el cual se adopta la política pública para las mujeres de Cali: reconocimiento, equidad de género e igualdad de oportunidades 2022 - 2031 y se dictan otras disposiciones</t>
  </si>
  <si>
    <t>Acuerdo 392 de 2015 Por medio del cual se adopta la política pública de primera infancia, infancia y adolescencia 2015 - 2024, Cali, municipio responsable y amigo de los niños, niñas y adolescentes y se dictan otras disposiciones</t>
  </si>
  <si>
    <t>Acuerdo 420 de 2017 Por el cual se adopta la política pública de envejecimiento y vejez para las personas mayores en el municipio de Santiago de Cali 2017 - 2027</t>
  </si>
  <si>
    <t>Acuerdo 411 de 2017 Por el cual se adopta la política pública de mejoramiento integral del hábitat de los asentamientos humanos precarios en el municipio de Santiago de Cali - mi hábitat y se dictan otras disposiciones</t>
  </si>
  <si>
    <t>Acuerdo 424 de 2017 Por medio del cual se adopta la política pública de regulación y organización de ventas informales en el espacio público en el municipio de Santiago de Cali</t>
  </si>
  <si>
    <t>Acuerdo 422 de 2017 Por el cual se adopta la política pública municipal de educación ambiental de Santiago de Cali 2017 - 2036</t>
  </si>
  <si>
    <t>Acuerdo 463 de 2019 Por el cual se adopta la política pública de desarrollo económico de Santiago de Cali y se dictan otras disposiciones</t>
  </si>
  <si>
    <t>Acuerdo 470 de 2019 Por el cual se adopta la política pública de soberanía y seguridad alimentaria y nutricional del distrito especial de Santiago de Cali y se dictan otras disposiciones</t>
  </si>
  <si>
    <t>Acuerdo 461 de 2019 Por medio del cual se adopta la política pública "Cali diversidad" para la garantía del ejercicio efectivo de los derechos de las personas de los sectores sociales LGBTI, y de personas con orientaciones sexuales e identidades de género diversas en Santiago de Cali y se dictan otras disposiciones</t>
  </si>
  <si>
    <t>Acuerdo 464 de 2019 Por el cual se adopta la política pública de juventudes de santiago de Cali y se dictan otras disposiciones</t>
  </si>
  <si>
    <t>Acuerdo 459 de 2019 Por el cual se adopta la política pública afrocolombiana, negra, palenquera y raizal de santiago de Cali - CaliAfro</t>
  </si>
  <si>
    <t>Decreto 411.2.010.20.0507 de 2017 Por el cual se da cumplimiento a la Sentencia T-291 de 20 de abril de 2009 y Auto A-117 de 6 de mayo de 2014 y se dictan otras disposiciones - política pública de recicladores de oficio</t>
  </si>
  <si>
    <t>Acuerdo 549 de 2022 Por el cual se adopta la política pública de turismo de Santiago de Cali 2022 - 2023 y se dictan otras disposiciones</t>
  </si>
  <si>
    <t>Acuerdo 560 de 2022 Por el cual se adopta la política pública del deporte, la recreación y la actividad física "Cali ciudad deportiva" y se dictan otras disposiciones.</t>
  </si>
  <si>
    <t>Acuerdo 562 de 2022 Por medio del cual se adopta la política pública de derechos humanos 2022 - 2031 del distrito especial, deportivo, cultural, turístico, empresarial y de servicios de Santiago de Cali y se dictan otras disposiciones</t>
  </si>
  <si>
    <t>Acuerdo 501 de 2021 Por el cual se adopta la política pública de salud mental, convivencia social y abordaje del consumo de sustancias psicoactivas en el distrito especial, deportivo, cultural, turístico, empresarial y de servicios de Santiago de Cali "Tejiendo Caleñidad y ciudadanía afectiva"</t>
  </si>
  <si>
    <t>Acuerdo 568 de 2023 Por el cual se adopta la política pública en cultura ciudadana en Santiago de Cali 2023 - 2032 y se dictan otras disposiciones</t>
  </si>
  <si>
    <t>Acuerdo 565 de 2023 Por el cual se adopta la política pública de ciencia, tecnología e innovación y se dictan otras disposiciones.</t>
  </si>
  <si>
    <t>Ley 1448 de 2011 Política  pública para la atención integral a víctimas del comflicto armado</t>
  </si>
  <si>
    <t>Resolución 2063 de 2017 Por la cual se adopta la Política de participación social en salud - PPSS</t>
  </si>
  <si>
    <t>1.1.4</t>
  </si>
  <si>
    <t>1.1.5</t>
  </si>
  <si>
    <t>1.1.6</t>
  </si>
  <si>
    <t>1.1.7</t>
  </si>
  <si>
    <t xml:space="preserve">Valle del Cauca </t>
  </si>
  <si>
    <t xml:space="preserve">Distrito Especial Santiago de Cali </t>
  </si>
  <si>
    <t xml:space="preserve">0-14 años </t>
  </si>
  <si>
    <t xml:space="preserve">15-19 años </t>
  </si>
  <si>
    <t xml:space="preserve">20-59 años </t>
  </si>
  <si>
    <t xml:space="preserve">Mayor a 60 años </t>
  </si>
  <si>
    <t>Año 4</t>
  </si>
  <si>
    <t>Porcentaje de mejora en los indicadores de salud pública en Santiago de Cali asociados a la implementación de iniciativas de gestión del conocimiento e innovación.</t>
  </si>
  <si>
    <t xml:space="preserve">Fortalecer la gestión del conocimiento e innovación 
para mejorar la salud de la población de Santiago de Cali. </t>
  </si>
  <si>
    <t xml:space="preserve">Elaborar documentos de investigación que mejoren 
la transferencia de conocimientos en salud pública. </t>
  </si>
  <si>
    <t>Generar evidencia científica mediante la colaboración entre entidades públicas y privadas.</t>
  </si>
  <si>
    <t>Capacitar al personal en analítica institucional y gestión del conocimiento.</t>
  </si>
  <si>
    <t xml:space="preserve">Coordinar estudios sobre modelos de colaboración en investigación. </t>
  </si>
  <si>
    <t>Fortalecimiento de la gestión del conocimiento e innovación para mejorar la salud de la población de Santiago de Cali</t>
  </si>
  <si>
    <t>2024760010063</t>
  </si>
  <si>
    <t>BP-26005457</t>
  </si>
  <si>
    <t>BP-26005457/1/01/01/07</t>
  </si>
  <si>
    <t>BP-26005457/1/01/01/06</t>
  </si>
  <si>
    <t>BP-26005457/1/01/01/05</t>
  </si>
  <si>
    <t>BP-26005457/1/01/01/04</t>
  </si>
  <si>
    <t>BP-26005457/1/01/01/03</t>
  </si>
  <si>
    <t>BP-26005457/1/01/01/02</t>
  </si>
  <si>
    <t>BP-26005457/1/01/01/11</t>
  </si>
  <si>
    <t>BP-26005457/1/01/01/01</t>
  </si>
  <si>
    <t>BP-26005457/1/01/01/15</t>
  </si>
  <si>
    <t>BP-26005457/1/01/01/16</t>
  </si>
  <si>
    <t>BP-26005457/1/01/01/17</t>
  </si>
  <si>
    <t>BP-26005457/1/01/01/18</t>
  </si>
  <si>
    <t>BP-26005457/1/01/01/19</t>
  </si>
  <si>
    <t>Total Valor Actividades</t>
  </si>
  <si>
    <t xml:space="preserve">Monitorear y mejorar los procesos institucionales para evaluar el desempeño del modelo de gestión en salud. </t>
  </si>
  <si>
    <t xml:space="preserve">Fomentar la cultura organizacional centrada en la soberanía en salud y gestión del conocimiento. </t>
  </si>
  <si>
    <t xml:space="preserve">Evaluar y mejorar continuamente el modelo de gestión en salud mediante programas de capacitación. </t>
  </si>
  <si>
    <t>Evaluar y mejorar continuamente el modelo de gestión en salud mediante programas de capacitación.</t>
  </si>
  <si>
    <t xml:space="preserve">Fortalecer la gestión del conocimiento al interior de la entidad mediante programas institucionales. </t>
  </si>
  <si>
    <t>BP-26005457/1/01/01/20</t>
  </si>
  <si>
    <t>BP-26005457/1/01/01/21</t>
  </si>
  <si>
    <t>BP-26005457/1/01/01/22</t>
  </si>
  <si>
    <t>BP-26005457/1/01/01/23</t>
  </si>
  <si>
    <t>BP-26005457/1/01/01/24</t>
  </si>
  <si>
    <t>BP-26005457/1/01/01/25</t>
  </si>
  <si>
    <t>BP-26005457/1/01/01/26</t>
  </si>
  <si>
    <t>BP-26005457/1/01/01/27</t>
  </si>
  <si>
    <t>BP-26005457/1/01/01/28</t>
  </si>
  <si>
    <t>BP-26005457/1/01/01/08</t>
  </si>
  <si>
    <t>BP-26005457/1/01/01/09</t>
  </si>
  <si>
    <t>BP-26005457/1/01/01/10</t>
  </si>
  <si>
    <t>1.1.8</t>
  </si>
  <si>
    <t>BP-26005457/1/01/01/12</t>
  </si>
  <si>
    <t>BP-26005457/1/01/01/13</t>
  </si>
  <si>
    <t>BP-26005457/1/01/01/14</t>
  </si>
  <si>
    <t>Realizar un estudio técnico de oferta y demanda de la red pública de baja complejidad del Distrito de Santiago de Cali</t>
  </si>
  <si>
    <t>Realizar un estudio técnico para el diagnostico y análisis de los escenarios asociativos para el fortalecimiento de capacidades institucionales de las Empresas Sociales del Estado de nivel primario de atención</t>
  </si>
  <si>
    <t>1.1.9</t>
  </si>
  <si>
    <t>BP-26005457/1/01/01/29</t>
  </si>
  <si>
    <t xml:space="preserve">Modificación de Adición según certificado contable No. 4131.4.6.10.018 del 16 de febrero de 2026 </t>
  </si>
  <si>
    <t>BP-26005457/1/01/01/30</t>
  </si>
  <si>
    <t>VER06BP-26005457</t>
  </si>
  <si>
    <t>26005457V005</t>
  </si>
  <si>
    <t>BP-26005457/1/01/01/31</t>
  </si>
  <si>
    <t xml:space="preserve"> </t>
  </si>
  <si>
    <t>VER07BP-26005457</t>
  </si>
  <si>
    <t>26005457V006</t>
  </si>
  <si>
    <t>Modificacion</t>
  </si>
  <si>
    <t xml:space="preserve">Modificación de Adición según certificado contable No. 4131.4.6.10.005 del 16 de febrero de 2026 </t>
  </si>
  <si>
    <t>BP-26005457/1/01/01/42</t>
  </si>
  <si>
    <t>BP-26005457/1/01/01/39</t>
  </si>
  <si>
    <t>BP-26005457/1/01/01/40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</si>
</sst>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 #,##0.00_-;\-&quot;$&quot;\ * #,##0.00_-;_-&quot;$&quot;\ * &quot;-&quot;??_-;_-@_-"/>
    <numFmt numFmtId="43" formatCode="_-* #,##0.00_-;\-* #,##0.00_-;_-* &quot;-&quot;??_-;_-@_-"/>
    <numFmt numFmtId="164" formatCode="_(* #,##0.00_);_(* \(#,##0.00\);_(* &quot;-&quot;??_);_(@_)"/>
    <numFmt numFmtId="165" formatCode="[$-C0A]General"/>
    <numFmt numFmtId="166" formatCode="_-&quot;$&quot;\ * #,##0_-;\-&quot;$&quot;\ * #,##0_-;_-&quot;$&quot;\ * &quot;-&quot;??_-;_-@"/>
    <numFmt numFmtId="167" formatCode="_([$$-240A]\ * #,##0_);_([$$-240A]\ * \(#,##0\);_([$$-240A]\ * &quot;-&quot;??_);_(@_)"/>
    <numFmt numFmtId="168" formatCode="_(&quot;$&quot;\ * #,##0.00_);_(&quot;$&quot;\ * \(#,##0.00\);_(&quot;$&quot;\ * &quot;-&quot;??_);_(@_)"/>
    <numFmt numFmtId="169" formatCode="_-&quot;$&quot;\ * #,##0_-;\-&quot;$&quot;\ * #,##0_-;_-&quot;$&quot;\ * &quot;-&quot;??_-;_-@_-"/>
  </numFmts>
  <fonts count="20" x14ac:knownFonts="1">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1"/>
      <name val="Calibri"/>
      <family val="2"/>
    </font>
    <font>
      <b/>
      <sz val="10"/>
      <color rgb="FF17365D"/>
      <name val="Arial"/>
      <family val="2"/>
    </font>
    <font>
      <sz val="10"/>
      <color rgb="FF000000"/>
      <name val="Arial"/>
      <family val="2"/>
    </font>
    <font>
      <b/>
      <sz val="10"/>
      <color rgb="FF000000"/>
      <name val="Arial"/>
      <family val="2"/>
    </font>
    <font>
      <b/>
      <sz val="10"/>
      <color rgb="FFC00000"/>
      <name val="Arial"/>
      <family val="2"/>
    </font>
    <font>
      <sz val="10"/>
      <name val="Arial"/>
      <family val="2"/>
    </font>
    <font>
      <sz val="8"/>
      <name val="Calibri"/>
      <family val="2"/>
      <scheme val="minor"/>
    </font>
    <font>
      <sz val="11"/>
      <color theme="1"/>
      <name val="Calibri"/>
      <family val="2"/>
      <scheme val="minor"/>
    </font>
    <font>
      <sz val="11"/>
      <name val="Calibri"/>
      <family val="2"/>
      <scheme val="minor"/>
    </font>
    <font>
      <b/>
      <sz val="10"/>
      <color indexed="8"/>
      <name val="Arial"/>
      <family val="2"/>
    </font>
    <font>
      <sz val="11"/>
      <color theme="1"/>
      <name val="Calibri"/>
      <family val="2"/>
      <scheme val="minor"/>
    </font>
    <font>
      <sz val="8"/>
      <name val="Calibri"/>
      <family val="2"/>
      <scheme val="minor"/>
    </font>
  </fonts>
  <fills count="11">
    <fill>
      <patternFill patternType="none"/>
    </fill>
    <fill>
      <patternFill patternType="gray125"/>
    </fill>
    <fill>
      <patternFill patternType="solid">
        <fgColor rgb="FFFFC000"/>
        <bgColor rgb="FFFFC000"/>
      </patternFill>
    </fill>
    <fill>
      <patternFill patternType="solid">
        <fgColor theme="0"/>
        <bgColor theme="0"/>
      </patternFill>
    </fill>
    <fill>
      <patternFill patternType="solid">
        <fgColor rgb="FFD8D8D8"/>
        <bgColor rgb="FFD8D8D8"/>
      </patternFill>
    </fill>
    <fill>
      <patternFill patternType="solid">
        <fgColor rgb="FFF2F2F2"/>
        <bgColor rgb="FFF2F2F2"/>
      </patternFill>
    </fill>
    <fill>
      <patternFill patternType="solid">
        <fgColor rgb="FFC6D9F0"/>
        <bgColor rgb="FFC6D9F0"/>
      </patternFill>
    </fill>
    <fill>
      <patternFill patternType="solid">
        <fgColor rgb="FFDBE5F1"/>
        <bgColor rgb="FFDBE5F1"/>
      </patternFill>
    </fill>
    <fill>
      <patternFill patternType="solid">
        <fgColor theme="0"/>
        <bgColor indexed="64"/>
      </patternFill>
    </fill>
    <fill>
      <patternFill patternType="solid">
        <fgColor theme="0" tint="-0.249977111117893"/>
        <bgColor indexed="64"/>
      </patternFill>
    </fill>
    <fill>
      <patternFill patternType="solid">
        <fgColor theme="0"/>
        <bgColor rgb="FFDBE5F1"/>
      </patternFill>
    </fill>
  </fills>
  <borders count="34">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style="hair">
        <color rgb="FF000000"/>
      </left>
      <right style="hair">
        <color rgb="FF000000"/>
      </right>
      <top style="medium">
        <color rgb="FF000000"/>
      </top>
      <bottom style="hair">
        <color rgb="FF000000"/>
      </bottom>
      <diagonal/>
    </border>
    <border>
      <left style="hair">
        <color rgb="FF000000"/>
      </left>
      <right style="hair">
        <color rgb="FF000000"/>
      </right>
      <top style="hair">
        <color rgb="FF000000"/>
      </top>
      <bottom style="hair">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rgb="FF000000"/>
      </left>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style="thin">
        <color rgb="FF000000"/>
      </right>
      <top/>
      <bottom/>
      <diagonal/>
    </border>
    <border>
      <left style="thin">
        <color rgb="FF000000"/>
      </left>
      <right style="thin">
        <color rgb="FF000000"/>
      </right>
      <top/>
      <bottom/>
      <diagonal/>
    </border>
    <border>
      <left/>
      <right style="thin">
        <color indexed="64"/>
      </right>
      <top/>
      <bottom style="thin">
        <color indexed="64"/>
      </bottom>
      <diagonal/>
    </border>
  </borders>
  <cellStyleXfs count="40">
    <xf numFmtId="0" fontId="0" fillId="0" borderId="0"/>
    <xf numFmtId="0" fontId="5" fillId="0" borderId="5"/>
    <xf numFmtId="164" fontId="5" fillId="0" borderId="5" applyFont="0" applyFill="0" applyBorder="0" applyAlignment="0" applyProtection="0"/>
    <xf numFmtId="167" fontId="5" fillId="0" borderId="5"/>
    <xf numFmtId="168" fontId="5" fillId="0" borderId="5" applyFont="0" applyFill="0" applyBorder="0" applyAlignment="0" applyProtection="0"/>
    <xf numFmtId="168" fontId="4" fillId="0" borderId="5" applyFont="0" applyFill="0" applyBorder="0" applyAlignment="0" applyProtection="0"/>
    <xf numFmtId="43" fontId="4" fillId="0" borderId="5" applyFont="0" applyFill="0" applyBorder="0" applyAlignment="0" applyProtection="0"/>
    <xf numFmtId="0" fontId="3" fillId="0" borderId="5"/>
    <xf numFmtId="164" fontId="3" fillId="0" borderId="5" applyFont="0" applyFill="0" applyBorder="0" applyAlignment="0" applyProtection="0"/>
    <xf numFmtId="167" fontId="3" fillId="0" borderId="5"/>
    <xf numFmtId="168" fontId="3" fillId="0" borderId="5" applyFont="0" applyFill="0" applyBorder="0" applyAlignment="0" applyProtection="0"/>
    <xf numFmtId="168" fontId="3" fillId="0" borderId="5" applyFont="0" applyFill="0" applyBorder="0" applyAlignment="0" applyProtection="0"/>
    <xf numFmtId="43" fontId="3" fillId="0" borderId="5" applyFont="0" applyFill="0" applyBorder="0" applyAlignment="0" applyProtection="0"/>
    <xf numFmtId="44" fontId="3" fillId="0" borderId="5" applyFont="0" applyFill="0" applyBorder="0" applyAlignment="0" applyProtection="0"/>
    <xf numFmtId="9" fontId="3" fillId="0" borderId="5" applyFont="0" applyFill="0" applyBorder="0" applyAlignment="0" applyProtection="0"/>
    <xf numFmtId="0" fontId="3" fillId="0" borderId="5"/>
    <xf numFmtId="0" fontId="2" fillId="0" borderId="5"/>
    <xf numFmtId="44" fontId="15" fillId="0" borderId="0" applyFont="0" applyFill="0" applyBorder="0" applyAlignment="0" applyProtection="0"/>
    <xf numFmtId="0" fontId="18" fillId="0" borderId="5"/>
    <xf numFmtId="0" fontId="1" fillId="0" borderId="5"/>
    <xf numFmtId="43" fontId="1" fillId="0" borderId="5" applyFont="0" applyFill="0" applyBorder="0" applyAlignment="0" applyProtection="0"/>
    <xf numFmtId="167" fontId="1" fillId="0" borderId="5"/>
    <xf numFmtId="168" fontId="1" fillId="0" borderId="5" applyFont="0" applyFill="0" applyBorder="0" applyAlignment="0" applyProtection="0"/>
    <xf numFmtId="168" fontId="1" fillId="0" borderId="5" applyFont="0" applyFill="0" applyBorder="0" applyAlignment="0" applyProtection="0"/>
    <xf numFmtId="43" fontId="1" fillId="0" borderId="5" applyFont="0" applyFill="0" applyBorder="0" applyAlignment="0" applyProtection="0"/>
    <xf numFmtId="0" fontId="1" fillId="0" borderId="5"/>
    <xf numFmtId="43" fontId="1" fillId="0" borderId="5" applyFont="0" applyFill="0" applyBorder="0" applyAlignment="0" applyProtection="0"/>
    <xf numFmtId="167" fontId="1" fillId="0" borderId="5"/>
    <xf numFmtId="168" fontId="1" fillId="0" borderId="5" applyFont="0" applyFill="0" applyBorder="0" applyAlignment="0" applyProtection="0"/>
    <xf numFmtId="168" fontId="1" fillId="0" borderId="5" applyFont="0" applyFill="0" applyBorder="0" applyAlignment="0" applyProtection="0"/>
    <xf numFmtId="43" fontId="1" fillId="0" borderId="5" applyFont="0" applyFill="0" applyBorder="0" applyAlignment="0" applyProtection="0"/>
    <xf numFmtId="44" fontId="1" fillId="0" borderId="5" applyFont="0" applyFill="0" applyBorder="0" applyAlignment="0" applyProtection="0"/>
    <xf numFmtId="9" fontId="1" fillId="0" borderId="5" applyFont="0" applyFill="0" applyBorder="0" applyAlignment="0" applyProtection="0"/>
    <xf numFmtId="0" fontId="1" fillId="0" borderId="5"/>
    <xf numFmtId="0" fontId="1" fillId="0" borderId="5"/>
    <xf numFmtId="9" fontId="18" fillId="0" borderId="5" applyFont="0" applyFill="0" applyBorder="0" applyAlignment="0" applyProtection="0"/>
    <xf numFmtId="44" fontId="18" fillId="0" borderId="5" applyFont="0" applyFill="0" applyBorder="0" applyAlignment="0" applyProtection="0"/>
    <xf numFmtId="0" fontId="18" fillId="0" borderId="5"/>
    <xf numFmtId="0" fontId="18" fillId="0" borderId="5"/>
    <xf numFmtId="0" fontId="18" fillId="0" borderId="5"/>
  </cellStyleXfs>
  <cellXfs count="229">
    <xf numFmtId="0" fontId="0" fillId="0" borderId="0" xfId="0"/>
    <xf numFmtId="0" fontId="6" fillId="0" borderId="1" xfId="0" applyFont="1" applyBorder="1" applyAlignment="1">
      <alignment vertical="center"/>
    </xf>
    <xf numFmtId="0" fontId="7" fillId="0" borderId="0" xfId="0" applyFont="1" applyAlignment="1">
      <alignment vertical="center"/>
    </xf>
    <xf numFmtId="0" fontId="6" fillId="0" borderId="1" xfId="0" applyFont="1" applyBorder="1" applyAlignment="1">
      <alignment horizontal="center" vertical="center" wrapText="1"/>
    </xf>
    <xf numFmtId="0" fontId="6" fillId="0" borderId="0" xfId="0" applyFont="1" applyAlignment="1">
      <alignment vertical="center"/>
    </xf>
    <xf numFmtId="0" fontId="6" fillId="0" borderId="1" xfId="0" applyFont="1" applyBorder="1" applyAlignment="1">
      <alignment horizontal="center" vertical="center"/>
    </xf>
    <xf numFmtId="0" fontId="6" fillId="0" borderId="0" xfId="0" applyFont="1" applyAlignment="1">
      <alignment horizontal="left" vertical="center" wrapText="1"/>
    </xf>
    <xf numFmtId="0" fontId="6" fillId="0" borderId="1" xfId="0" applyFont="1" applyBorder="1" applyAlignment="1">
      <alignment horizontal="left" vertical="center" wrapText="1"/>
    </xf>
    <xf numFmtId="0" fontId="6" fillId="0" borderId="1" xfId="0" applyFont="1" applyBorder="1" applyAlignment="1">
      <alignment vertical="center" wrapText="1"/>
    </xf>
    <xf numFmtId="0" fontId="7" fillId="0" borderId="1" xfId="0" applyFont="1" applyBorder="1" applyAlignment="1">
      <alignment vertical="center"/>
    </xf>
    <xf numFmtId="0" fontId="9" fillId="2" borderId="4" xfId="0" applyFont="1" applyFill="1" applyBorder="1" applyAlignment="1">
      <alignment horizontal="center" vertical="center" wrapText="1"/>
    </xf>
    <xf numFmtId="0" fontId="7" fillId="0" borderId="1" xfId="0" applyFont="1" applyBorder="1" applyAlignment="1">
      <alignment horizontal="center" vertical="center"/>
    </xf>
    <xf numFmtId="0" fontId="7" fillId="0" borderId="1" xfId="0" applyFont="1" applyBorder="1" applyAlignment="1">
      <alignment vertical="center" wrapText="1"/>
    </xf>
    <xf numFmtId="0" fontId="7" fillId="0" borderId="0" xfId="0" applyFont="1" applyAlignment="1">
      <alignment vertical="center" wrapText="1"/>
    </xf>
    <xf numFmtId="0" fontId="7" fillId="0" borderId="1" xfId="0" applyFont="1" applyBorder="1" applyAlignment="1">
      <alignment horizontal="left" vertical="center" wrapText="1"/>
    </xf>
    <xf numFmtId="0" fontId="7" fillId="0" borderId="0" xfId="0" applyFont="1" applyAlignment="1">
      <alignment horizontal="left" vertical="center" wrapText="1"/>
    </xf>
    <xf numFmtId="1" fontId="6" fillId="3" borderId="5" xfId="0" applyNumberFormat="1" applyFont="1" applyFill="1" applyBorder="1" applyAlignment="1">
      <alignment horizontal="left" vertical="center" wrapText="1"/>
    </xf>
    <xf numFmtId="0" fontId="7" fillId="3" borderId="1" xfId="0" applyFont="1" applyFill="1" applyBorder="1" applyAlignment="1">
      <alignment vertical="center"/>
    </xf>
    <xf numFmtId="0" fontId="10" fillId="0" borderId="6" xfId="0" applyFont="1" applyBorder="1" applyAlignment="1">
      <alignment horizontal="center" vertical="center"/>
    </xf>
    <xf numFmtId="0" fontId="10" fillId="0" borderId="6" xfId="0" applyFont="1" applyBorder="1" applyAlignment="1">
      <alignment vertical="center" wrapText="1"/>
    </xf>
    <xf numFmtId="0" fontId="10" fillId="0" borderId="6" xfId="0" applyFont="1" applyBorder="1" applyAlignment="1">
      <alignment vertical="center"/>
    </xf>
    <xf numFmtId="0" fontId="10" fillId="0" borderId="7" xfId="0" applyFont="1" applyBorder="1" applyAlignment="1">
      <alignment horizontal="center" vertical="center"/>
    </xf>
    <xf numFmtId="0" fontId="10" fillId="0" borderId="7" xfId="0" applyFont="1" applyBorder="1" applyAlignment="1">
      <alignment vertical="center" wrapText="1"/>
    </xf>
    <xf numFmtId="0" fontId="10" fillId="0" borderId="7" xfId="0" applyFont="1" applyBorder="1" applyAlignment="1">
      <alignment vertical="center"/>
    </xf>
    <xf numFmtId="49" fontId="6" fillId="0" borderId="1" xfId="0" applyNumberFormat="1" applyFont="1" applyBorder="1" applyAlignment="1">
      <alignment vertical="center" wrapText="1"/>
    </xf>
    <xf numFmtId="0" fontId="7" fillId="0" borderId="1" xfId="0" applyFont="1" applyBorder="1" applyAlignment="1">
      <alignment horizontal="center" vertical="center" wrapText="1"/>
    </xf>
    <xf numFmtId="1" fontId="7" fillId="3" borderId="5" xfId="0" applyNumberFormat="1" applyFont="1" applyFill="1" applyBorder="1" applyAlignment="1">
      <alignment horizontal="left" vertical="center" wrapText="1"/>
    </xf>
    <xf numFmtId="0" fontId="10" fillId="0" borderId="7" xfId="0" quotePrefix="1" applyFont="1" applyBorder="1" applyAlignment="1">
      <alignment horizontal="center" vertical="center"/>
    </xf>
    <xf numFmtId="0" fontId="2" fillId="0" borderId="5" xfId="16"/>
    <xf numFmtId="0" fontId="7" fillId="0" borderId="5" xfId="16" applyFont="1"/>
    <xf numFmtId="0" fontId="6" fillId="0" borderId="8" xfId="16" applyFont="1" applyBorder="1" applyAlignment="1">
      <alignment horizontal="center" vertical="center" wrapText="1"/>
    </xf>
    <xf numFmtId="0" fontId="6" fillId="0" borderId="8" xfId="16" applyFont="1" applyBorder="1" applyAlignment="1">
      <alignment horizontal="center" vertical="center"/>
    </xf>
    <xf numFmtId="0" fontId="7" fillId="0" borderId="18" xfId="16" applyFont="1" applyBorder="1"/>
    <xf numFmtId="3" fontId="7" fillId="0" borderId="18" xfId="16" applyNumberFormat="1" applyFont="1" applyBorder="1"/>
    <xf numFmtId="0" fontId="2" fillId="0" borderId="18" xfId="16" applyBorder="1"/>
    <xf numFmtId="3" fontId="2" fillId="0" borderId="18" xfId="16" applyNumberFormat="1" applyBorder="1"/>
    <xf numFmtId="0" fontId="7" fillId="0" borderId="1" xfId="16" applyFont="1" applyBorder="1"/>
    <xf numFmtId="3" fontId="7" fillId="0" borderId="1" xfId="16" applyNumberFormat="1" applyFont="1" applyBorder="1"/>
    <xf numFmtId="0" fontId="7" fillId="0" borderId="1" xfId="16" applyFont="1" applyBorder="1" applyAlignment="1">
      <alignment vertical="center" wrapText="1"/>
    </xf>
    <xf numFmtId="0" fontId="6" fillId="0" borderId="9" xfId="16" applyFont="1" applyBorder="1" applyAlignment="1">
      <alignment horizontal="center" vertical="center"/>
    </xf>
    <xf numFmtId="3" fontId="7" fillId="0" borderId="22" xfId="16" applyNumberFormat="1" applyFont="1" applyBorder="1"/>
    <xf numFmtId="3" fontId="2" fillId="0" borderId="22" xfId="16" applyNumberFormat="1" applyBorder="1"/>
    <xf numFmtId="0" fontId="6" fillId="0" borderId="18" xfId="16" applyFont="1" applyBorder="1" applyAlignment="1">
      <alignment horizontal="center" vertical="center"/>
    </xf>
    <xf numFmtId="0" fontId="7" fillId="0" borderId="17" xfId="16" applyFont="1" applyBorder="1" applyAlignment="1">
      <alignment vertical="center" wrapText="1"/>
    </xf>
    <xf numFmtId="0" fontId="7" fillId="0" borderId="17" xfId="16" applyFont="1" applyBorder="1" applyAlignment="1">
      <alignment horizontal="left" vertical="center" wrapText="1"/>
    </xf>
    <xf numFmtId="0" fontId="7" fillId="0" borderId="13" xfId="16" applyFont="1" applyBorder="1" applyAlignment="1">
      <alignment horizontal="center" vertical="center" wrapText="1"/>
    </xf>
    <xf numFmtId="0" fontId="7" fillId="0" borderId="14" xfId="16" applyFont="1" applyBorder="1" applyAlignment="1">
      <alignment vertical="center" wrapText="1"/>
    </xf>
    <xf numFmtId="0" fontId="7" fillId="0" borderId="18" xfId="16" applyFont="1" applyBorder="1" applyAlignment="1">
      <alignment vertical="center" wrapText="1"/>
    </xf>
    <xf numFmtId="0" fontId="16" fillId="0" borderId="18" xfId="0" applyFont="1" applyBorder="1" applyAlignment="1">
      <alignment vertical="center"/>
    </xf>
    <xf numFmtId="3" fontId="6" fillId="4" borderId="18" xfId="0" applyNumberFormat="1" applyFont="1" applyFill="1" applyBorder="1" applyAlignment="1">
      <alignment horizontal="center" vertical="center" wrapText="1"/>
    </xf>
    <xf numFmtId="0" fontId="12" fillId="6" borderId="18" xfId="0" applyFont="1" applyFill="1" applyBorder="1" applyAlignment="1">
      <alignment horizontal="center" vertical="center" wrapText="1"/>
    </xf>
    <xf numFmtId="0" fontId="13" fillId="0" borderId="18" xfId="0" applyFont="1" applyBorder="1" applyAlignment="1">
      <alignment horizontal="center" vertical="center" wrapText="1"/>
    </xf>
    <xf numFmtId="9" fontId="13" fillId="3" borderId="18" xfId="0" applyNumberFormat="1" applyFont="1" applyFill="1" applyBorder="1" applyAlignment="1">
      <alignment horizontal="center" vertical="center" wrapText="1"/>
    </xf>
    <xf numFmtId="0" fontId="13" fillId="0" borderId="18" xfId="0" applyFont="1" applyBorder="1" applyAlignment="1">
      <alignment vertical="center" wrapText="1"/>
    </xf>
    <xf numFmtId="0" fontId="13" fillId="5" borderId="18" xfId="0" applyFont="1" applyFill="1" applyBorder="1" applyAlignment="1">
      <alignment horizontal="left" vertical="center" wrapText="1"/>
    </xf>
    <xf numFmtId="0" fontId="13" fillId="0" borderId="18" xfId="0" applyFont="1" applyBorder="1" applyAlignment="1">
      <alignment horizontal="left" vertical="center" wrapText="1"/>
    </xf>
    <xf numFmtId="166" fontId="6" fillId="7" borderId="18" xfId="0" applyNumberFormat="1" applyFont="1" applyFill="1" applyBorder="1" applyAlignment="1">
      <alignment horizontal="right" vertical="center"/>
    </xf>
    <xf numFmtId="0" fontId="13" fillId="3" borderId="18" xfId="0" applyFont="1" applyFill="1" applyBorder="1" applyAlignment="1">
      <alignment horizontal="center" vertical="center" wrapText="1"/>
    </xf>
    <xf numFmtId="0" fontId="13" fillId="3" borderId="18" xfId="0" applyFont="1" applyFill="1" applyBorder="1" applyAlignment="1">
      <alignment vertical="center" wrapText="1"/>
    </xf>
    <xf numFmtId="0" fontId="13" fillId="5" borderId="18" xfId="0" applyFont="1" applyFill="1" applyBorder="1" applyAlignment="1">
      <alignment vertical="center" wrapText="1"/>
    </xf>
    <xf numFmtId="0" fontId="13" fillId="0" borderId="18" xfId="0" applyFont="1" applyBorder="1" applyAlignment="1">
      <alignment horizontal="center" vertical="center"/>
    </xf>
    <xf numFmtId="0" fontId="7" fillId="5" borderId="1" xfId="0" applyFont="1" applyFill="1" applyBorder="1" applyAlignment="1">
      <alignment horizontal="left" vertical="center" wrapText="1"/>
    </xf>
    <xf numFmtId="0" fontId="13" fillId="3" borderId="29" xfId="0" applyFont="1" applyFill="1" applyBorder="1" applyAlignment="1">
      <alignment horizontal="center" vertical="center" wrapText="1"/>
    </xf>
    <xf numFmtId="9" fontId="13" fillId="3" borderId="20" xfId="0" applyNumberFormat="1" applyFont="1" applyFill="1" applyBorder="1" applyAlignment="1">
      <alignment horizontal="center" vertical="center" wrapText="1"/>
    </xf>
    <xf numFmtId="0" fontId="7" fillId="0" borderId="3" xfId="0" applyFont="1" applyBorder="1" applyAlignment="1">
      <alignment vertical="center" wrapText="1"/>
    </xf>
    <xf numFmtId="0" fontId="7" fillId="3" borderId="11" xfId="0" applyFont="1" applyFill="1" applyBorder="1" applyAlignment="1">
      <alignment horizontal="center" vertical="center" wrapText="1"/>
    </xf>
    <xf numFmtId="0" fontId="7" fillId="3" borderId="10" xfId="0" applyFont="1" applyFill="1" applyBorder="1" applyAlignment="1">
      <alignment horizontal="center" vertical="center" wrapText="1"/>
    </xf>
    <xf numFmtId="0" fontId="7" fillId="5" borderId="8" xfId="0" applyFont="1" applyFill="1" applyBorder="1" applyAlignment="1">
      <alignment horizontal="left" vertical="center" wrapText="1"/>
    </xf>
    <xf numFmtId="0" fontId="10" fillId="0" borderId="8" xfId="0" applyFont="1" applyBorder="1" applyAlignment="1">
      <alignment horizontal="left" vertical="center" wrapText="1"/>
    </xf>
    <xf numFmtId="0" fontId="7" fillId="3" borderId="18" xfId="0" applyFont="1" applyFill="1" applyBorder="1" applyAlignment="1">
      <alignment horizontal="center" vertical="center" wrapText="1"/>
    </xf>
    <xf numFmtId="0" fontId="7" fillId="0" borderId="18" xfId="0" applyFont="1" applyBorder="1" applyAlignment="1">
      <alignment vertical="center" wrapText="1"/>
    </xf>
    <xf numFmtId="0" fontId="7" fillId="5" borderId="18" xfId="0" applyFont="1" applyFill="1" applyBorder="1" applyAlignment="1">
      <alignment horizontal="left" vertical="center" wrapText="1"/>
    </xf>
    <xf numFmtId="0" fontId="7" fillId="8" borderId="8" xfId="0" applyFont="1" applyFill="1" applyBorder="1" applyAlignment="1">
      <alignment vertical="center" wrapText="1"/>
    </xf>
    <xf numFmtId="0" fontId="7" fillId="0" borderId="18" xfId="0" applyFont="1" applyBorder="1" applyAlignment="1">
      <alignment horizontal="left" vertical="center"/>
    </xf>
    <xf numFmtId="0" fontId="6" fillId="4" borderId="18" xfId="0" applyFont="1" applyFill="1" applyBorder="1" applyAlignment="1">
      <alignment horizontal="left" vertical="center" wrapText="1"/>
    </xf>
    <xf numFmtId="0" fontId="13" fillId="0" borderId="18" xfId="0" applyFont="1" applyBorder="1" applyAlignment="1">
      <alignment horizontal="left" vertical="center"/>
    </xf>
    <xf numFmtId="0" fontId="0" fillId="0" borderId="0" xfId="0" applyAlignment="1">
      <alignment horizontal="left"/>
    </xf>
    <xf numFmtId="169" fontId="16" fillId="0" borderId="18" xfId="17" applyNumberFormat="1" applyFont="1" applyFill="1" applyBorder="1" applyAlignment="1">
      <alignment vertical="center"/>
    </xf>
    <xf numFmtId="169" fontId="16" fillId="0" borderId="18" xfId="17" applyNumberFormat="1" applyFont="1" applyBorder="1" applyAlignment="1">
      <alignment vertical="center"/>
    </xf>
    <xf numFmtId="169" fontId="6" fillId="4" borderId="18" xfId="0" applyNumberFormat="1" applyFont="1" applyFill="1" applyBorder="1" applyAlignment="1">
      <alignment vertical="center" wrapText="1"/>
    </xf>
    <xf numFmtId="169" fontId="0" fillId="0" borderId="0" xfId="0" applyNumberFormat="1" applyAlignment="1">
      <alignment vertical="center"/>
    </xf>
    <xf numFmtId="9" fontId="13" fillId="0" borderId="18" xfId="0" applyNumberFormat="1" applyFont="1" applyBorder="1" applyAlignment="1">
      <alignment horizontal="center" vertical="center" wrapText="1"/>
    </xf>
    <xf numFmtId="0" fontId="13" fillId="3" borderId="28" xfId="0" applyFont="1" applyFill="1" applyBorder="1" applyAlignment="1">
      <alignment vertical="center" wrapText="1"/>
    </xf>
    <xf numFmtId="0" fontId="13" fillId="8" borderId="28" xfId="0" applyFont="1" applyFill="1" applyBorder="1" applyAlignment="1">
      <alignment vertical="center" wrapText="1"/>
    </xf>
    <xf numFmtId="0" fontId="13" fillId="0" borderId="28" xfId="0" applyFont="1" applyBorder="1" applyAlignment="1">
      <alignment vertical="center" wrapText="1"/>
    </xf>
    <xf numFmtId="0" fontId="7" fillId="3" borderId="31" xfId="0" applyFont="1" applyFill="1" applyBorder="1" applyAlignment="1">
      <alignment horizontal="center" vertical="center" wrapText="1"/>
    </xf>
    <xf numFmtId="0" fontId="7" fillId="0" borderId="20" xfId="0" applyFont="1" applyBorder="1" applyAlignment="1">
      <alignment vertical="center" wrapText="1"/>
    </xf>
    <xf numFmtId="0" fontId="7" fillId="5" borderId="20" xfId="0" applyFont="1" applyFill="1" applyBorder="1" applyAlignment="1">
      <alignment horizontal="left" vertical="center" wrapText="1"/>
    </xf>
    <xf numFmtId="169" fontId="16" fillId="0" borderId="20" xfId="17" applyNumberFormat="1" applyFont="1" applyBorder="1" applyAlignment="1">
      <alignment vertical="center"/>
    </xf>
    <xf numFmtId="0" fontId="10" fillId="0" borderId="18" xfId="0" applyFont="1" applyBorder="1" applyAlignment="1">
      <alignment horizontal="left" vertical="center" wrapText="1"/>
    </xf>
    <xf numFmtId="0" fontId="13" fillId="3" borderId="29" xfId="0" applyFont="1" applyFill="1" applyBorder="1" applyAlignment="1">
      <alignment horizontal="left" vertical="center" wrapText="1"/>
    </xf>
    <xf numFmtId="0" fontId="13" fillId="8" borderId="29" xfId="0" applyFont="1" applyFill="1" applyBorder="1" applyAlignment="1" applyProtection="1">
      <alignment vertical="center" wrapText="1"/>
      <protection locked="0" hidden="1"/>
    </xf>
    <xf numFmtId="0" fontId="13" fillId="8" borderId="30" xfId="0" applyFont="1" applyFill="1" applyBorder="1" applyAlignment="1" applyProtection="1">
      <alignment vertical="center" wrapText="1"/>
      <protection locked="0" hidden="1"/>
    </xf>
    <xf numFmtId="169" fontId="17" fillId="9" borderId="18" xfId="17" applyNumberFormat="1" applyFont="1" applyFill="1" applyBorder="1" applyAlignment="1">
      <alignment horizontal="center" vertical="center"/>
    </xf>
    <xf numFmtId="0" fontId="7" fillId="5" borderId="10" xfId="0" applyFont="1" applyFill="1" applyBorder="1" applyAlignment="1">
      <alignment horizontal="left" vertical="center" wrapText="1"/>
    </xf>
    <xf numFmtId="0" fontId="7" fillId="0" borderId="17" xfId="18" applyFont="1" applyBorder="1" applyAlignment="1">
      <alignment horizontal="center" vertical="center"/>
    </xf>
    <xf numFmtId="0" fontId="7" fillId="3" borderId="3" xfId="37" applyFont="1" applyFill="1" applyBorder="1" applyAlignment="1">
      <alignment horizontal="center" vertical="center" wrapText="1"/>
    </xf>
    <xf numFmtId="0" fontId="7" fillId="8" borderId="18" xfId="37" applyFont="1" applyFill="1" applyBorder="1" applyAlignment="1">
      <alignment vertical="center" wrapText="1"/>
    </xf>
    <xf numFmtId="0" fontId="7" fillId="0" borderId="1" xfId="39" applyFont="1" applyBorder="1" applyAlignment="1">
      <alignment vertical="center" wrapText="1"/>
    </xf>
    <xf numFmtId="0" fontId="10" fillId="0" borderId="1" xfId="38" applyFont="1" applyBorder="1" applyAlignment="1">
      <alignment horizontal="left" vertical="center" wrapText="1"/>
    </xf>
    <xf numFmtId="165" fontId="13" fillId="3" borderId="18" xfId="0" applyNumberFormat="1" applyFont="1" applyFill="1" applyBorder="1" applyAlignment="1">
      <alignment horizontal="center" vertical="center" wrapText="1"/>
    </xf>
    <xf numFmtId="0" fontId="7" fillId="0" borderId="18" xfId="16" applyFont="1" applyBorder="1" applyAlignment="1">
      <alignment horizontal="center" vertical="top" wrapText="1"/>
    </xf>
    <xf numFmtId="0" fontId="6" fillId="4" borderId="18" xfId="0" applyFont="1" applyFill="1" applyBorder="1" applyAlignment="1">
      <alignment horizontal="center" vertical="center" wrapText="1"/>
    </xf>
    <xf numFmtId="0" fontId="6" fillId="4" borderId="9" xfId="0" applyFont="1" applyFill="1" applyBorder="1" applyAlignment="1">
      <alignment horizontal="center" vertical="center" wrapText="1"/>
    </xf>
    <xf numFmtId="0" fontId="6" fillId="4" borderId="8" xfId="0" applyFont="1" applyFill="1" applyBorder="1" applyAlignment="1">
      <alignment horizontal="center" vertical="center" wrapText="1"/>
    </xf>
    <xf numFmtId="0" fontId="7" fillId="0" borderId="18" xfId="16" applyFont="1" applyBorder="1" applyAlignment="1">
      <alignment horizontal="center" vertical="top" wrapText="1"/>
    </xf>
    <xf numFmtId="0" fontId="16" fillId="0" borderId="18" xfId="0" applyFont="1" applyFill="1" applyBorder="1" applyAlignment="1">
      <alignment vertical="center"/>
    </xf>
    <xf numFmtId="165" fontId="13" fillId="3" borderId="20" xfId="0" applyNumberFormat="1" applyFont="1" applyFill="1" applyBorder="1" applyAlignment="1">
      <alignment horizontal="center" vertical="center" wrapText="1"/>
    </xf>
    <xf numFmtId="0" fontId="7" fillId="0" borderId="18" xfId="16" applyFont="1" applyBorder="1" applyAlignment="1">
      <alignment horizontal="center" vertical="top" wrapText="1"/>
    </xf>
    <xf numFmtId="0" fontId="6" fillId="4" borderId="32" xfId="0" applyFont="1" applyFill="1" applyBorder="1" applyAlignment="1">
      <alignment horizontal="center" vertical="center" wrapText="1"/>
    </xf>
    <xf numFmtId="0" fontId="6" fillId="4" borderId="23" xfId="0" applyFont="1" applyFill="1" applyBorder="1" applyAlignment="1">
      <alignment horizontal="center" vertical="center" wrapText="1"/>
    </xf>
    <xf numFmtId="0" fontId="6" fillId="4" borderId="20" xfId="0" applyFont="1" applyFill="1" applyBorder="1" applyAlignment="1">
      <alignment horizontal="center" vertical="center" wrapText="1"/>
    </xf>
    <xf numFmtId="0" fontId="6" fillId="4" borderId="20" xfId="0" applyFont="1" applyFill="1" applyBorder="1" applyAlignment="1">
      <alignment horizontal="left" vertical="center" wrapText="1"/>
    </xf>
    <xf numFmtId="3" fontId="6" fillId="4" borderId="20" xfId="0" applyNumberFormat="1" applyFont="1" applyFill="1" applyBorder="1" applyAlignment="1">
      <alignment horizontal="center" vertical="center" wrapText="1"/>
    </xf>
    <xf numFmtId="169" fontId="6" fillId="4" borderId="20" xfId="0" applyNumberFormat="1" applyFont="1" applyFill="1" applyBorder="1" applyAlignment="1">
      <alignment vertical="center" wrapText="1"/>
    </xf>
    <xf numFmtId="0" fontId="7" fillId="5" borderId="5" xfId="0" applyFont="1" applyFill="1" applyBorder="1" applyAlignment="1">
      <alignment horizontal="left" vertical="center" wrapText="1"/>
    </xf>
    <xf numFmtId="0" fontId="16" fillId="0" borderId="5" xfId="0" applyFont="1" applyBorder="1" applyAlignment="1">
      <alignment vertical="center"/>
    </xf>
    <xf numFmtId="0" fontId="7" fillId="0" borderId="19" xfId="0" applyFont="1" applyBorder="1" applyAlignment="1">
      <alignment horizontal="left" vertical="center"/>
    </xf>
    <xf numFmtId="0" fontId="13" fillId="3" borderId="19" xfId="0" applyFont="1" applyFill="1" applyBorder="1" applyAlignment="1">
      <alignment horizontal="center" vertical="center" wrapText="1"/>
    </xf>
    <xf numFmtId="9" fontId="13" fillId="0" borderId="19" xfId="0" applyNumberFormat="1" applyFont="1" applyBorder="1" applyAlignment="1">
      <alignment horizontal="center" vertical="center" wrapText="1"/>
    </xf>
    <xf numFmtId="0" fontId="13" fillId="0" borderId="19" xfId="0" applyFont="1" applyBorder="1" applyAlignment="1">
      <alignment vertical="center" wrapText="1"/>
    </xf>
    <xf numFmtId="0" fontId="13" fillId="5" borderId="19" xfId="0" applyFont="1" applyFill="1" applyBorder="1" applyAlignment="1">
      <alignment horizontal="left" vertical="center" wrapText="1"/>
    </xf>
    <xf numFmtId="0" fontId="16" fillId="0" borderId="19" xfId="0" applyFont="1" applyBorder="1" applyAlignment="1">
      <alignment vertical="center"/>
    </xf>
    <xf numFmtId="169" fontId="16" fillId="0" borderId="19" xfId="17" applyNumberFormat="1" applyFont="1" applyFill="1" applyBorder="1" applyAlignment="1">
      <alignment vertical="center"/>
    </xf>
    <xf numFmtId="166" fontId="6" fillId="7" borderId="19" xfId="0" applyNumberFormat="1" applyFont="1" applyFill="1" applyBorder="1" applyAlignment="1">
      <alignment horizontal="right" vertical="center"/>
    </xf>
    <xf numFmtId="0" fontId="7" fillId="0" borderId="14" xfId="18" applyFont="1" applyBorder="1" applyAlignment="1">
      <alignment horizontal="center" vertical="center"/>
    </xf>
    <xf numFmtId="0" fontId="7" fillId="8" borderId="20" xfId="37" applyFont="1" applyFill="1" applyBorder="1" applyAlignment="1">
      <alignment vertical="center" wrapText="1"/>
    </xf>
    <xf numFmtId="0" fontId="7" fillId="3" borderId="15" xfId="37" applyFont="1" applyFill="1" applyBorder="1" applyAlignment="1">
      <alignment horizontal="center" vertical="center" wrapText="1"/>
    </xf>
    <xf numFmtId="0" fontId="7" fillId="0" borderId="13" xfId="39" applyFont="1" applyBorder="1" applyAlignment="1">
      <alignment vertical="center" wrapText="1"/>
    </xf>
    <xf numFmtId="0" fontId="13" fillId="5" borderId="20" xfId="0" applyFont="1" applyFill="1" applyBorder="1" applyAlignment="1">
      <alignment horizontal="left" vertical="center" wrapText="1"/>
    </xf>
    <xf numFmtId="0" fontId="10" fillId="0" borderId="13" xfId="38" applyFont="1" applyBorder="1" applyAlignment="1">
      <alignment horizontal="left" vertical="center" wrapText="1"/>
    </xf>
    <xf numFmtId="0" fontId="7" fillId="5" borderId="13" xfId="0" applyFont="1" applyFill="1" applyBorder="1" applyAlignment="1">
      <alignment horizontal="left" vertical="center" wrapText="1"/>
    </xf>
    <xf numFmtId="169" fontId="16" fillId="0" borderId="20" xfId="17" applyNumberFormat="1" applyFont="1" applyFill="1" applyBorder="1" applyAlignment="1">
      <alignment vertical="center"/>
    </xf>
    <xf numFmtId="166" fontId="6" fillId="7" borderId="20" xfId="0" applyNumberFormat="1" applyFont="1" applyFill="1" applyBorder="1" applyAlignment="1">
      <alignment horizontal="right" vertical="center"/>
    </xf>
    <xf numFmtId="0" fontId="13" fillId="8" borderId="18" xfId="0" applyFont="1" applyFill="1" applyBorder="1" applyAlignment="1">
      <alignment vertical="center" wrapText="1"/>
    </xf>
    <xf numFmtId="0" fontId="10" fillId="0" borderId="18" xfId="38" applyFont="1" applyBorder="1" applyAlignment="1">
      <alignment horizontal="left" vertical="center" wrapText="1"/>
    </xf>
    <xf numFmtId="0" fontId="7" fillId="0" borderId="18" xfId="18" applyFont="1" applyBorder="1" applyAlignment="1">
      <alignment horizontal="center" vertical="center"/>
    </xf>
    <xf numFmtId="0" fontId="7" fillId="3" borderId="18" xfId="37" applyFont="1" applyFill="1" applyBorder="1" applyAlignment="1">
      <alignment horizontal="center" vertical="center" wrapText="1"/>
    </xf>
    <xf numFmtId="0" fontId="7" fillId="0" borderId="18" xfId="39" applyFont="1" applyBorder="1" applyAlignment="1">
      <alignment vertical="center" wrapText="1"/>
    </xf>
    <xf numFmtId="166" fontId="7" fillId="10" borderId="18" xfId="0" applyNumberFormat="1" applyFont="1" applyFill="1" applyBorder="1" applyAlignment="1">
      <alignment horizontal="right" vertical="center"/>
    </xf>
    <xf numFmtId="9" fontId="0" fillId="0" borderId="0" xfId="0" applyNumberFormat="1"/>
    <xf numFmtId="165" fontId="13" fillId="3" borderId="18" xfId="0" applyNumberFormat="1" applyFont="1" applyFill="1" applyBorder="1" applyAlignment="1">
      <alignment horizontal="center" vertical="center" wrapText="1"/>
    </xf>
    <xf numFmtId="0" fontId="6" fillId="0" borderId="2" xfId="0" applyFont="1" applyBorder="1" applyAlignment="1">
      <alignment horizontal="center" vertical="center" wrapText="1"/>
    </xf>
    <xf numFmtId="0" fontId="8" fillId="0" borderId="3" xfId="0" applyFont="1" applyBorder="1"/>
    <xf numFmtId="165" fontId="10" fillId="0" borderId="19" xfId="0" applyNumberFormat="1" applyFont="1" applyBorder="1" applyAlignment="1">
      <alignment horizontal="center" vertical="center" wrapText="1"/>
    </xf>
    <xf numFmtId="165" fontId="10" fillId="0" borderId="21" xfId="0" applyNumberFormat="1" applyFont="1" applyBorder="1" applyAlignment="1">
      <alignment horizontal="center" vertical="center" wrapText="1"/>
    </xf>
    <xf numFmtId="165" fontId="10" fillId="0" borderId="20" xfId="0" applyNumberFormat="1" applyFont="1" applyBorder="1" applyAlignment="1">
      <alignment horizontal="center" vertical="center" wrapText="1"/>
    </xf>
    <xf numFmtId="0" fontId="10" fillId="8" borderId="19" xfId="0" applyFont="1" applyFill="1" applyBorder="1" applyAlignment="1">
      <alignment horizontal="center" vertical="center" wrapText="1"/>
    </xf>
    <xf numFmtId="0" fontId="10" fillId="8" borderId="21" xfId="0" applyFont="1" applyFill="1" applyBorder="1" applyAlignment="1">
      <alignment horizontal="center" vertical="center" wrapText="1"/>
    </xf>
    <xf numFmtId="0" fontId="10" fillId="8" borderId="20" xfId="0" applyFont="1" applyFill="1" applyBorder="1" applyAlignment="1">
      <alignment horizontal="center" vertical="center" wrapText="1"/>
    </xf>
    <xf numFmtId="0" fontId="10" fillId="0" borderId="19" xfId="0" applyFont="1" applyBorder="1" applyAlignment="1">
      <alignment horizontal="center" vertical="center" wrapText="1"/>
    </xf>
    <xf numFmtId="0" fontId="10" fillId="0" borderId="21" xfId="0" applyFont="1" applyBorder="1" applyAlignment="1">
      <alignment horizontal="center" vertical="center" wrapText="1"/>
    </xf>
    <xf numFmtId="0" fontId="10" fillId="0" borderId="20" xfId="0" applyFont="1" applyBorder="1" applyAlignment="1">
      <alignment horizontal="center" vertical="center" wrapText="1"/>
    </xf>
    <xf numFmtId="0" fontId="7" fillId="5" borderId="19" xfId="0" applyFont="1" applyFill="1" applyBorder="1" applyAlignment="1">
      <alignment horizontal="center" vertical="center" wrapText="1"/>
    </xf>
    <xf numFmtId="0" fontId="7" fillId="5" borderId="21" xfId="0" applyFont="1" applyFill="1" applyBorder="1" applyAlignment="1">
      <alignment horizontal="center" vertical="center" wrapText="1"/>
    </xf>
    <xf numFmtId="0" fontId="7" fillId="5" borderId="20" xfId="0" applyFont="1" applyFill="1" applyBorder="1" applyAlignment="1">
      <alignment horizontal="center" vertical="center" wrapText="1"/>
    </xf>
    <xf numFmtId="9" fontId="10" fillId="0" borderId="19" xfId="0" applyNumberFormat="1" applyFont="1" applyBorder="1" applyAlignment="1">
      <alignment horizontal="center" vertical="center" wrapText="1"/>
    </xf>
    <xf numFmtId="9" fontId="10" fillId="0" borderId="21" xfId="0" applyNumberFormat="1" applyFont="1" applyBorder="1" applyAlignment="1">
      <alignment horizontal="center" vertical="center" wrapText="1"/>
    </xf>
    <xf numFmtId="9" fontId="10" fillId="0" borderId="20" xfId="0" applyNumberFormat="1" applyFont="1" applyBorder="1" applyAlignment="1">
      <alignment horizontal="center" vertical="center" wrapText="1"/>
    </xf>
    <xf numFmtId="0" fontId="10" fillId="5" borderId="19" xfId="0" applyFont="1" applyFill="1" applyBorder="1" applyAlignment="1">
      <alignment horizontal="center" vertical="center" wrapText="1"/>
    </xf>
    <xf numFmtId="0" fontId="10" fillId="5" borderId="21" xfId="0" applyFont="1" applyFill="1" applyBorder="1" applyAlignment="1">
      <alignment horizontal="center" vertical="center" wrapText="1"/>
    </xf>
    <xf numFmtId="0" fontId="10" fillId="5" borderId="20" xfId="0" applyFont="1" applyFill="1" applyBorder="1" applyAlignment="1">
      <alignment horizontal="center" vertical="center" wrapText="1"/>
    </xf>
    <xf numFmtId="165" fontId="13" fillId="3" borderId="22" xfId="0" applyNumberFormat="1" applyFont="1" applyFill="1" applyBorder="1" applyAlignment="1">
      <alignment horizontal="center" vertical="center" wrapText="1"/>
    </xf>
    <xf numFmtId="165" fontId="13" fillId="3" borderId="21" xfId="0" applyNumberFormat="1" applyFont="1" applyFill="1" applyBorder="1" applyAlignment="1">
      <alignment horizontal="center" vertical="center" wrapText="1"/>
    </xf>
    <xf numFmtId="165" fontId="13" fillId="3" borderId="20" xfId="0" applyNumberFormat="1" applyFont="1" applyFill="1" applyBorder="1" applyAlignment="1">
      <alignment horizontal="center" vertical="center" wrapText="1"/>
    </xf>
    <xf numFmtId="165" fontId="13" fillId="3" borderId="19" xfId="0" applyNumberFormat="1" applyFont="1" applyFill="1" applyBorder="1" applyAlignment="1">
      <alignment horizontal="center" vertical="center" wrapText="1"/>
    </xf>
    <xf numFmtId="165" fontId="13" fillId="3" borderId="18" xfId="0" applyNumberFormat="1" applyFont="1" applyFill="1" applyBorder="1" applyAlignment="1">
      <alignment horizontal="center" vertical="center" wrapText="1"/>
    </xf>
    <xf numFmtId="0" fontId="6" fillId="5" borderId="18" xfId="0" applyFont="1" applyFill="1" applyBorder="1" applyAlignment="1">
      <alignment horizontal="center" vertical="center" wrapText="1"/>
    </xf>
    <xf numFmtId="0" fontId="8" fillId="0" borderId="18" xfId="0" applyFont="1" applyBorder="1"/>
    <xf numFmtId="0" fontId="6" fillId="4" borderId="18" xfId="0" applyFont="1" applyFill="1" applyBorder="1" applyAlignment="1">
      <alignment horizontal="center" vertical="center" wrapText="1"/>
    </xf>
    <xf numFmtId="0" fontId="6" fillId="0" borderId="18" xfId="0" applyFont="1" applyBorder="1" applyAlignment="1">
      <alignment horizontal="center" vertical="center" wrapText="1"/>
    </xf>
    <xf numFmtId="0" fontId="7" fillId="5" borderId="18" xfId="0" applyFont="1" applyFill="1" applyBorder="1" applyAlignment="1">
      <alignment horizontal="center" vertical="center" wrapText="1"/>
    </xf>
    <xf numFmtId="0" fontId="12" fillId="0" borderId="18" xfId="0" applyFont="1" applyBorder="1" applyAlignment="1">
      <alignment horizontal="center" vertical="center"/>
    </xf>
    <xf numFmtId="49" fontId="6" fillId="0" borderId="18" xfId="0" applyNumberFormat="1" applyFont="1" applyBorder="1" applyAlignment="1">
      <alignment horizontal="center" vertical="center"/>
    </xf>
    <xf numFmtId="49" fontId="6" fillId="0" borderId="18" xfId="0" applyNumberFormat="1" applyFont="1" applyBorder="1" applyAlignment="1">
      <alignment horizontal="center" vertical="center" wrapText="1"/>
    </xf>
    <xf numFmtId="3" fontId="6" fillId="0" borderId="18" xfId="0" applyNumberFormat="1" applyFont="1" applyBorder="1" applyAlignment="1">
      <alignment horizontal="center" vertical="center" wrapText="1"/>
    </xf>
    <xf numFmtId="0" fontId="6" fillId="3" borderId="18" xfId="0" applyFont="1" applyFill="1" applyBorder="1" applyAlignment="1">
      <alignment horizontal="center" vertical="center" wrapText="1"/>
    </xf>
    <xf numFmtId="0" fontId="11" fillId="4" borderId="18" xfId="0" applyFont="1" applyFill="1" applyBorder="1" applyAlignment="1">
      <alignment horizontal="center" vertical="center" wrapText="1"/>
    </xf>
    <xf numFmtId="165" fontId="13" fillId="3" borderId="24" xfId="0" applyNumberFormat="1" applyFont="1" applyFill="1" applyBorder="1" applyAlignment="1">
      <alignment horizontal="center" vertical="center" wrapText="1"/>
    </xf>
    <xf numFmtId="165" fontId="13" fillId="3" borderId="25" xfId="0" applyNumberFormat="1" applyFont="1" applyFill="1" applyBorder="1" applyAlignment="1">
      <alignment horizontal="center" vertical="center" wrapText="1"/>
    </xf>
    <xf numFmtId="165" fontId="13" fillId="3" borderId="26" xfId="0" applyNumberFormat="1" applyFont="1" applyFill="1" applyBorder="1" applyAlignment="1">
      <alignment horizontal="center" vertical="center" wrapText="1"/>
    </xf>
    <xf numFmtId="0" fontId="11" fillId="3" borderId="18" xfId="0" applyFont="1" applyFill="1" applyBorder="1" applyAlignment="1">
      <alignment horizontal="center" vertical="center" wrapText="1"/>
    </xf>
    <xf numFmtId="0" fontId="6" fillId="4" borderId="10" xfId="0" applyFont="1" applyFill="1" applyBorder="1" applyAlignment="1">
      <alignment horizontal="center" vertical="center" wrapText="1"/>
    </xf>
    <xf numFmtId="0" fontId="8" fillId="0" borderId="15" xfId="0" applyFont="1" applyBorder="1"/>
    <xf numFmtId="0" fontId="6" fillId="0" borderId="9" xfId="0" applyFont="1" applyBorder="1" applyAlignment="1">
      <alignment horizontal="center" vertical="center" wrapText="1"/>
    </xf>
    <xf numFmtId="0" fontId="8" fillId="0" borderId="10" xfId="0" applyFont="1" applyBorder="1"/>
    <xf numFmtId="0" fontId="8" fillId="0" borderId="14" xfId="0" applyFont="1" applyBorder="1"/>
    <xf numFmtId="0" fontId="6" fillId="4" borderId="9" xfId="0" applyFont="1" applyFill="1" applyBorder="1" applyAlignment="1">
      <alignment horizontal="center" vertical="center" wrapText="1"/>
    </xf>
    <xf numFmtId="49" fontId="6" fillId="0" borderId="9" xfId="0" applyNumberFormat="1" applyFont="1" applyBorder="1" applyAlignment="1">
      <alignment horizontal="center" vertical="center"/>
    </xf>
    <xf numFmtId="0" fontId="8" fillId="0" borderId="11" xfId="0" applyFont="1" applyBorder="1"/>
    <xf numFmtId="0" fontId="8" fillId="0" borderId="16" xfId="0" applyFont="1" applyBorder="1"/>
    <xf numFmtId="0" fontId="6" fillId="4" borderId="2" xfId="0" applyFont="1" applyFill="1" applyBorder="1" applyAlignment="1">
      <alignment horizontal="center" vertical="center" wrapText="1"/>
    </xf>
    <xf numFmtId="0" fontId="8" fillId="0" borderId="12" xfId="0" applyFont="1" applyBorder="1"/>
    <xf numFmtId="49" fontId="6" fillId="0" borderId="2" xfId="0" applyNumberFormat="1" applyFont="1" applyBorder="1" applyAlignment="1">
      <alignment horizontal="center" vertical="center" wrapText="1"/>
    </xf>
    <xf numFmtId="3" fontId="6" fillId="0" borderId="17" xfId="0" applyNumberFormat="1" applyFont="1" applyBorder="1" applyAlignment="1">
      <alignment horizontal="center" vertical="center" wrapText="1"/>
    </xf>
    <xf numFmtId="0" fontId="11" fillId="3" borderId="2" xfId="0" applyFont="1" applyFill="1" applyBorder="1" applyAlignment="1">
      <alignment horizontal="center" vertical="center" wrapText="1"/>
    </xf>
    <xf numFmtId="0" fontId="6" fillId="5" borderId="2"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6" fillId="4" borderId="8" xfId="0" applyFont="1" applyFill="1" applyBorder="1" applyAlignment="1">
      <alignment horizontal="center" vertical="center" wrapText="1"/>
    </xf>
    <xf numFmtId="0" fontId="8" fillId="0" borderId="13" xfId="0" applyFont="1" applyBorder="1"/>
    <xf numFmtId="0" fontId="7" fillId="5" borderId="2" xfId="0" applyFont="1" applyFill="1" applyBorder="1" applyAlignment="1">
      <alignment horizontal="center" vertical="center" wrapText="1"/>
    </xf>
    <xf numFmtId="0" fontId="6" fillId="5" borderId="17" xfId="0" applyFont="1" applyFill="1" applyBorder="1" applyAlignment="1">
      <alignment horizontal="center" vertical="center" wrapText="1"/>
    </xf>
    <xf numFmtId="0" fontId="12" fillId="0" borderId="2" xfId="0" applyFont="1" applyBorder="1" applyAlignment="1">
      <alignment horizontal="center" vertical="center"/>
    </xf>
    <xf numFmtId="0" fontId="6" fillId="0" borderId="8" xfId="0" applyFont="1" applyBorder="1" applyAlignment="1">
      <alignment horizontal="center" vertical="center" wrapText="1"/>
    </xf>
    <xf numFmtId="0" fontId="6" fillId="5" borderId="9" xfId="0" applyFont="1" applyFill="1" applyBorder="1" applyAlignment="1">
      <alignment horizontal="center" vertical="center" wrapText="1"/>
    </xf>
    <xf numFmtId="0" fontId="8" fillId="0" borderId="5" xfId="0" applyFont="1" applyBorder="1"/>
    <xf numFmtId="0" fontId="7" fillId="0" borderId="18" xfId="16" applyFont="1" applyBorder="1" applyAlignment="1">
      <alignment horizontal="left" vertical="top" wrapText="1"/>
    </xf>
    <xf numFmtId="0" fontId="8" fillId="0" borderId="18" xfId="16" applyFont="1" applyBorder="1"/>
    <xf numFmtId="0" fontId="7" fillId="0" borderId="18" xfId="16" applyFont="1" applyBorder="1" applyAlignment="1">
      <alignment horizontal="center" vertical="top" wrapText="1"/>
    </xf>
    <xf numFmtId="0" fontId="7" fillId="0" borderId="20" xfId="16" applyFont="1" applyBorder="1" applyAlignment="1">
      <alignment horizontal="center" vertical="center" wrapText="1"/>
    </xf>
    <xf numFmtId="0" fontId="6" fillId="0" borderId="23" xfId="16" applyFont="1" applyBorder="1" applyAlignment="1">
      <alignment horizontal="center" wrapText="1"/>
    </xf>
    <xf numFmtId="0" fontId="6" fillId="0" borderId="5" xfId="16" applyFont="1" applyAlignment="1">
      <alignment horizontal="center" wrapText="1"/>
    </xf>
    <xf numFmtId="0" fontId="7" fillId="0" borderId="18" xfId="16" applyFont="1" applyBorder="1" applyAlignment="1">
      <alignment horizontal="center" vertical="center" wrapText="1"/>
    </xf>
    <xf numFmtId="0" fontId="17" fillId="9" borderId="26" xfId="0" applyFont="1" applyFill="1" applyBorder="1" applyAlignment="1">
      <alignment horizontal="center" vertical="center" wrapText="1"/>
    </xf>
    <xf numFmtId="0" fontId="17" fillId="9" borderId="27" xfId="0" applyFont="1" applyFill="1" applyBorder="1" applyAlignment="1">
      <alignment horizontal="center" vertical="center" wrapText="1"/>
    </xf>
    <xf numFmtId="0" fontId="17" fillId="9" borderId="33" xfId="0" applyFont="1" applyFill="1" applyBorder="1" applyAlignment="1">
      <alignment horizontal="center" vertical="center" wrapText="1"/>
    </xf>
    <xf numFmtId="0" fontId="7" fillId="5" borderId="3" xfId="0" applyFont="1" applyFill="1" applyBorder="1" applyAlignment="1">
      <alignment horizontal="left" vertical="center" wrapText="1"/>
    </xf>
    <xf numFmtId="0" fontId="13" fillId="0" borderId="19" xfId="0" applyFont="1" applyBorder="1" applyAlignment="1">
      <alignment horizontal="center" vertical="center"/>
    </xf>
    <xf numFmtId="0" fontId="13" fillId="0" borderId="19" xfId="0" applyFont="1" applyBorder="1" applyAlignment="1">
      <alignment horizontal="left" vertical="center" wrapText="1"/>
    </xf>
    <xf numFmtId="0" fontId="13" fillId="0" borderId="19" xfId="0" applyFont="1" applyBorder="1" applyAlignment="1">
      <alignment horizontal="center" vertical="center" wrapText="1"/>
    </xf>
    <xf numFmtId="9" fontId="13" fillId="3" borderId="19" xfId="0" applyNumberFormat="1" applyFont="1" applyFill="1" applyBorder="1" applyAlignment="1">
      <alignment horizontal="center" vertical="center" wrapText="1"/>
    </xf>
    <xf numFmtId="0" fontId="13" fillId="8" borderId="18" xfId="0" applyFont="1" applyFill="1" applyBorder="1" applyAlignment="1" applyProtection="1">
      <alignment vertical="center" wrapText="1"/>
      <protection locked="0" hidden="1"/>
    </xf>
    <xf numFmtId="0" fontId="10" fillId="5" borderId="19" xfId="0" applyFont="1" applyFill="1" applyBorder="1" applyAlignment="1">
      <alignment horizontal="center" vertical="center"/>
    </xf>
    <xf numFmtId="0" fontId="10" fillId="5" borderId="21" xfId="0" applyFont="1" applyFill="1" applyBorder="1" applyAlignment="1">
      <alignment horizontal="center" vertical="center"/>
    </xf>
    <xf numFmtId="0" fontId="10" fillId="5" borderId="20" xfId="0" applyFont="1" applyFill="1" applyBorder="1" applyAlignment="1">
      <alignment horizontal="center" vertical="center"/>
    </xf>
    <xf numFmtId="165" fontId="10" fillId="0" borderId="19" xfId="0" applyNumberFormat="1" applyFont="1" applyBorder="1" applyAlignment="1">
      <alignment horizontal="center" vertical="center"/>
    </xf>
    <xf numFmtId="165" fontId="10" fillId="0" borderId="21" xfId="0" applyNumberFormat="1" applyFont="1" applyBorder="1" applyAlignment="1">
      <alignment horizontal="center" vertical="center"/>
    </xf>
    <xf numFmtId="165" fontId="10" fillId="0" borderId="20" xfId="0" applyNumberFormat="1" applyFont="1" applyBorder="1" applyAlignment="1">
      <alignment horizontal="center" vertical="center"/>
    </xf>
  </cellXfs>
  <cellStyles count="40">
    <cellStyle name="Millares 2" xfId="2" xr:uid="{00000000-0005-0000-0000-000000000000}"/>
    <cellStyle name="Millares 2 2" xfId="8" xr:uid="{00000000-0005-0000-0000-000001000000}"/>
    <cellStyle name="Millares 2 2 2" xfId="26" xr:uid="{00000000-0005-0000-0000-000002000000}"/>
    <cellStyle name="Millares 2 3" xfId="20" xr:uid="{00000000-0005-0000-0000-000003000000}"/>
    <cellStyle name="Millares 5" xfId="6" xr:uid="{00000000-0005-0000-0000-000004000000}"/>
    <cellStyle name="Millares 5 2" xfId="12" xr:uid="{00000000-0005-0000-0000-000005000000}"/>
    <cellStyle name="Millares 5 2 2" xfId="30" xr:uid="{00000000-0005-0000-0000-000006000000}"/>
    <cellStyle name="Millares 5 3" xfId="24" xr:uid="{00000000-0005-0000-0000-000007000000}"/>
    <cellStyle name="Moneda" xfId="17" builtinId="4"/>
    <cellStyle name="Moneda 2" xfId="4" xr:uid="{00000000-0005-0000-0000-000009000000}"/>
    <cellStyle name="Moneda 2 2" xfId="10" xr:uid="{00000000-0005-0000-0000-00000A000000}"/>
    <cellStyle name="Moneda 2 2 2" xfId="28" xr:uid="{00000000-0005-0000-0000-00000B000000}"/>
    <cellStyle name="Moneda 2 3" xfId="22" xr:uid="{00000000-0005-0000-0000-00000C000000}"/>
    <cellStyle name="Moneda 3" xfId="13" xr:uid="{00000000-0005-0000-0000-00000D000000}"/>
    <cellStyle name="Moneda 3 2" xfId="31" xr:uid="{00000000-0005-0000-0000-00000E000000}"/>
    <cellStyle name="Moneda 4" xfId="36" xr:uid="{00000000-0005-0000-0000-00000F000000}"/>
    <cellStyle name="Moneda 7" xfId="5" xr:uid="{00000000-0005-0000-0000-000010000000}"/>
    <cellStyle name="Moneda 7 2" xfId="11" xr:uid="{00000000-0005-0000-0000-000011000000}"/>
    <cellStyle name="Moneda 7 2 2" xfId="29" xr:uid="{00000000-0005-0000-0000-000012000000}"/>
    <cellStyle name="Moneda 7 3" xfId="23" xr:uid="{00000000-0005-0000-0000-000013000000}"/>
    <cellStyle name="Normal" xfId="0" builtinId="0"/>
    <cellStyle name="Normal 2" xfId="1" xr:uid="{00000000-0005-0000-0000-000015000000}"/>
    <cellStyle name="Normal 2 2" xfId="7" xr:uid="{00000000-0005-0000-0000-000016000000}"/>
    <cellStyle name="Normal 2 2 2" xfId="25" xr:uid="{00000000-0005-0000-0000-000017000000}"/>
    <cellStyle name="Normal 2 3" xfId="19" xr:uid="{00000000-0005-0000-0000-000018000000}"/>
    <cellStyle name="Normal 3" xfId="16" xr:uid="{00000000-0005-0000-0000-000019000000}"/>
    <cellStyle name="Normal 3 2" xfId="34" xr:uid="{00000000-0005-0000-0000-00001A000000}"/>
    <cellStyle name="Normal 3 3" xfId="15" xr:uid="{00000000-0005-0000-0000-00001B000000}"/>
    <cellStyle name="Normal 3 3 2" xfId="33" xr:uid="{00000000-0005-0000-0000-00001C000000}"/>
    <cellStyle name="Normal 4" xfId="18" xr:uid="{00000000-0005-0000-0000-00001D000000}"/>
    <cellStyle name="Normal 5" xfId="37" xr:uid="{00000000-0005-0000-0000-00001E000000}"/>
    <cellStyle name="Normal 6" xfId="39" xr:uid="{00000000-0005-0000-0000-00001F000000}"/>
    <cellStyle name="Normal 7" xfId="38" xr:uid="{00000000-0005-0000-0000-000020000000}"/>
    <cellStyle name="Normal 8" xfId="3" xr:uid="{00000000-0005-0000-0000-000021000000}"/>
    <cellStyle name="Normal 8 2" xfId="9" xr:uid="{00000000-0005-0000-0000-000022000000}"/>
    <cellStyle name="Normal 8 2 2" xfId="27" xr:uid="{00000000-0005-0000-0000-000023000000}"/>
    <cellStyle name="Normal 8 3" xfId="21" xr:uid="{00000000-0005-0000-0000-000024000000}"/>
    <cellStyle name="Porcentaje 2" xfId="14" xr:uid="{00000000-0005-0000-0000-000025000000}"/>
    <cellStyle name="Porcentaje 2 2" xfId="32" xr:uid="{00000000-0005-0000-0000-000026000000}"/>
    <cellStyle name="Porcentaje 3" xfId="35" xr:uid="{00000000-0005-0000-0000-000027000000}"/>
  </cellStyles>
  <dxfs count="37">
    <dxf>
      <fill>
        <patternFill patternType="solid">
          <fgColor rgb="FFA5A5A5"/>
          <bgColor rgb="FFA5A5A5"/>
        </patternFill>
      </fill>
    </dxf>
    <dxf>
      <fill>
        <patternFill patternType="solid">
          <fgColor rgb="FFA5A5A5"/>
          <bgColor rgb="FFA5A5A5"/>
        </patternFill>
      </fill>
    </dxf>
    <dxf>
      <fill>
        <patternFill patternType="solid">
          <fgColor rgb="FFA5A5A5"/>
          <bgColor rgb="FFA5A5A5"/>
        </patternFill>
      </fill>
    </dxf>
    <dxf>
      <fill>
        <patternFill patternType="solid">
          <fgColor rgb="FFA5A5A5"/>
          <bgColor rgb="FFA5A5A5"/>
        </patternFill>
      </fill>
    </dxf>
    <dxf>
      <fill>
        <patternFill patternType="solid">
          <fgColor rgb="FFA5A5A5"/>
          <bgColor rgb="FFA5A5A5"/>
        </patternFill>
      </fill>
    </dxf>
    <dxf>
      <fill>
        <patternFill patternType="solid">
          <fgColor rgb="FFA5A5A5"/>
          <bgColor rgb="FFA5A5A5"/>
        </patternFill>
      </fill>
    </dxf>
    <dxf>
      <fill>
        <patternFill patternType="solid">
          <fgColor rgb="FF92CDDC"/>
          <bgColor rgb="FF92CDDC"/>
        </patternFill>
      </fill>
    </dxf>
    <dxf>
      <fill>
        <patternFill patternType="solid">
          <fgColor rgb="FF92CDDC"/>
          <bgColor rgb="FF92CDDC"/>
        </patternFill>
      </fill>
    </dxf>
    <dxf>
      <fill>
        <patternFill patternType="solid">
          <fgColor rgb="FF92CDDC"/>
          <bgColor rgb="FF92CDDC"/>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ill>
        <patternFill patternType="solid">
          <fgColor rgb="FFFF0000"/>
          <bgColor rgb="FFFF0000"/>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ndense val="0"/>
        <extend val="0"/>
        <color indexed="8"/>
      </font>
      <fill>
        <patternFill patternType="solid">
          <bgColor indexed="26"/>
        </patternFill>
      </fill>
    </dxf>
    <dxf>
      <font>
        <color rgb="FF000000"/>
      </font>
      <fill>
        <patternFill patternType="solid">
          <fgColor rgb="FFFFFFCC"/>
          <bgColor rgb="FFFFFFCC"/>
        </patternFill>
      </fill>
    </dxf>
    <dxf>
      <fill>
        <patternFill patternType="solid">
          <fgColor rgb="FF92CDDC"/>
          <bgColor rgb="FF92CDDC"/>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ill>
        <patternFill patternType="solid">
          <fgColor rgb="FFFF0000"/>
          <bgColor rgb="FFFF0000"/>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ndense val="0"/>
        <extend val="0"/>
        <color indexed="8"/>
      </font>
      <fill>
        <patternFill patternType="solid">
          <bgColor indexed="26"/>
        </patternFill>
      </fill>
    </dxf>
    <dxf>
      <font>
        <color rgb="FF000000"/>
      </font>
      <fill>
        <patternFill patternType="solid">
          <fgColor rgb="FFFFFFCC"/>
          <bgColor rgb="FFFFFFCC"/>
        </patternFill>
      </fill>
    </dxf>
    <dxf>
      <fill>
        <patternFill patternType="solid">
          <fgColor rgb="FF92CDDC"/>
          <bgColor rgb="FF92CDDC"/>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ill>
        <patternFill patternType="solid">
          <fgColor rgb="FFFF0000"/>
          <bgColor rgb="FFFF0000"/>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ndense val="0"/>
        <extend val="0"/>
        <color indexed="8"/>
      </font>
      <fill>
        <patternFill patternType="solid">
          <bgColor indexed="26"/>
        </patternFill>
      </fill>
    </dxf>
    <dxf>
      <font>
        <color rgb="FF000000"/>
      </font>
      <fill>
        <patternFill patternType="solid">
          <fgColor rgb="FFFFFFCC"/>
          <bgColor rgb="FFFFFFCC"/>
        </patternFill>
      </fill>
    </dxf>
    <dxf>
      <font>
        <b/>
      </font>
      <fill>
        <patternFill patternType="solid">
          <fgColor rgb="FF00B0F0"/>
          <bgColor rgb="FF00B0F0"/>
        </patternFill>
      </fill>
    </dxf>
    <dxf>
      <fill>
        <patternFill patternType="solid">
          <fgColor rgb="FF00B0F0"/>
          <bgColor rgb="FF00B0F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0</xdr:col>
      <xdr:colOff>1</xdr:colOff>
      <xdr:row>0</xdr:row>
      <xdr:rowOff>38099</xdr:rowOff>
    </xdr:from>
    <xdr:ext cx="30670499" cy="1475317"/>
    <xdr:grpSp>
      <xdr:nvGrpSpPr>
        <xdr:cNvPr id="16" name="Shape 2">
          <a:extLst>
            <a:ext uri="{FF2B5EF4-FFF2-40B4-BE49-F238E27FC236}">
              <a16:creationId xmlns:a16="http://schemas.microsoft.com/office/drawing/2014/main" id="{00000000-0008-0000-0100-000010000000}"/>
            </a:ext>
          </a:extLst>
        </xdr:cNvPr>
        <xdr:cNvGrpSpPr/>
      </xdr:nvGrpSpPr>
      <xdr:grpSpPr>
        <a:xfrm>
          <a:off x="1" y="38099"/>
          <a:ext cx="30670499" cy="1475317"/>
          <a:chOff x="0" y="3080238"/>
          <a:chExt cx="10692000" cy="1399525"/>
        </a:xfrm>
      </xdr:grpSpPr>
      <xdr:grpSp>
        <xdr:nvGrpSpPr>
          <xdr:cNvPr id="17" name="Shape 3" title="Dibujo">
            <a:extLst>
              <a:ext uri="{FF2B5EF4-FFF2-40B4-BE49-F238E27FC236}">
                <a16:creationId xmlns:a16="http://schemas.microsoft.com/office/drawing/2014/main" id="{00000000-0008-0000-0100-000011000000}"/>
              </a:ext>
            </a:extLst>
          </xdr:cNvPr>
          <xdr:cNvGrpSpPr/>
        </xdr:nvGrpSpPr>
        <xdr:grpSpPr>
          <a:xfrm>
            <a:off x="0" y="3080238"/>
            <a:ext cx="10692000" cy="1399525"/>
            <a:chOff x="0" y="3084675"/>
            <a:chExt cx="10692001" cy="1390650"/>
          </a:xfrm>
        </xdr:grpSpPr>
        <xdr:sp macro="" textlink="">
          <xdr:nvSpPr>
            <xdr:cNvPr id="18" name="Shape 4">
              <a:extLst>
                <a:ext uri="{FF2B5EF4-FFF2-40B4-BE49-F238E27FC236}">
                  <a16:creationId xmlns:a16="http://schemas.microsoft.com/office/drawing/2014/main" id="{00000000-0008-0000-0100-000012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19" name="Shape 5">
              <a:extLst>
                <a:ext uri="{FF2B5EF4-FFF2-40B4-BE49-F238E27FC236}">
                  <a16:creationId xmlns:a16="http://schemas.microsoft.com/office/drawing/2014/main" id="{00000000-0008-0000-0100-000013000000}"/>
                </a:ext>
              </a:extLst>
            </xdr:cNvPr>
            <xdr:cNvGrpSpPr/>
          </xdr:nvGrpSpPr>
          <xdr:grpSpPr>
            <a:xfrm>
              <a:off x="0" y="3084675"/>
              <a:ext cx="10692001" cy="1390650"/>
              <a:chOff x="0" y="0"/>
              <a:chExt cx="14045925" cy="1186423"/>
            </a:xfrm>
          </xdr:grpSpPr>
          <xdr:sp macro="" textlink="">
            <xdr:nvSpPr>
              <xdr:cNvPr id="20" name="Shape 6">
                <a:extLst>
                  <a:ext uri="{FF2B5EF4-FFF2-40B4-BE49-F238E27FC236}">
                    <a16:creationId xmlns:a16="http://schemas.microsoft.com/office/drawing/2014/main" id="{00000000-0008-0000-0100-000014000000}"/>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21" name="Shape 7">
                <a:extLst>
                  <a:ext uri="{FF2B5EF4-FFF2-40B4-BE49-F238E27FC236}">
                    <a16:creationId xmlns:a16="http://schemas.microsoft.com/office/drawing/2014/main" id="{00000000-0008-0000-0100-000015000000}"/>
                  </a:ext>
                </a:extLst>
              </xdr:cNvPr>
              <xdr:cNvGrpSpPr/>
            </xdr:nvGrpSpPr>
            <xdr:grpSpPr>
              <a:xfrm>
                <a:off x="0" y="0"/>
                <a:ext cx="14045925" cy="1186423"/>
                <a:chOff x="0" y="0"/>
                <a:chExt cx="814" cy="105"/>
              </a:xfrm>
            </xdr:grpSpPr>
            <xdr:sp macro="" textlink="">
              <xdr:nvSpPr>
                <xdr:cNvPr id="23" name="Shape 8">
                  <a:extLst>
                    <a:ext uri="{FF2B5EF4-FFF2-40B4-BE49-F238E27FC236}">
                      <a16:creationId xmlns:a16="http://schemas.microsoft.com/office/drawing/2014/main" id="{00000000-0008-0000-0100-000017000000}"/>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24" name="Shape 9">
                  <a:extLst>
                    <a:ext uri="{FF2B5EF4-FFF2-40B4-BE49-F238E27FC236}">
                      <a16:creationId xmlns:a16="http://schemas.microsoft.com/office/drawing/2014/main" id="{00000000-0008-0000-0100-000018000000}"/>
                    </a:ext>
                  </a:extLst>
                </xdr:cNvPr>
                <xdr:cNvSpPr txBox="1"/>
              </xdr:nvSpPr>
              <xdr:spPr>
                <a:xfrm>
                  <a:off x="610" y="0"/>
                  <a:ext cx="204" cy="4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25" name="Shape 10">
                  <a:extLst>
                    <a:ext uri="{FF2B5EF4-FFF2-40B4-BE49-F238E27FC236}">
                      <a16:creationId xmlns:a16="http://schemas.microsoft.com/office/drawing/2014/main" id="{00000000-0008-0000-0100-000019000000}"/>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SzPts val="800"/>
                    <a:buFont typeface="Arial"/>
                    <a:buNone/>
                  </a:pPr>
                  <a:r>
                    <a:rPr lang="en-US" sz="800">
                      <a:latin typeface="Arial"/>
                      <a:ea typeface="Arial"/>
                      <a:cs typeface="Arial"/>
                      <a:sym typeface="Arial"/>
                    </a:rPr>
                    <a:t>007</a:t>
                  </a:r>
                  <a:endParaRPr sz="1200">
                    <a:latin typeface="Arial"/>
                    <a:ea typeface="Arial"/>
                    <a:cs typeface="Arial"/>
                    <a:sym typeface="Arial"/>
                  </a:endParaRPr>
                </a:p>
              </xdr:txBody>
            </xdr:sp>
            <xdr:sp macro="" textlink="">
              <xdr:nvSpPr>
                <xdr:cNvPr id="26" name="Shape 11">
                  <a:extLst>
                    <a:ext uri="{FF2B5EF4-FFF2-40B4-BE49-F238E27FC236}">
                      <a16:creationId xmlns:a16="http://schemas.microsoft.com/office/drawing/2014/main" id="{00000000-0008-0000-0100-00001A000000}"/>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200"/>
                </a:p>
              </xdr:txBody>
            </xdr:sp>
            <xdr:sp macro="" textlink="">
              <xdr:nvSpPr>
                <xdr:cNvPr id="40" name="Shape 12">
                  <a:extLst>
                    <a:ext uri="{FF2B5EF4-FFF2-40B4-BE49-F238E27FC236}">
                      <a16:creationId xmlns:a16="http://schemas.microsoft.com/office/drawing/2014/main" id="{00000000-0008-0000-0100-000028000000}"/>
                    </a:ext>
                  </a:extLst>
                </xdr:cNvPr>
                <xdr:cNvSpPr txBox="1"/>
              </xdr:nvSpPr>
              <xdr:spPr>
                <a:xfrm>
                  <a:off x="177" y="0"/>
                  <a:ext cx="433" cy="10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MODELO INTEGRADO DE PLANEACIÓN Y GESTIÓN</a:t>
                  </a:r>
                  <a:endParaRPr sz="1000">
                    <a:latin typeface="Arial"/>
                    <a:ea typeface="Arial"/>
                    <a:cs typeface="Arial"/>
                    <a:sym typeface="Arial"/>
                  </a:endParaRPr>
                </a:p>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(MIPG)</a:t>
                  </a:r>
                  <a:endParaRPr sz="1000">
                    <a:latin typeface="Arial"/>
                    <a:ea typeface="Arial"/>
                    <a:cs typeface="Arial"/>
                    <a:sym typeface="Arial"/>
                  </a:endParaRPr>
                </a:p>
                <a:p>
                  <a:pPr marL="0" lvl="0" indent="0" algn="ctr" rtl="1">
                    <a:spcBef>
                      <a:spcPts val="0"/>
                    </a:spcBef>
                    <a:spcAft>
                      <a:spcPts val="0"/>
                    </a:spcAft>
                    <a:buSzPts val="1200"/>
                    <a:buFont typeface="Arial"/>
                    <a:buNone/>
                  </a:pPr>
                  <a:endParaRPr sz="1200" b="0"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endParaRPr sz="1200" b="1"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r>
                    <a:rPr lang="en-US" sz="1200" b="1">
                      <a:latin typeface="Arial"/>
                      <a:ea typeface="Arial"/>
                      <a:cs typeface="Arial"/>
                      <a:sym typeface="Arial"/>
                    </a:rPr>
                    <a:t> </a:t>
                  </a:r>
                  <a:r>
                    <a:rPr lang="en-US" sz="1200" b="0">
                      <a:latin typeface="Arial"/>
                      <a:ea typeface="Arial"/>
                      <a:cs typeface="Arial"/>
                      <a:sym typeface="Arial"/>
                    </a:rPr>
                    <a:t>CADENA DE VALOR Y PRESUPUESTO PROYECTO</a:t>
                  </a:r>
                  <a:r>
                    <a:rPr lang="en-US" sz="1200" b="0" i="0" strike="noStrike">
                      <a:solidFill>
                        <a:srgbClr val="000000"/>
                      </a:solidFill>
                      <a:latin typeface="Arial"/>
                      <a:ea typeface="Arial"/>
                      <a:cs typeface="Arial"/>
                      <a:sym typeface="Arial"/>
                    </a:rPr>
                    <a:t> </a:t>
                  </a:r>
                  <a:endParaRPr sz="1400" b="0">
                    <a:latin typeface="Arial"/>
                    <a:ea typeface="Arial"/>
                    <a:cs typeface="Arial"/>
                    <a:sym typeface="Arial"/>
                  </a:endParaRPr>
                </a:p>
              </xdr:txBody>
            </xdr:sp>
            <xdr:sp macro="" textlink="">
              <xdr:nvSpPr>
                <xdr:cNvPr id="41" name="Shape 13">
                  <a:extLst>
                    <a:ext uri="{FF2B5EF4-FFF2-40B4-BE49-F238E27FC236}">
                      <a16:creationId xmlns:a16="http://schemas.microsoft.com/office/drawing/2014/main" id="{00000000-0008-0000-0100-000029000000}"/>
                    </a:ext>
                  </a:extLst>
                </xdr:cNvPr>
                <xdr:cNvSpPr txBox="1"/>
              </xdr:nvSpPr>
              <xdr:spPr>
                <a:xfrm>
                  <a:off x="1" y="77"/>
                  <a:ext cx="175"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 DIRECCIONAMIENTO ESTRATEGICO</a:t>
                  </a:r>
                  <a:endParaRPr sz="1000">
                    <a:latin typeface="Arial"/>
                    <a:ea typeface="Arial"/>
                    <a:cs typeface="Arial"/>
                    <a:sym typeface="Arial"/>
                  </a:endParaRPr>
                </a:p>
                <a:p>
                  <a:pPr marL="0" lvl="0" indent="0" algn="ctr" rtl="0">
                    <a:spcBef>
                      <a:spcPts val="0"/>
                    </a:spcBef>
                    <a:spcAft>
                      <a:spcPts val="0"/>
                    </a:spcAft>
                    <a:buSzPts val="1000"/>
                    <a:buFont typeface="Arial"/>
                    <a:buNone/>
                  </a:pPr>
                  <a:r>
                    <a:rPr lang="en-US" sz="1000" b="0" i="0">
                      <a:latin typeface="Arial"/>
                      <a:ea typeface="Arial"/>
                      <a:cs typeface="Arial"/>
                      <a:sym typeface="Arial"/>
                    </a:rPr>
                    <a:t>PLANEACIÓN ECONÓMICA Y SOCIAL</a:t>
                  </a:r>
                  <a:endParaRPr sz="1000">
                    <a:latin typeface="Arial"/>
                    <a:ea typeface="Arial"/>
                    <a:cs typeface="Arial"/>
                    <a:sym typeface="Arial"/>
                  </a:endParaRPr>
                </a:p>
              </xdr:txBody>
            </xdr:sp>
          </xdr:grpSp>
        </xdr:grpSp>
      </xdr:grpSp>
    </xdr:grpSp>
    <xdr:clientData fLocksWithSheet="0"/>
  </xdr:oneCellAnchor>
  <xdr:oneCellAnchor>
    <xdr:from>
      <xdr:col>27</xdr:col>
      <xdr:colOff>0</xdr:colOff>
      <xdr:row>0</xdr:row>
      <xdr:rowOff>38100</xdr:rowOff>
    </xdr:from>
    <xdr:ext cx="31580666" cy="1475317"/>
    <xdr:grpSp>
      <xdr:nvGrpSpPr>
        <xdr:cNvPr id="55" name="Shape 2">
          <a:extLst>
            <a:ext uri="{FF2B5EF4-FFF2-40B4-BE49-F238E27FC236}">
              <a16:creationId xmlns:a16="http://schemas.microsoft.com/office/drawing/2014/main" id="{00000000-0008-0000-0100-000037000000}"/>
            </a:ext>
          </a:extLst>
        </xdr:cNvPr>
        <xdr:cNvGrpSpPr/>
      </xdr:nvGrpSpPr>
      <xdr:grpSpPr>
        <a:xfrm>
          <a:off x="30797500" y="38100"/>
          <a:ext cx="31580666" cy="1475317"/>
          <a:chOff x="0" y="3080238"/>
          <a:chExt cx="10692000" cy="1399525"/>
        </a:xfrm>
      </xdr:grpSpPr>
      <xdr:grpSp>
        <xdr:nvGrpSpPr>
          <xdr:cNvPr id="56" name="Shape 3" title="Dibujo">
            <a:extLst>
              <a:ext uri="{FF2B5EF4-FFF2-40B4-BE49-F238E27FC236}">
                <a16:creationId xmlns:a16="http://schemas.microsoft.com/office/drawing/2014/main" id="{00000000-0008-0000-0100-000038000000}"/>
              </a:ext>
            </a:extLst>
          </xdr:cNvPr>
          <xdr:cNvGrpSpPr/>
        </xdr:nvGrpSpPr>
        <xdr:grpSpPr>
          <a:xfrm>
            <a:off x="0" y="3080238"/>
            <a:ext cx="10692000" cy="1399525"/>
            <a:chOff x="0" y="3084675"/>
            <a:chExt cx="10692001" cy="1390650"/>
          </a:xfrm>
        </xdr:grpSpPr>
        <xdr:sp macro="" textlink="">
          <xdr:nvSpPr>
            <xdr:cNvPr id="57" name="Shape 4">
              <a:extLst>
                <a:ext uri="{FF2B5EF4-FFF2-40B4-BE49-F238E27FC236}">
                  <a16:creationId xmlns:a16="http://schemas.microsoft.com/office/drawing/2014/main" id="{00000000-0008-0000-0100-000039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58" name="Shape 5">
              <a:extLst>
                <a:ext uri="{FF2B5EF4-FFF2-40B4-BE49-F238E27FC236}">
                  <a16:creationId xmlns:a16="http://schemas.microsoft.com/office/drawing/2014/main" id="{00000000-0008-0000-0100-00003A000000}"/>
                </a:ext>
              </a:extLst>
            </xdr:cNvPr>
            <xdr:cNvGrpSpPr/>
          </xdr:nvGrpSpPr>
          <xdr:grpSpPr>
            <a:xfrm>
              <a:off x="0" y="3084675"/>
              <a:ext cx="10692001" cy="1390650"/>
              <a:chOff x="0" y="0"/>
              <a:chExt cx="14045925" cy="1186423"/>
            </a:xfrm>
          </xdr:grpSpPr>
          <xdr:sp macro="" textlink="">
            <xdr:nvSpPr>
              <xdr:cNvPr id="59" name="Shape 6">
                <a:extLst>
                  <a:ext uri="{FF2B5EF4-FFF2-40B4-BE49-F238E27FC236}">
                    <a16:creationId xmlns:a16="http://schemas.microsoft.com/office/drawing/2014/main" id="{00000000-0008-0000-0100-00003B000000}"/>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60" name="Shape 7">
                <a:extLst>
                  <a:ext uri="{FF2B5EF4-FFF2-40B4-BE49-F238E27FC236}">
                    <a16:creationId xmlns:a16="http://schemas.microsoft.com/office/drawing/2014/main" id="{00000000-0008-0000-0100-00003C000000}"/>
                  </a:ext>
                </a:extLst>
              </xdr:cNvPr>
              <xdr:cNvGrpSpPr/>
            </xdr:nvGrpSpPr>
            <xdr:grpSpPr>
              <a:xfrm>
                <a:off x="0" y="0"/>
                <a:ext cx="14045925" cy="1186423"/>
                <a:chOff x="0" y="0"/>
                <a:chExt cx="814" cy="105"/>
              </a:xfrm>
            </xdr:grpSpPr>
            <xdr:sp macro="" textlink="">
              <xdr:nvSpPr>
                <xdr:cNvPr id="61" name="Shape 8">
                  <a:extLst>
                    <a:ext uri="{FF2B5EF4-FFF2-40B4-BE49-F238E27FC236}">
                      <a16:creationId xmlns:a16="http://schemas.microsoft.com/office/drawing/2014/main" id="{00000000-0008-0000-0100-00003D000000}"/>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62" name="Shape 9">
                  <a:extLst>
                    <a:ext uri="{FF2B5EF4-FFF2-40B4-BE49-F238E27FC236}">
                      <a16:creationId xmlns:a16="http://schemas.microsoft.com/office/drawing/2014/main" id="{00000000-0008-0000-0100-00003E000000}"/>
                    </a:ext>
                  </a:extLst>
                </xdr:cNvPr>
                <xdr:cNvSpPr txBox="1"/>
              </xdr:nvSpPr>
              <xdr:spPr>
                <a:xfrm>
                  <a:off x="610" y="0"/>
                  <a:ext cx="204" cy="4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63" name="Shape 10">
                  <a:extLst>
                    <a:ext uri="{FF2B5EF4-FFF2-40B4-BE49-F238E27FC236}">
                      <a16:creationId xmlns:a16="http://schemas.microsoft.com/office/drawing/2014/main" id="{00000000-0008-0000-0100-00003F000000}"/>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SzPts val="800"/>
                    <a:buFont typeface="Arial"/>
                    <a:buNone/>
                  </a:pPr>
                  <a:r>
                    <a:rPr lang="en-US" sz="800">
                      <a:latin typeface="Arial"/>
                      <a:ea typeface="Arial"/>
                      <a:cs typeface="Arial"/>
                      <a:sym typeface="Arial"/>
                    </a:rPr>
                    <a:t>007</a:t>
                  </a:r>
                  <a:endParaRPr sz="1200">
                    <a:latin typeface="Arial"/>
                    <a:ea typeface="Arial"/>
                    <a:cs typeface="Arial"/>
                    <a:sym typeface="Arial"/>
                  </a:endParaRPr>
                </a:p>
              </xdr:txBody>
            </xdr:sp>
            <xdr:sp macro="" textlink="">
              <xdr:nvSpPr>
                <xdr:cNvPr id="64" name="Shape 11">
                  <a:extLst>
                    <a:ext uri="{FF2B5EF4-FFF2-40B4-BE49-F238E27FC236}">
                      <a16:creationId xmlns:a16="http://schemas.microsoft.com/office/drawing/2014/main" id="{00000000-0008-0000-0100-000040000000}"/>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200"/>
                </a:p>
              </xdr:txBody>
            </xdr:sp>
            <xdr:sp macro="" textlink="">
              <xdr:nvSpPr>
                <xdr:cNvPr id="65" name="Shape 12">
                  <a:extLst>
                    <a:ext uri="{FF2B5EF4-FFF2-40B4-BE49-F238E27FC236}">
                      <a16:creationId xmlns:a16="http://schemas.microsoft.com/office/drawing/2014/main" id="{00000000-0008-0000-0100-000041000000}"/>
                    </a:ext>
                  </a:extLst>
                </xdr:cNvPr>
                <xdr:cNvSpPr txBox="1"/>
              </xdr:nvSpPr>
              <xdr:spPr>
                <a:xfrm>
                  <a:off x="177" y="0"/>
                  <a:ext cx="433" cy="10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MODELO INTEGRADO DE PLANEACIÓN Y GESTIÓN</a:t>
                  </a:r>
                  <a:endParaRPr sz="1000">
                    <a:latin typeface="Arial"/>
                    <a:ea typeface="Arial"/>
                    <a:cs typeface="Arial"/>
                    <a:sym typeface="Arial"/>
                  </a:endParaRPr>
                </a:p>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(MIPG)</a:t>
                  </a:r>
                  <a:endParaRPr sz="1000">
                    <a:latin typeface="Arial"/>
                    <a:ea typeface="Arial"/>
                    <a:cs typeface="Arial"/>
                    <a:sym typeface="Arial"/>
                  </a:endParaRPr>
                </a:p>
                <a:p>
                  <a:pPr marL="0" lvl="0" indent="0" algn="ctr" rtl="1">
                    <a:spcBef>
                      <a:spcPts val="0"/>
                    </a:spcBef>
                    <a:spcAft>
                      <a:spcPts val="0"/>
                    </a:spcAft>
                    <a:buSzPts val="1200"/>
                    <a:buFont typeface="Arial"/>
                    <a:buNone/>
                  </a:pPr>
                  <a:endParaRPr sz="1200" b="0"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endParaRPr sz="1200" b="1"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r>
                    <a:rPr lang="en-US" sz="1200" b="1">
                      <a:latin typeface="Arial"/>
                      <a:ea typeface="Arial"/>
                      <a:cs typeface="Arial"/>
                      <a:sym typeface="Arial"/>
                    </a:rPr>
                    <a:t> </a:t>
                  </a:r>
                  <a:r>
                    <a:rPr lang="en-US" sz="1200" b="0">
                      <a:latin typeface="Arial"/>
                      <a:ea typeface="Arial"/>
                      <a:cs typeface="Arial"/>
                      <a:sym typeface="Arial"/>
                    </a:rPr>
                    <a:t>CADENA DE VALOR Y PRESUPUESTO PROYECTO</a:t>
                  </a:r>
                  <a:r>
                    <a:rPr lang="en-US" sz="1200" b="0" i="0" strike="noStrike">
                      <a:solidFill>
                        <a:srgbClr val="000000"/>
                      </a:solidFill>
                      <a:latin typeface="Arial"/>
                      <a:ea typeface="Arial"/>
                      <a:cs typeface="Arial"/>
                      <a:sym typeface="Arial"/>
                    </a:rPr>
                    <a:t> </a:t>
                  </a:r>
                  <a:endParaRPr sz="1400" b="0">
                    <a:latin typeface="Arial"/>
                    <a:ea typeface="Arial"/>
                    <a:cs typeface="Arial"/>
                    <a:sym typeface="Arial"/>
                  </a:endParaRPr>
                </a:p>
              </xdr:txBody>
            </xdr:sp>
            <xdr:sp macro="" textlink="">
              <xdr:nvSpPr>
                <xdr:cNvPr id="66" name="Shape 13">
                  <a:extLst>
                    <a:ext uri="{FF2B5EF4-FFF2-40B4-BE49-F238E27FC236}">
                      <a16:creationId xmlns:a16="http://schemas.microsoft.com/office/drawing/2014/main" id="{00000000-0008-0000-0100-000042000000}"/>
                    </a:ext>
                  </a:extLst>
                </xdr:cNvPr>
                <xdr:cNvSpPr txBox="1"/>
              </xdr:nvSpPr>
              <xdr:spPr>
                <a:xfrm>
                  <a:off x="1" y="77"/>
                  <a:ext cx="175"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 DIRECCIONAMIENTO ESTRATEGICO</a:t>
                  </a:r>
                  <a:endParaRPr sz="1000">
                    <a:latin typeface="Arial"/>
                    <a:ea typeface="Arial"/>
                    <a:cs typeface="Arial"/>
                    <a:sym typeface="Arial"/>
                  </a:endParaRPr>
                </a:p>
                <a:p>
                  <a:pPr marL="0" lvl="0" indent="0" algn="ctr" rtl="0">
                    <a:spcBef>
                      <a:spcPts val="0"/>
                    </a:spcBef>
                    <a:spcAft>
                      <a:spcPts val="0"/>
                    </a:spcAft>
                    <a:buSzPts val="1000"/>
                    <a:buFont typeface="Arial"/>
                    <a:buNone/>
                  </a:pPr>
                  <a:r>
                    <a:rPr lang="en-US" sz="1000" b="0" i="0">
                      <a:latin typeface="Arial"/>
                      <a:ea typeface="Arial"/>
                      <a:cs typeface="Arial"/>
                      <a:sym typeface="Arial"/>
                    </a:rPr>
                    <a:t>PLANEACIÓN ECONÓMICA Y SOCIAL</a:t>
                  </a:r>
                  <a:endParaRPr sz="1000">
                    <a:latin typeface="Arial"/>
                    <a:ea typeface="Arial"/>
                    <a:cs typeface="Arial"/>
                    <a:sym typeface="Arial"/>
                  </a:endParaRPr>
                </a:p>
              </xdr:txBody>
            </xdr:sp>
          </xdr:grpSp>
        </xdr:grpSp>
      </xdr:grpSp>
    </xdr:grpSp>
    <xdr:clientData fLocksWithSheet="0"/>
  </xdr:oneCellAnchor>
  <xdr:twoCellAnchor>
    <xdr:from>
      <xdr:col>2</xdr:col>
      <xdr:colOff>323850</xdr:colOff>
      <xdr:row>0</xdr:row>
      <xdr:rowOff>171450</xdr:rowOff>
    </xdr:from>
    <xdr:to>
      <xdr:col>4</xdr:col>
      <xdr:colOff>0</xdr:colOff>
      <xdr:row>4</xdr:row>
      <xdr:rowOff>171450</xdr:rowOff>
    </xdr:to>
    <xdr:pic>
      <xdr:nvPicPr>
        <xdr:cNvPr id="67" name="Shape 12" descr="escudo">
          <a:extLst>
            <a:ext uri="{FF2B5EF4-FFF2-40B4-BE49-F238E27FC236}">
              <a16:creationId xmlns:a16="http://schemas.microsoft.com/office/drawing/2014/main" id="{00000000-0008-0000-0100-000043000000}"/>
            </a:ext>
          </a:extLst>
        </xdr:cNvPr>
        <xdr:cNvPicPr preferRelativeResize="0"/>
      </xdr:nvPicPr>
      <xdr:blipFill rotWithShape="1">
        <a:blip xmlns:r="http://schemas.openxmlformats.org/officeDocument/2006/relationships" r:embed="rId1">
          <a:alphaModFix/>
        </a:blip>
        <a:srcRect/>
        <a:stretch/>
      </xdr:blipFill>
      <xdr:spPr>
        <a:xfrm>
          <a:off x="2266950" y="171450"/>
          <a:ext cx="1619250" cy="762000"/>
        </a:xfrm>
        <a:prstGeom prst="rect">
          <a:avLst/>
        </a:prstGeom>
        <a:noFill/>
        <a:ln>
          <a:noFill/>
        </a:ln>
      </xdr:spPr>
    </xdr:pic>
    <xdr:clientData/>
  </xdr:twoCellAnchor>
  <xdr:twoCellAnchor>
    <xdr:from>
      <xdr:col>29</xdr:col>
      <xdr:colOff>400050</xdr:colOff>
      <xdr:row>1</xdr:row>
      <xdr:rowOff>38100</xdr:rowOff>
    </xdr:from>
    <xdr:to>
      <xdr:col>30</xdr:col>
      <xdr:colOff>933450</xdr:colOff>
      <xdr:row>5</xdr:row>
      <xdr:rowOff>0</xdr:rowOff>
    </xdr:to>
    <xdr:pic>
      <xdr:nvPicPr>
        <xdr:cNvPr id="68" name="Shape 12" descr="escudo">
          <a:extLst>
            <a:ext uri="{FF2B5EF4-FFF2-40B4-BE49-F238E27FC236}">
              <a16:creationId xmlns:a16="http://schemas.microsoft.com/office/drawing/2014/main" id="{00000000-0008-0000-0100-000044000000}"/>
            </a:ext>
          </a:extLst>
        </xdr:cNvPr>
        <xdr:cNvPicPr preferRelativeResize="0"/>
      </xdr:nvPicPr>
      <xdr:blipFill rotWithShape="1">
        <a:blip xmlns:r="http://schemas.openxmlformats.org/officeDocument/2006/relationships" r:embed="rId1">
          <a:alphaModFix/>
        </a:blip>
        <a:srcRect/>
        <a:stretch/>
      </xdr:blipFill>
      <xdr:spPr>
        <a:xfrm>
          <a:off x="31261050" y="228600"/>
          <a:ext cx="1504950" cy="723900"/>
        </a:xfrm>
        <a:prstGeom prst="rect">
          <a:avLst/>
        </a:prstGeom>
        <a:noFill/>
        <a:ln>
          <a:noFill/>
        </a:ln>
      </xdr:spPr>
    </xdr:pic>
    <xdr:clientData/>
  </xdr:twoCellAnchor>
  <xdr:oneCellAnchor>
    <xdr:from>
      <xdr:col>54</xdr:col>
      <xdr:colOff>10585</xdr:colOff>
      <xdr:row>0</xdr:row>
      <xdr:rowOff>0</xdr:rowOff>
    </xdr:from>
    <xdr:ext cx="27992916" cy="1502833"/>
    <xdr:grpSp>
      <xdr:nvGrpSpPr>
        <xdr:cNvPr id="43" name="Shape 2">
          <a:extLst>
            <a:ext uri="{FF2B5EF4-FFF2-40B4-BE49-F238E27FC236}">
              <a16:creationId xmlns:a16="http://schemas.microsoft.com/office/drawing/2014/main" id="{B1B0ACB2-1070-4810-8651-A077943DED35}"/>
            </a:ext>
          </a:extLst>
        </xdr:cNvPr>
        <xdr:cNvGrpSpPr/>
      </xdr:nvGrpSpPr>
      <xdr:grpSpPr>
        <a:xfrm>
          <a:off x="62399335" y="0"/>
          <a:ext cx="27992916" cy="1502833"/>
          <a:chOff x="0" y="3080238"/>
          <a:chExt cx="10692000" cy="1399525"/>
        </a:xfrm>
      </xdr:grpSpPr>
      <xdr:grpSp>
        <xdr:nvGrpSpPr>
          <xdr:cNvPr id="44" name="Shape 3" title="Dibujo">
            <a:extLst>
              <a:ext uri="{FF2B5EF4-FFF2-40B4-BE49-F238E27FC236}">
                <a16:creationId xmlns:a16="http://schemas.microsoft.com/office/drawing/2014/main" id="{386651E0-863B-4A8D-90FC-D2C76907C54D}"/>
              </a:ext>
            </a:extLst>
          </xdr:cNvPr>
          <xdr:cNvGrpSpPr/>
        </xdr:nvGrpSpPr>
        <xdr:grpSpPr>
          <a:xfrm>
            <a:off x="0" y="3080238"/>
            <a:ext cx="10692000" cy="1399525"/>
            <a:chOff x="0" y="3084675"/>
            <a:chExt cx="10692001" cy="1390650"/>
          </a:xfrm>
        </xdr:grpSpPr>
        <xdr:sp macro="" textlink="">
          <xdr:nvSpPr>
            <xdr:cNvPr id="45" name="Shape 4">
              <a:extLst>
                <a:ext uri="{FF2B5EF4-FFF2-40B4-BE49-F238E27FC236}">
                  <a16:creationId xmlns:a16="http://schemas.microsoft.com/office/drawing/2014/main" id="{B17CB914-5AAF-4A13-9BF0-24952F95E002}"/>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46" name="Shape 5">
              <a:extLst>
                <a:ext uri="{FF2B5EF4-FFF2-40B4-BE49-F238E27FC236}">
                  <a16:creationId xmlns:a16="http://schemas.microsoft.com/office/drawing/2014/main" id="{DFD64DC9-98D6-4C1E-A0FA-DE21DE2B494B}"/>
                </a:ext>
              </a:extLst>
            </xdr:cNvPr>
            <xdr:cNvGrpSpPr/>
          </xdr:nvGrpSpPr>
          <xdr:grpSpPr>
            <a:xfrm>
              <a:off x="0" y="3084675"/>
              <a:ext cx="10692001" cy="1390650"/>
              <a:chOff x="0" y="0"/>
              <a:chExt cx="14045925" cy="1186423"/>
            </a:xfrm>
          </xdr:grpSpPr>
          <xdr:sp macro="" textlink="">
            <xdr:nvSpPr>
              <xdr:cNvPr id="47" name="Shape 6">
                <a:extLst>
                  <a:ext uri="{FF2B5EF4-FFF2-40B4-BE49-F238E27FC236}">
                    <a16:creationId xmlns:a16="http://schemas.microsoft.com/office/drawing/2014/main" id="{AD9DFEF4-84F0-4524-8F6B-E61947FB8EFA}"/>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48" name="Shape 7">
                <a:extLst>
                  <a:ext uri="{FF2B5EF4-FFF2-40B4-BE49-F238E27FC236}">
                    <a16:creationId xmlns:a16="http://schemas.microsoft.com/office/drawing/2014/main" id="{17504EED-4B3E-4044-8FE2-F6FF74B0AA3B}"/>
                  </a:ext>
                </a:extLst>
              </xdr:cNvPr>
              <xdr:cNvGrpSpPr/>
            </xdr:nvGrpSpPr>
            <xdr:grpSpPr>
              <a:xfrm>
                <a:off x="0" y="0"/>
                <a:ext cx="14045925" cy="1186423"/>
                <a:chOff x="0" y="0"/>
                <a:chExt cx="814" cy="105"/>
              </a:xfrm>
            </xdr:grpSpPr>
            <xdr:sp macro="" textlink="">
              <xdr:nvSpPr>
                <xdr:cNvPr id="49" name="Shape 8">
                  <a:extLst>
                    <a:ext uri="{FF2B5EF4-FFF2-40B4-BE49-F238E27FC236}">
                      <a16:creationId xmlns:a16="http://schemas.microsoft.com/office/drawing/2014/main" id="{739CC996-3709-42CD-8B6E-49AF85D4B798}"/>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50" name="Shape 9">
                  <a:extLst>
                    <a:ext uri="{FF2B5EF4-FFF2-40B4-BE49-F238E27FC236}">
                      <a16:creationId xmlns:a16="http://schemas.microsoft.com/office/drawing/2014/main" id="{401527AF-D521-4326-89E5-4E7A648192AE}"/>
                    </a:ext>
                  </a:extLst>
                </xdr:cNvPr>
                <xdr:cNvSpPr txBox="1"/>
              </xdr:nvSpPr>
              <xdr:spPr>
                <a:xfrm>
                  <a:off x="610" y="0"/>
                  <a:ext cx="204" cy="4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51" name="Shape 10">
                  <a:extLst>
                    <a:ext uri="{FF2B5EF4-FFF2-40B4-BE49-F238E27FC236}">
                      <a16:creationId xmlns:a16="http://schemas.microsoft.com/office/drawing/2014/main" id="{D4031989-473E-4E87-A443-5B4314C47121}"/>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SzPts val="800"/>
                    <a:buFont typeface="Arial"/>
                    <a:buNone/>
                  </a:pPr>
                  <a:r>
                    <a:rPr lang="en-US" sz="800">
                      <a:latin typeface="Arial"/>
                      <a:ea typeface="Arial"/>
                      <a:cs typeface="Arial"/>
                      <a:sym typeface="Arial"/>
                    </a:rPr>
                    <a:t>007</a:t>
                  </a:r>
                  <a:endParaRPr sz="1200">
                    <a:latin typeface="Arial"/>
                    <a:ea typeface="Arial"/>
                    <a:cs typeface="Arial"/>
                    <a:sym typeface="Arial"/>
                  </a:endParaRPr>
                </a:p>
              </xdr:txBody>
            </xdr:sp>
            <xdr:sp macro="" textlink="">
              <xdr:nvSpPr>
                <xdr:cNvPr id="52" name="Shape 11">
                  <a:extLst>
                    <a:ext uri="{FF2B5EF4-FFF2-40B4-BE49-F238E27FC236}">
                      <a16:creationId xmlns:a16="http://schemas.microsoft.com/office/drawing/2014/main" id="{565140AB-C04C-4B0C-AEDC-C9D0AD4522AF}"/>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200"/>
                </a:p>
              </xdr:txBody>
            </xdr:sp>
            <xdr:sp macro="" textlink="">
              <xdr:nvSpPr>
                <xdr:cNvPr id="53" name="Shape 12">
                  <a:extLst>
                    <a:ext uri="{FF2B5EF4-FFF2-40B4-BE49-F238E27FC236}">
                      <a16:creationId xmlns:a16="http://schemas.microsoft.com/office/drawing/2014/main" id="{ABC91CB0-FBD5-48A5-A45C-EE0F232A9DAE}"/>
                    </a:ext>
                  </a:extLst>
                </xdr:cNvPr>
                <xdr:cNvSpPr txBox="1"/>
              </xdr:nvSpPr>
              <xdr:spPr>
                <a:xfrm>
                  <a:off x="177" y="0"/>
                  <a:ext cx="433" cy="10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MODELO INTEGRADO DE PLANEACIÓN Y GESTIÓN</a:t>
                  </a:r>
                  <a:endParaRPr sz="1000">
                    <a:latin typeface="Arial"/>
                    <a:ea typeface="Arial"/>
                    <a:cs typeface="Arial"/>
                    <a:sym typeface="Arial"/>
                  </a:endParaRPr>
                </a:p>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(MIPG)</a:t>
                  </a:r>
                  <a:endParaRPr sz="1000">
                    <a:latin typeface="Arial"/>
                    <a:ea typeface="Arial"/>
                    <a:cs typeface="Arial"/>
                    <a:sym typeface="Arial"/>
                  </a:endParaRPr>
                </a:p>
                <a:p>
                  <a:pPr marL="0" lvl="0" indent="0" algn="ctr" rtl="1">
                    <a:spcBef>
                      <a:spcPts val="0"/>
                    </a:spcBef>
                    <a:spcAft>
                      <a:spcPts val="0"/>
                    </a:spcAft>
                    <a:buSzPts val="1200"/>
                    <a:buFont typeface="Arial"/>
                    <a:buNone/>
                  </a:pPr>
                  <a:endParaRPr sz="1200" b="0"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endParaRPr sz="1200" b="1"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r>
                    <a:rPr lang="en-US" sz="1200" b="1">
                      <a:latin typeface="Arial"/>
                      <a:ea typeface="Arial"/>
                      <a:cs typeface="Arial"/>
                      <a:sym typeface="Arial"/>
                    </a:rPr>
                    <a:t> </a:t>
                  </a:r>
                  <a:r>
                    <a:rPr lang="en-US" sz="1200" b="0">
                      <a:latin typeface="Arial"/>
                      <a:ea typeface="Arial"/>
                      <a:cs typeface="Arial"/>
                      <a:sym typeface="Arial"/>
                    </a:rPr>
                    <a:t>CADENA DE VALOR Y PRESUPUESTO PROYECTO</a:t>
                  </a:r>
                  <a:r>
                    <a:rPr lang="en-US" sz="1200" b="0" i="0" strike="noStrike">
                      <a:solidFill>
                        <a:srgbClr val="000000"/>
                      </a:solidFill>
                      <a:latin typeface="Arial"/>
                      <a:ea typeface="Arial"/>
                      <a:cs typeface="Arial"/>
                      <a:sym typeface="Arial"/>
                    </a:rPr>
                    <a:t> </a:t>
                  </a:r>
                  <a:endParaRPr sz="1400" b="0">
                    <a:latin typeface="Arial"/>
                    <a:ea typeface="Arial"/>
                    <a:cs typeface="Arial"/>
                    <a:sym typeface="Arial"/>
                  </a:endParaRPr>
                </a:p>
              </xdr:txBody>
            </xdr:sp>
            <xdr:sp macro="" textlink="">
              <xdr:nvSpPr>
                <xdr:cNvPr id="54" name="Shape 13">
                  <a:extLst>
                    <a:ext uri="{FF2B5EF4-FFF2-40B4-BE49-F238E27FC236}">
                      <a16:creationId xmlns:a16="http://schemas.microsoft.com/office/drawing/2014/main" id="{1216C4D9-7DA0-4320-B2CE-9D152614519A}"/>
                    </a:ext>
                  </a:extLst>
                </xdr:cNvPr>
                <xdr:cNvSpPr txBox="1"/>
              </xdr:nvSpPr>
              <xdr:spPr>
                <a:xfrm>
                  <a:off x="1" y="77"/>
                  <a:ext cx="175"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 DIRECCIONAMIENTO ESTRATEGICO</a:t>
                  </a:r>
                  <a:endParaRPr sz="1000">
                    <a:latin typeface="Arial"/>
                    <a:ea typeface="Arial"/>
                    <a:cs typeface="Arial"/>
                    <a:sym typeface="Arial"/>
                  </a:endParaRPr>
                </a:p>
                <a:p>
                  <a:pPr marL="0" lvl="0" indent="0" algn="ctr" rtl="0">
                    <a:spcBef>
                      <a:spcPts val="0"/>
                    </a:spcBef>
                    <a:spcAft>
                      <a:spcPts val="0"/>
                    </a:spcAft>
                    <a:buSzPts val="1000"/>
                    <a:buFont typeface="Arial"/>
                    <a:buNone/>
                  </a:pPr>
                  <a:r>
                    <a:rPr lang="en-US" sz="1000" b="0" i="0">
                      <a:latin typeface="Arial"/>
                      <a:ea typeface="Arial"/>
                      <a:cs typeface="Arial"/>
                      <a:sym typeface="Arial"/>
                    </a:rPr>
                    <a:t>PLANEACIÓN ECONÓMICA Y SOCIAL</a:t>
                  </a:r>
                  <a:endParaRPr sz="1000">
                    <a:latin typeface="Arial"/>
                    <a:ea typeface="Arial"/>
                    <a:cs typeface="Arial"/>
                    <a:sym typeface="Arial"/>
                  </a:endParaRPr>
                </a:p>
              </xdr:txBody>
            </xdr:sp>
          </xdr:grpSp>
        </xdr:grpSp>
      </xdr:grpSp>
    </xdr:grpSp>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1</xdr:colOff>
      <xdr:row>0</xdr:row>
      <xdr:rowOff>0</xdr:rowOff>
    </xdr:from>
    <xdr:ext cx="5848350" cy="1638300"/>
    <xdr:grpSp>
      <xdr:nvGrpSpPr>
        <xdr:cNvPr id="28" name="Shape 2">
          <a:extLst>
            <a:ext uri="{FF2B5EF4-FFF2-40B4-BE49-F238E27FC236}">
              <a16:creationId xmlns:a16="http://schemas.microsoft.com/office/drawing/2014/main" id="{00000000-0008-0000-0200-00001C000000}"/>
            </a:ext>
          </a:extLst>
        </xdr:cNvPr>
        <xdr:cNvGrpSpPr/>
      </xdr:nvGrpSpPr>
      <xdr:grpSpPr>
        <a:xfrm>
          <a:off x="1" y="0"/>
          <a:ext cx="5848350" cy="1638300"/>
          <a:chOff x="1175411" y="3075150"/>
          <a:chExt cx="8341179" cy="1409700"/>
        </a:xfrm>
      </xdr:grpSpPr>
      <xdr:grpSp>
        <xdr:nvGrpSpPr>
          <xdr:cNvPr id="29" name="Shape 15" title="Dibujo">
            <a:extLst>
              <a:ext uri="{FF2B5EF4-FFF2-40B4-BE49-F238E27FC236}">
                <a16:creationId xmlns:a16="http://schemas.microsoft.com/office/drawing/2014/main" id="{00000000-0008-0000-0200-00001D000000}"/>
              </a:ext>
            </a:extLst>
          </xdr:cNvPr>
          <xdr:cNvGrpSpPr/>
        </xdr:nvGrpSpPr>
        <xdr:grpSpPr>
          <a:xfrm>
            <a:off x="1175411" y="3075150"/>
            <a:ext cx="8341179" cy="1409700"/>
            <a:chOff x="0" y="3084675"/>
            <a:chExt cx="10692001" cy="1390650"/>
          </a:xfrm>
        </xdr:grpSpPr>
        <xdr:sp macro="" textlink="">
          <xdr:nvSpPr>
            <xdr:cNvPr id="30" name="Shape 4">
              <a:extLst>
                <a:ext uri="{FF2B5EF4-FFF2-40B4-BE49-F238E27FC236}">
                  <a16:creationId xmlns:a16="http://schemas.microsoft.com/office/drawing/2014/main" id="{00000000-0008-0000-0200-00001E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31" name="Shape 16">
              <a:extLst>
                <a:ext uri="{FF2B5EF4-FFF2-40B4-BE49-F238E27FC236}">
                  <a16:creationId xmlns:a16="http://schemas.microsoft.com/office/drawing/2014/main" id="{00000000-0008-0000-0200-00001F000000}"/>
                </a:ext>
              </a:extLst>
            </xdr:cNvPr>
            <xdr:cNvGrpSpPr/>
          </xdr:nvGrpSpPr>
          <xdr:grpSpPr>
            <a:xfrm>
              <a:off x="0" y="3084675"/>
              <a:ext cx="10692001" cy="1390650"/>
              <a:chOff x="0" y="0"/>
              <a:chExt cx="14045925" cy="1186423"/>
            </a:xfrm>
          </xdr:grpSpPr>
          <xdr:sp macro="" textlink="">
            <xdr:nvSpPr>
              <xdr:cNvPr id="32" name="Shape 17">
                <a:extLst>
                  <a:ext uri="{FF2B5EF4-FFF2-40B4-BE49-F238E27FC236}">
                    <a16:creationId xmlns:a16="http://schemas.microsoft.com/office/drawing/2014/main" id="{00000000-0008-0000-0200-000020000000}"/>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33" name="Shape 18">
                <a:extLst>
                  <a:ext uri="{FF2B5EF4-FFF2-40B4-BE49-F238E27FC236}">
                    <a16:creationId xmlns:a16="http://schemas.microsoft.com/office/drawing/2014/main" id="{00000000-0008-0000-0200-000021000000}"/>
                  </a:ext>
                </a:extLst>
              </xdr:cNvPr>
              <xdr:cNvGrpSpPr/>
            </xdr:nvGrpSpPr>
            <xdr:grpSpPr>
              <a:xfrm>
                <a:off x="0" y="0"/>
                <a:ext cx="14045925" cy="1186423"/>
                <a:chOff x="0" y="0"/>
                <a:chExt cx="814" cy="105"/>
              </a:xfrm>
            </xdr:grpSpPr>
            <xdr:sp macro="" textlink="">
              <xdr:nvSpPr>
                <xdr:cNvPr id="35" name="Shape 19">
                  <a:extLst>
                    <a:ext uri="{FF2B5EF4-FFF2-40B4-BE49-F238E27FC236}">
                      <a16:creationId xmlns:a16="http://schemas.microsoft.com/office/drawing/2014/main" id="{00000000-0008-0000-0200-000023000000}"/>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36" name="Shape 20">
                  <a:extLst>
                    <a:ext uri="{FF2B5EF4-FFF2-40B4-BE49-F238E27FC236}">
                      <a16:creationId xmlns:a16="http://schemas.microsoft.com/office/drawing/2014/main" id="{00000000-0008-0000-0200-000024000000}"/>
                    </a:ext>
                  </a:extLst>
                </xdr:cNvPr>
                <xdr:cNvSpPr txBox="1"/>
              </xdr:nvSpPr>
              <xdr:spPr>
                <a:xfrm>
                  <a:off x="610" y="0"/>
                  <a:ext cx="204" cy="4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37" name="Shape 21">
                  <a:extLst>
                    <a:ext uri="{FF2B5EF4-FFF2-40B4-BE49-F238E27FC236}">
                      <a16:creationId xmlns:a16="http://schemas.microsoft.com/office/drawing/2014/main" id="{00000000-0008-0000-0200-000025000000}"/>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SzPts val="800"/>
                    <a:buFont typeface="Arial"/>
                    <a:buNone/>
                  </a:pPr>
                  <a:r>
                    <a:rPr lang="en-US" sz="800">
                      <a:latin typeface="Arial"/>
                      <a:ea typeface="Arial"/>
                      <a:cs typeface="Arial"/>
                      <a:sym typeface="Arial"/>
                    </a:rPr>
                    <a:t>007</a:t>
                  </a:r>
                  <a:endParaRPr sz="1200">
                    <a:latin typeface="Arial"/>
                    <a:ea typeface="Arial"/>
                    <a:cs typeface="Arial"/>
                    <a:sym typeface="Arial"/>
                  </a:endParaRPr>
                </a:p>
              </xdr:txBody>
            </xdr:sp>
            <xdr:sp macro="" textlink="">
              <xdr:nvSpPr>
                <xdr:cNvPr id="38" name="Shape 22">
                  <a:extLst>
                    <a:ext uri="{FF2B5EF4-FFF2-40B4-BE49-F238E27FC236}">
                      <a16:creationId xmlns:a16="http://schemas.microsoft.com/office/drawing/2014/main" id="{00000000-0008-0000-0200-000026000000}"/>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200"/>
                </a:p>
              </xdr:txBody>
            </xdr:sp>
            <xdr:sp macro="" textlink="">
              <xdr:nvSpPr>
                <xdr:cNvPr id="39" name="Shape 23">
                  <a:extLst>
                    <a:ext uri="{FF2B5EF4-FFF2-40B4-BE49-F238E27FC236}">
                      <a16:creationId xmlns:a16="http://schemas.microsoft.com/office/drawing/2014/main" id="{00000000-0008-0000-0200-000027000000}"/>
                    </a:ext>
                  </a:extLst>
                </xdr:cNvPr>
                <xdr:cNvSpPr txBox="1"/>
              </xdr:nvSpPr>
              <xdr:spPr>
                <a:xfrm>
                  <a:off x="238" y="0"/>
                  <a:ext cx="372" cy="10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MODELO INTEGRADO DE PLANEACIÓN Y GESTIÓN</a:t>
                  </a:r>
                  <a:endParaRPr sz="1000">
                    <a:latin typeface="Arial"/>
                    <a:ea typeface="Arial"/>
                    <a:cs typeface="Arial"/>
                    <a:sym typeface="Arial"/>
                  </a:endParaRPr>
                </a:p>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(MIPG)</a:t>
                  </a:r>
                  <a:endParaRPr sz="1000">
                    <a:latin typeface="Arial"/>
                    <a:ea typeface="Arial"/>
                    <a:cs typeface="Arial"/>
                    <a:sym typeface="Arial"/>
                  </a:endParaRPr>
                </a:p>
                <a:p>
                  <a:pPr marL="0" lvl="0" indent="0" algn="ctr" rtl="1">
                    <a:spcBef>
                      <a:spcPts val="0"/>
                    </a:spcBef>
                    <a:spcAft>
                      <a:spcPts val="0"/>
                    </a:spcAft>
                    <a:buSzPts val="1200"/>
                    <a:buFont typeface="Arial"/>
                    <a:buNone/>
                  </a:pPr>
                  <a:endParaRPr sz="1200" b="0"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endParaRPr sz="1200" b="1"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r>
                    <a:rPr lang="en-US" sz="1200" b="1">
                      <a:latin typeface="Arial"/>
                      <a:ea typeface="Arial"/>
                      <a:cs typeface="Arial"/>
                      <a:sym typeface="Arial"/>
                    </a:rPr>
                    <a:t> </a:t>
                  </a:r>
                  <a:r>
                    <a:rPr lang="en-US" sz="1200" b="0">
                      <a:latin typeface="Arial"/>
                      <a:ea typeface="Arial"/>
                      <a:cs typeface="Arial"/>
                      <a:sym typeface="Arial"/>
                    </a:rPr>
                    <a:t>CADENA DE VALOR Y PRESUPUESTO PROYECTO</a:t>
                  </a:r>
                  <a:r>
                    <a:rPr lang="en-US" sz="1200" b="0" i="0" strike="noStrike">
                      <a:solidFill>
                        <a:srgbClr val="000000"/>
                      </a:solidFill>
                      <a:latin typeface="Arial"/>
                      <a:ea typeface="Arial"/>
                      <a:cs typeface="Arial"/>
                      <a:sym typeface="Arial"/>
                    </a:rPr>
                    <a:t> </a:t>
                  </a:r>
                  <a:endParaRPr sz="1400" b="0">
                    <a:latin typeface="Arial"/>
                    <a:ea typeface="Arial"/>
                    <a:cs typeface="Arial"/>
                    <a:sym typeface="Arial"/>
                  </a:endParaRPr>
                </a:p>
              </xdr:txBody>
            </xdr:sp>
            <xdr:sp macro="" textlink="">
              <xdr:nvSpPr>
                <xdr:cNvPr id="40" name="Shape 24">
                  <a:extLst>
                    <a:ext uri="{FF2B5EF4-FFF2-40B4-BE49-F238E27FC236}">
                      <a16:creationId xmlns:a16="http://schemas.microsoft.com/office/drawing/2014/main" id="{00000000-0008-0000-0200-000028000000}"/>
                    </a:ext>
                  </a:extLst>
                </xdr:cNvPr>
                <xdr:cNvSpPr txBox="1"/>
              </xdr:nvSpPr>
              <xdr:spPr>
                <a:xfrm>
                  <a:off x="1" y="71"/>
                  <a:ext cx="230" cy="32"/>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 DIRECCIONAMIENTO ESTRATEGICO</a:t>
                  </a:r>
                  <a:endParaRPr sz="1000">
                    <a:latin typeface="Arial"/>
                    <a:ea typeface="Arial"/>
                    <a:cs typeface="Arial"/>
                    <a:sym typeface="Arial"/>
                  </a:endParaRPr>
                </a:p>
                <a:p>
                  <a:pPr marL="0" lvl="0" indent="0" algn="ctr" rtl="0">
                    <a:spcBef>
                      <a:spcPts val="0"/>
                    </a:spcBef>
                    <a:spcAft>
                      <a:spcPts val="0"/>
                    </a:spcAft>
                    <a:buSzPts val="1000"/>
                    <a:buFont typeface="Arial"/>
                    <a:buNone/>
                  </a:pPr>
                  <a:r>
                    <a:rPr lang="en-US" sz="1000" b="0" i="0">
                      <a:latin typeface="Arial"/>
                      <a:ea typeface="Arial"/>
                      <a:cs typeface="Arial"/>
                      <a:sym typeface="Arial"/>
                    </a:rPr>
                    <a:t>PLANEACIÓN ECONÓMICA Y SOCIAL</a:t>
                  </a:r>
                  <a:endParaRPr sz="1000">
                    <a:latin typeface="Arial"/>
                    <a:ea typeface="Arial"/>
                    <a:cs typeface="Arial"/>
                    <a:sym typeface="Arial"/>
                  </a:endParaRPr>
                </a:p>
              </xdr:txBody>
            </xdr:sp>
          </xdr:grpSp>
          <xdr:pic>
            <xdr:nvPicPr>
              <xdr:cNvPr id="34" name="Shape 25" descr="escudo">
                <a:extLst>
                  <a:ext uri="{FF2B5EF4-FFF2-40B4-BE49-F238E27FC236}">
                    <a16:creationId xmlns:a16="http://schemas.microsoft.com/office/drawing/2014/main" id="{00000000-0008-0000-0200-000022000000}"/>
                  </a:ext>
                </a:extLst>
              </xdr:cNvPr>
              <xdr:cNvPicPr preferRelativeResize="0"/>
            </xdr:nvPicPr>
            <xdr:blipFill rotWithShape="1">
              <a:blip xmlns:r="http://schemas.openxmlformats.org/officeDocument/2006/relationships" r:embed="rId1">
                <a:alphaModFix/>
              </a:blip>
              <a:srcRect/>
              <a:stretch/>
            </xdr:blipFill>
            <xdr:spPr>
              <a:xfrm>
                <a:off x="1079898" y="71063"/>
                <a:ext cx="1818639" cy="598024"/>
              </a:xfrm>
              <a:prstGeom prst="rect">
                <a:avLst/>
              </a:prstGeom>
              <a:noFill/>
              <a:ln>
                <a:noFill/>
              </a:ln>
            </xdr:spPr>
          </xdr:pic>
        </xdr:grpSp>
      </xdr:grpSp>
    </xdr:grpSp>
    <xdr:clientData fLocksWithSheet="0"/>
  </xdr:oneCellAnchor>
  <xdr:oneCellAnchor>
    <xdr:from>
      <xdr:col>9</xdr:col>
      <xdr:colOff>1</xdr:colOff>
      <xdr:row>0</xdr:row>
      <xdr:rowOff>0</xdr:rowOff>
    </xdr:from>
    <xdr:ext cx="5848350" cy="1638300"/>
    <xdr:grpSp>
      <xdr:nvGrpSpPr>
        <xdr:cNvPr id="15" name="Shape 2">
          <a:extLst>
            <a:ext uri="{FF2B5EF4-FFF2-40B4-BE49-F238E27FC236}">
              <a16:creationId xmlns:a16="http://schemas.microsoft.com/office/drawing/2014/main" id="{8740924D-3D91-4A3D-8D5E-E942DBDC18D2}"/>
            </a:ext>
          </a:extLst>
        </xdr:cNvPr>
        <xdr:cNvGrpSpPr/>
      </xdr:nvGrpSpPr>
      <xdr:grpSpPr>
        <a:xfrm>
          <a:off x="7991476" y="0"/>
          <a:ext cx="5848350" cy="1638300"/>
          <a:chOff x="1175411" y="3075150"/>
          <a:chExt cx="8341179" cy="1409700"/>
        </a:xfrm>
      </xdr:grpSpPr>
      <xdr:grpSp>
        <xdr:nvGrpSpPr>
          <xdr:cNvPr id="16" name="Shape 15" title="Dibujo">
            <a:extLst>
              <a:ext uri="{FF2B5EF4-FFF2-40B4-BE49-F238E27FC236}">
                <a16:creationId xmlns:a16="http://schemas.microsoft.com/office/drawing/2014/main" id="{E82C6214-0D04-46FF-9DCC-ED504A7A8E22}"/>
              </a:ext>
            </a:extLst>
          </xdr:cNvPr>
          <xdr:cNvGrpSpPr/>
        </xdr:nvGrpSpPr>
        <xdr:grpSpPr>
          <a:xfrm>
            <a:off x="1175411" y="3075150"/>
            <a:ext cx="8341179" cy="1409700"/>
            <a:chOff x="0" y="3084675"/>
            <a:chExt cx="10692001" cy="1390650"/>
          </a:xfrm>
        </xdr:grpSpPr>
        <xdr:sp macro="" textlink="">
          <xdr:nvSpPr>
            <xdr:cNvPr id="17" name="Shape 4">
              <a:extLst>
                <a:ext uri="{FF2B5EF4-FFF2-40B4-BE49-F238E27FC236}">
                  <a16:creationId xmlns:a16="http://schemas.microsoft.com/office/drawing/2014/main" id="{8B20EEA1-886C-46E0-ACCA-6B51859D0637}"/>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18" name="Shape 16">
              <a:extLst>
                <a:ext uri="{FF2B5EF4-FFF2-40B4-BE49-F238E27FC236}">
                  <a16:creationId xmlns:a16="http://schemas.microsoft.com/office/drawing/2014/main" id="{23001CE8-36DE-48F5-AE6A-8490584CA0CC}"/>
                </a:ext>
              </a:extLst>
            </xdr:cNvPr>
            <xdr:cNvGrpSpPr/>
          </xdr:nvGrpSpPr>
          <xdr:grpSpPr>
            <a:xfrm>
              <a:off x="0" y="3084675"/>
              <a:ext cx="10692001" cy="1390650"/>
              <a:chOff x="0" y="0"/>
              <a:chExt cx="14045925" cy="1186423"/>
            </a:xfrm>
          </xdr:grpSpPr>
          <xdr:sp macro="" textlink="">
            <xdr:nvSpPr>
              <xdr:cNvPr id="19" name="Shape 17">
                <a:extLst>
                  <a:ext uri="{FF2B5EF4-FFF2-40B4-BE49-F238E27FC236}">
                    <a16:creationId xmlns:a16="http://schemas.microsoft.com/office/drawing/2014/main" id="{D9E7C995-D2F4-4276-9747-304A72C2E2D0}"/>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20" name="Shape 18">
                <a:extLst>
                  <a:ext uri="{FF2B5EF4-FFF2-40B4-BE49-F238E27FC236}">
                    <a16:creationId xmlns:a16="http://schemas.microsoft.com/office/drawing/2014/main" id="{9590DA64-8042-4A47-9086-BB6E82474B25}"/>
                  </a:ext>
                </a:extLst>
              </xdr:cNvPr>
              <xdr:cNvGrpSpPr/>
            </xdr:nvGrpSpPr>
            <xdr:grpSpPr>
              <a:xfrm>
                <a:off x="0" y="0"/>
                <a:ext cx="14045925" cy="1186423"/>
                <a:chOff x="0" y="0"/>
                <a:chExt cx="814" cy="105"/>
              </a:xfrm>
            </xdr:grpSpPr>
            <xdr:sp macro="" textlink="">
              <xdr:nvSpPr>
                <xdr:cNvPr id="22" name="Shape 19">
                  <a:extLst>
                    <a:ext uri="{FF2B5EF4-FFF2-40B4-BE49-F238E27FC236}">
                      <a16:creationId xmlns:a16="http://schemas.microsoft.com/office/drawing/2014/main" id="{CB053B89-9F47-43B5-8D08-BA3978C5729A}"/>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23" name="Shape 20">
                  <a:extLst>
                    <a:ext uri="{FF2B5EF4-FFF2-40B4-BE49-F238E27FC236}">
                      <a16:creationId xmlns:a16="http://schemas.microsoft.com/office/drawing/2014/main" id="{EDC3F1D0-FC09-436F-B8EF-05A661F98943}"/>
                    </a:ext>
                  </a:extLst>
                </xdr:cNvPr>
                <xdr:cNvSpPr txBox="1"/>
              </xdr:nvSpPr>
              <xdr:spPr>
                <a:xfrm>
                  <a:off x="610" y="0"/>
                  <a:ext cx="204" cy="4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24" name="Shape 21">
                  <a:extLst>
                    <a:ext uri="{FF2B5EF4-FFF2-40B4-BE49-F238E27FC236}">
                      <a16:creationId xmlns:a16="http://schemas.microsoft.com/office/drawing/2014/main" id="{89BCDDEB-EFCC-4E6A-91D9-F978A9A234EF}"/>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SzPts val="800"/>
                    <a:buFont typeface="Arial"/>
                    <a:buNone/>
                  </a:pPr>
                  <a:r>
                    <a:rPr lang="en-US" sz="800">
                      <a:latin typeface="Arial"/>
                      <a:ea typeface="Arial"/>
                      <a:cs typeface="Arial"/>
                      <a:sym typeface="Arial"/>
                    </a:rPr>
                    <a:t>007</a:t>
                  </a:r>
                  <a:endParaRPr sz="1200">
                    <a:latin typeface="Arial"/>
                    <a:ea typeface="Arial"/>
                    <a:cs typeface="Arial"/>
                    <a:sym typeface="Arial"/>
                  </a:endParaRPr>
                </a:p>
              </xdr:txBody>
            </xdr:sp>
            <xdr:sp macro="" textlink="">
              <xdr:nvSpPr>
                <xdr:cNvPr id="25" name="Shape 22">
                  <a:extLst>
                    <a:ext uri="{FF2B5EF4-FFF2-40B4-BE49-F238E27FC236}">
                      <a16:creationId xmlns:a16="http://schemas.microsoft.com/office/drawing/2014/main" id="{50B2A29A-25F4-47DE-87AF-741CB3F58839}"/>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200"/>
                </a:p>
              </xdr:txBody>
            </xdr:sp>
            <xdr:sp macro="" textlink="">
              <xdr:nvSpPr>
                <xdr:cNvPr id="26" name="Shape 23">
                  <a:extLst>
                    <a:ext uri="{FF2B5EF4-FFF2-40B4-BE49-F238E27FC236}">
                      <a16:creationId xmlns:a16="http://schemas.microsoft.com/office/drawing/2014/main" id="{0359BDFE-6D4B-4390-A3E4-8B7182659D05}"/>
                    </a:ext>
                  </a:extLst>
                </xdr:cNvPr>
                <xdr:cNvSpPr txBox="1"/>
              </xdr:nvSpPr>
              <xdr:spPr>
                <a:xfrm>
                  <a:off x="238" y="0"/>
                  <a:ext cx="372" cy="10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MODELO INTEGRADO DE PLANEACIÓN Y GESTIÓN</a:t>
                  </a:r>
                  <a:endParaRPr sz="1000">
                    <a:latin typeface="Arial"/>
                    <a:ea typeface="Arial"/>
                    <a:cs typeface="Arial"/>
                    <a:sym typeface="Arial"/>
                  </a:endParaRPr>
                </a:p>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(MIPG)</a:t>
                  </a:r>
                  <a:endParaRPr sz="1000">
                    <a:latin typeface="Arial"/>
                    <a:ea typeface="Arial"/>
                    <a:cs typeface="Arial"/>
                    <a:sym typeface="Arial"/>
                  </a:endParaRPr>
                </a:p>
                <a:p>
                  <a:pPr marL="0" lvl="0" indent="0" algn="ctr" rtl="1">
                    <a:spcBef>
                      <a:spcPts val="0"/>
                    </a:spcBef>
                    <a:spcAft>
                      <a:spcPts val="0"/>
                    </a:spcAft>
                    <a:buSzPts val="1200"/>
                    <a:buFont typeface="Arial"/>
                    <a:buNone/>
                  </a:pPr>
                  <a:endParaRPr sz="1200" b="0"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endParaRPr sz="1200" b="1"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r>
                    <a:rPr lang="en-US" sz="1200" b="1">
                      <a:latin typeface="Arial"/>
                      <a:ea typeface="Arial"/>
                      <a:cs typeface="Arial"/>
                      <a:sym typeface="Arial"/>
                    </a:rPr>
                    <a:t> </a:t>
                  </a:r>
                  <a:r>
                    <a:rPr lang="en-US" sz="1200" b="0">
                      <a:latin typeface="Arial"/>
                      <a:ea typeface="Arial"/>
                      <a:cs typeface="Arial"/>
                      <a:sym typeface="Arial"/>
                    </a:rPr>
                    <a:t>CADENA DE VALOR Y PRESUPUESTO PROYECTO</a:t>
                  </a:r>
                  <a:r>
                    <a:rPr lang="en-US" sz="1200" b="0" i="0" strike="noStrike">
                      <a:solidFill>
                        <a:srgbClr val="000000"/>
                      </a:solidFill>
                      <a:latin typeface="Arial"/>
                      <a:ea typeface="Arial"/>
                      <a:cs typeface="Arial"/>
                      <a:sym typeface="Arial"/>
                    </a:rPr>
                    <a:t> </a:t>
                  </a:r>
                  <a:endParaRPr sz="1400" b="0">
                    <a:latin typeface="Arial"/>
                    <a:ea typeface="Arial"/>
                    <a:cs typeface="Arial"/>
                    <a:sym typeface="Arial"/>
                  </a:endParaRPr>
                </a:p>
              </xdr:txBody>
            </xdr:sp>
            <xdr:sp macro="" textlink="">
              <xdr:nvSpPr>
                <xdr:cNvPr id="27" name="Shape 24">
                  <a:extLst>
                    <a:ext uri="{FF2B5EF4-FFF2-40B4-BE49-F238E27FC236}">
                      <a16:creationId xmlns:a16="http://schemas.microsoft.com/office/drawing/2014/main" id="{6E0DCC09-33AD-42E9-A8C0-CFB3912945FD}"/>
                    </a:ext>
                  </a:extLst>
                </xdr:cNvPr>
                <xdr:cNvSpPr txBox="1"/>
              </xdr:nvSpPr>
              <xdr:spPr>
                <a:xfrm>
                  <a:off x="1" y="71"/>
                  <a:ext cx="230" cy="32"/>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 DIRECCIONAMIENTO ESTRATEGICO</a:t>
                  </a:r>
                  <a:endParaRPr sz="1000">
                    <a:latin typeface="Arial"/>
                    <a:ea typeface="Arial"/>
                    <a:cs typeface="Arial"/>
                    <a:sym typeface="Arial"/>
                  </a:endParaRPr>
                </a:p>
                <a:p>
                  <a:pPr marL="0" lvl="0" indent="0" algn="ctr" rtl="0">
                    <a:spcBef>
                      <a:spcPts val="0"/>
                    </a:spcBef>
                    <a:spcAft>
                      <a:spcPts val="0"/>
                    </a:spcAft>
                    <a:buSzPts val="1000"/>
                    <a:buFont typeface="Arial"/>
                    <a:buNone/>
                  </a:pPr>
                  <a:r>
                    <a:rPr lang="en-US" sz="1000" b="0" i="0">
                      <a:latin typeface="Arial"/>
                      <a:ea typeface="Arial"/>
                      <a:cs typeface="Arial"/>
                      <a:sym typeface="Arial"/>
                    </a:rPr>
                    <a:t>PLANEACIÓN ECONÓMICA Y SOCIAL</a:t>
                  </a:r>
                  <a:endParaRPr sz="1000">
                    <a:latin typeface="Arial"/>
                    <a:ea typeface="Arial"/>
                    <a:cs typeface="Arial"/>
                    <a:sym typeface="Arial"/>
                  </a:endParaRPr>
                </a:p>
              </xdr:txBody>
            </xdr:sp>
          </xdr:grpSp>
          <xdr:pic>
            <xdr:nvPicPr>
              <xdr:cNvPr id="21" name="Shape 25" descr="escudo">
                <a:extLst>
                  <a:ext uri="{FF2B5EF4-FFF2-40B4-BE49-F238E27FC236}">
                    <a16:creationId xmlns:a16="http://schemas.microsoft.com/office/drawing/2014/main" id="{5C369618-84BC-4270-9605-5DFB476D5928}"/>
                  </a:ext>
                </a:extLst>
              </xdr:cNvPr>
              <xdr:cNvPicPr preferRelativeResize="0"/>
            </xdr:nvPicPr>
            <xdr:blipFill rotWithShape="1">
              <a:blip xmlns:r="http://schemas.openxmlformats.org/officeDocument/2006/relationships" r:embed="rId1">
                <a:alphaModFix/>
              </a:blip>
              <a:srcRect/>
              <a:stretch/>
            </xdr:blipFill>
            <xdr:spPr>
              <a:xfrm>
                <a:off x="1079898" y="71063"/>
                <a:ext cx="1818639" cy="598024"/>
              </a:xfrm>
              <a:prstGeom prst="rect">
                <a:avLst/>
              </a:prstGeom>
              <a:noFill/>
              <a:ln>
                <a:noFill/>
              </a:ln>
            </xdr:spPr>
          </xdr:pic>
        </xdr:grpSp>
      </xdr:grpSp>
    </xdr:grpSp>
    <xdr:clientData fLocksWithSheet="0"/>
  </xdr:oneCellAnchor>
  <xdr:oneCellAnchor>
    <xdr:from>
      <xdr:col>18</xdr:col>
      <xdr:colOff>1</xdr:colOff>
      <xdr:row>0</xdr:row>
      <xdr:rowOff>0</xdr:rowOff>
    </xdr:from>
    <xdr:ext cx="5848350" cy="1638300"/>
    <xdr:grpSp>
      <xdr:nvGrpSpPr>
        <xdr:cNvPr id="41" name="Shape 2">
          <a:extLst>
            <a:ext uri="{FF2B5EF4-FFF2-40B4-BE49-F238E27FC236}">
              <a16:creationId xmlns:a16="http://schemas.microsoft.com/office/drawing/2014/main" id="{99FEE72A-D48D-4991-A0FA-7E0385392407}"/>
            </a:ext>
          </a:extLst>
        </xdr:cNvPr>
        <xdr:cNvGrpSpPr/>
      </xdr:nvGrpSpPr>
      <xdr:grpSpPr>
        <a:xfrm>
          <a:off x="16430626" y="0"/>
          <a:ext cx="5848350" cy="1638300"/>
          <a:chOff x="1175411" y="3075150"/>
          <a:chExt cx="8341179" cy="1409700"/>
        </a:xfrm>
      </xdr:grpSpPr>
      <xdr:grpSp>
        <xdr:nvGrpSpPr>
          <xdr:cNvPr id="42" name="Shape 15" title="Dibujo">
            <a:extLst>
              <a:ext uri="{FF2B5EF4-FFF2-40B4-BE49-F238E27FC236}">
                <a16:creationId xmlns:a16="http://schemas.microsoft.com/office/drawing/2014/main" id="{0D5E3E1C-2A8F-4AF8-B2E6-3482E1BAF531}"/>
              </a:ext>
            </a:extLst>
          </xdr:cNvPr>
          <xdr:cNvGrpSpPr/>
        </xdr:nvGrpSpPr>
        <xdr:grpSpPr>
          <a:xfrm>
            <a:off x="1175411" y="3075150"/>
            <a:ext cx="8341179" cy="1409700"/>
            <a:chOff x="0" y="3084675"/>
            <a:chExt cx="10692001" cy="1390650"/>
          </a:xfrm>
        </xdr:grpSpPr>
        <xdr:sp macro="" textlink="">
          <xdr:nvSpPr>
            <xdr:cNvPr id="43" name="Shape 4">
              <a:extLst>
                <a:ext uri="{FF2B5EF4-FFF2-40B4-BE49-F238E27FC236}">
                  <a16:creationId xmlns:a16="http://schemas.microsoft.com/office/drawing/2014/main" id="{75F3831A-D9CB-4C60-B76E-69FC5892097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44" name="Shape 16">
              <a:extLst>
                <a:ext uri="{FF2B5EF4-FFF2-40B4-BE49-F238E27FC236}">
                  <a16:creationId xmlns:a16="http://schemas.microsoft.com/office/drawing/2014/main" id="{60451FE3-9945-4FE8-BAAE-F9285F40D85D}"/>
                </a:ext>
              </a:extLst>
            </xdr:cNvPr>
            <xdr:cNvGrpSpPr/>
          </xdr:nvGrpSpPr>
          <xdr:grpSpPr>
            <a:xfrm>
              <a:off x="0" y="3084675"/>
              <a:ext cx="10692001" cy="1390650"/>
              <a:chOff x="0" y="0"/>
              <a:chExt cx="14045925" cy="1186423"/>
            </a:xfrm>
          </xdr:grpSpPr>
          <xdr:sp macro="" textlink="">
            <xdr:nvSpPr>
              <xdr:cNvPr id="45" name="Shape 17">
                <a:extLst>
                  <a:ext uri="{FF2B5EF4-FFF2-40B4-BE49-F238E27FC236}">
                    <a16:creationId xmlns:a16="http://schemas.microsoft.com/office/drawing/2014/main" id="{2E67D438-2FD9-4639-93E0-B53B97C93FB7}"/>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46" name="Shape 18">
                <a:extLst>
                  <a:ext uri="{FF2B5EF4-FFF2-40B4-BE49-F238E27FC236}">
                    <a16:creationId xmlns:a16="http://schemas.microsoft.com/office/drawing/2014/main" id="{44FD9306-72F6-44A3-BCAF-C4E369EDC7BD}"/>
                  </a:ext>
                </a:extLst>
              </xdr:cNvPr>
              <xdr:cNvGrpSpPr/>
            </xdr:nvGrpSpPr>
            <xdr:grpSpPr>
              <a:xfrm>
                <a:off x="0" y="0"/>
                <a:ext cx="14045925" cy="1186423"/>
                <a:chOff x="0" y="0"/>
                <a:chExt cx="814" cy="105"/>
              </a:xfrm>
            </xdr:grpSpPr>
            <xdr:sp macro="" textlink="">
              <xdr:nvSpPr>
                <xdr:cNvPr id="48" name="Shape 19">
                  <a:extLst>
                    <a:ext uri="{FF2B5EF4-FFF2-40B4-BE49-F238E27FC236}">
                      <a16:creationId xmlns:a16="http://schemas.microsoft.com/office/drawing/2014/main" id="{0B940BD6-DDD5-4FEF-8861-2E6F5B8977C7}"/>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49" name="Shape 20">
                  <a:extLst>
                    <a:ext uri="{FF2B5EF4-FFF2-40B4-BE49-F238E27FC236}">
                      <a16:creationId xmlns:a16="http://schemas.microsoft.com/office/drawing/2014/main" id="{CE022F86-7407-4D19-B426-54D396DFEBD2}"/>
                    </a:ext>
                  </a:extLst>
                </xdr:cNvPr>
                <xdr:cNvSpPr txBox="1"/>
              </xdr:nvSpPr>
              <xdr:spPr>
                <a:xfrm>
                  <a:off x="610" y="0"/>
                  <a:ext cx="204" cy="4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50" name="Shape 21">
                  <a:extLst>
                    <a:ext uri="{FF2B5EF4-FFF2-40B4-BE49-F238E27FC236}">
                      <a16:creationId xmlns:a16="http://schemas.microsoft.com/office/drawing/2014/main" id="{64BCD45A-8298-4740-B9D3-795CF76EC712}"/>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SzPts val="800"/>
                    <a:buFont typeface="Arial"/>
                    <a:buNone/>
                  </a:pPr>
                  <a:r>
                    <a:rPr lang="en-US" sz="800">
                      <a:latin typeface="Arial"/>
                      <a:ea typeface="Arial"/>
                      <a:cs typeface="Arial"/>
                      <a:sym typeface="Arial"/>
                    </a:rPr>
                    <a:t>007</a:t>
                  </a:r>
                  <a:endParaRPr sz="1200">
                    <a:latin typeface="Arial"/>
                    <a:ea typeface="Arial"/>
                    <a:cs typeface="Arial"/>
                    <a:sym typeface="Arial"/>
                  </a:endParaRPr>
                </a:p>
              </xdr:txBody>
            </xdr:sp>
            <xdr:sp macro="" textlink="">
              <xdr:nvSpPr>
                <xdr:cNvPr id="51" name="Shape 22">
                  <a:extLst>
                    <a:ext uri="{FF2B5EF4-FFF2-40B4-BE49-F238E27FC236}">
                      <a16:creationId xmlns:a16="http://schemas.microsoft.com/office/drawing/2014/main" id="{2F4FD603-46E5-4632-9648-EED71FA285A5}"/>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200"/>
                </a:p>
              </xdr:txBody>
            </xdr:sp>
            <xdr:sp macro="" textlink="">
              <xdr:nvSpPr>
                <xdr:cNvPr id="52" name="Shape 23">
                  <a:extLst>
                    <a:ext uri="{FF2B5EF4-FFF2-40B4-BE49-F238E27FC236}">
                      <a16:creationId xmlns:a16="http://schemas.microsoft.com/office/drawing/2014/main" id="{41A1D264-1996-4162-B707-AE5C99B6E62B}"/>
                    </a:ext>
                  </a:extLst>
                </xdr:cNvPr>
                <xdr:cNvSpPr txBox="1"/>
              </xdr:nvSpPr>
              <xdr:spPr>
                <a:xfrm>
                  <a:off x="238" y="0"/>
                  <a:ext cx="372" cy="10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MODELO INTEGRADO DE PLANEACIÓN Y GESTIÓN</a:t>
                  </a:r>
                  <a:endParaRPr sz="1000">
                    <a:latin typeface="Arial"/>
                    <a:ea typeface="Arial"/>
                    <a:cs typeface="Arial"/>
                    <a:sym typeface="Arial"/>
                  </a:endParaRPr>
                </a:p>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(MIPG)</a:t>
                  </a:r>
                  <a:endParaRPr sz="1000">
                    <a:latin typeface="Arial"/>
                    <a:ea typeface="Arial"/>
                    <a:cs typeface="Arial"/>
                    <a:sym typeface="Arial"/>
                  </a:endParaRPr>
                </a:p>
                <a:p>
                  <a:pPr marL="0" lvl="0" indent="0" algn="ctr" rtl="1">
                    <a:spcBef>
                      <a:spcPts val="0"/>
                    </a:spcBef>
                    <a:spcAft>
                      <a:spcPts val="0"/>
                    </a:spcAft>
                    <a:buSzPts val="1200"/>
                    <a:buFont typeface="Arial"/>
                    <a:buNone/>
                  </a:pPr>
                  <a:endParaRPr sz="1200" b="0"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endParaRPr sz="1200" b="1"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r>
                    <a:rPr lang="en-US" sz="1200" b="1">
                      <a:latin typeface="Arial"/>
                      <a:ea typeface="Arial"/>
                      <a:cs typeface="Arial"/>
                      <a:sym typeface="Arial"/>
                    </a:rPr>
                    <a:t> </a:t>
                  </a:r>
                  <a:r>
                    <a:rPr lang="en-US" sz="1200" b="0">
                      <a:latin typeface="Arial"/>
                      <a:ea typeface="Arial"/>
                      <a:cs typeface="Arial"/>
                      <a:sym typeface="Arial"/>
                    </a:rPr>
                    <a:t>CADENA DE VALOR Y PRESUPUESTO PROYECTO</a:t>
                  </a:r>
                  <a:r>
                    <a:rPr lang="en-US" sz="1200" b="0" i="0" strike="noStrike">
                      <a:solidFill>
                        <a:srgbClr val="000000"/>
                      </a:solidFill>
                      <a:latin typeface="Arial"/>
                      <a:ea typeface="Arial"/>
                      <a:cs typeface="Arial"/>
                      <a:sym typeface="Arial"/>
                    </a:rPr>
                    <a:t> </a:t>
                  </a:r>
                  <a:endParaRPr sz="1400" b="0">
                    <a:latin typeface="Arial"/>
                    <a:ea typeface="Arial"/>
                    <a:cs typeface="Arial"/>
                    <a:sym typeface="Arial"/>
                  </a:endParaRPr>
                </a:p>
              </xdr:txBody>
            </xdr:sp>
            <xdr:sp macro="" textlink="">
              <xdr:nvSpPr>
                <xdr:cNvPr id="53" name="Shape 24">
                  <a:extLst>
                    <a:ext uri="{FF2B5EF4-FFF2-40B4-BE49-F238E27FC236}">
                      <a16:creationId xmlns:a16="http://schemas.microsoft.com/office/drawing/2014/main" id="{5C6E92EB-ACE1-4E7E-8F42-8E755A071DC1}"/>
                    </a:ext>
                  </a:extLst>
                </xdr:cNvPr>
                <xdr:cNvSpPr txBox="1"/>
              </xdr:nvSpPr>
              <xdr:spPr>
                <a:xfrm>
                  <a:off x="1" y="71"/>
                  <a:ext cx="230" cy="32"/>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 DIRECCIONAMIENTO ESTRATEGICO</a:t>
                  </a:r>
                  <a:endParaRPr sz="1000">
                    <a:latin typeface="Arial"/>
                    <a:ea typeface="Arial"/>
                    <a:cs typeface="Arial"/>
                    <a:sym typeface="Arial"/>
                  </a:endParaRPr>
                </a:p>
                <a:p>
                  <a:pPr marL="0" lvl="0" indent="0" algn="ctr" rtl="0">
                    <a:spcBef>
                      <a:spcPts val="0"/>
                    </a:spcBef>
                    <a:spcAft>
                      <a:spcPts val="0"/>
                    </a:spcAft>
                    <a:buSzPts val="1000"/>
                    <a:buFont typeface="Arial"/>
                    <a:buNone/>
                  </a:pPr>
                  <a:r>
                    <a:rPr lang="en-US" sz="1000" b="0" i="0">
                      <a:latin typeface="Arial"/>
                      <a:ea typeface="Arial"/>
                      <a:cs typeface="Arial"/>
                      <a:sym typeface="Arial"/>
                    </a:rPr>
                    <a:t>PLANEACIÓN ECONÓMICA Y SOCIAL</a:t>
                  </a:r>
                  <a:endParaRPr sz="1000">
                    <a:latin typeface="Arial"/>
                    <a:ea typeface="Arial"/>
                    <a:cs typeface="Arial"/>
                    <a:sym typeface="Arial"/>
                  </a:endParaRPr>
                </a:p>
              </xdr:txBody>
            </xdr:sp>
          </xdr:grpSp>
          <xdr:pic>
            <xdr:nvPicPr>
              <xdr:cNvPr id="47" name="Shape 25" descr="escudo">
                <a:extLst>
                  <a:ext uri="{FF2B5EF4-FFF2-40B4-BE49-F238E27FC236}">
                    <a16:creationId xmlns:a16="http://schemas.microsoft.com/office/drawing/2014/main" id="{7EFDEF72-D197-49BF-9C93-EFA13D1371C9}"/>
                  </a:ext>
                </a:extLst>
              </xdr:cNvPr>
              <xdr:cNvPicPr preferRelativeResize="0"/>
            </xdr:nvPicPr>
            <xdr:blipFill rotWithShape="1">
              <a:blip xmlns:r="http://schemas.openxmlformats.org/officeDocument/2006/relationships" r:embed="rId1">
                <a:alphaModFix/>
              </a:blip>
              <a:srcRect/>
              <a:stretch/>
            </xdr:blipFill>
            <xdr:spPr>
              <a:xfrm>
                <a:off x="1079898" y="71063"/>
                <a:ext cx="1818639" cy="598024"/>
              </a:xfrm>
              <a:prstGeom prst="rect">
                <a:avLst/>
              </a:prstGeom>
              <a:noFill/>
              <a:ln>
                <a:noFill/>
              </a:ln>
            </xdr:spPr>
          </xdr:pic>
        </xdr:grpSp>
      </xdr:grpSp>
    </xdr:grpSp>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dfc00918310c510d/Documentos/SSPD%20-%20SGC/INSUMOS%20FORMULACI&#211;N%20PROYECTO%20GC/3.%20mede01.03.02.p004.f001_V7-%20CadenaValor%20V20240620%20ARM(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72.18.50.81\metodolo4\AE8794B8\DATA%202010%20"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dfc00918310c510d/Documentos/SSPD%20-%20SGC/INSUMOS%20FORMULACI&#211;N%20PROYECTO%20GC/PROYECTO%202024/Actividades%20de%20calidad%20para%20el%20proyecto%20de%20gesti&#243;n%20del%20conocimient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72.18.50.81\metodolo4\Users\PATRIC~1\AppData\Local\Temp\4.%20PLANTILLA%20EJEMPLO%20ANEXO%20PPTO%20POAI%202015%20AJUSTAD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M&#211;NICA\Desktop\poai%202025\BP-26005457\BP-26005457_00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s"/>
      <sheetName val=" ACTIVIDADES PPTO PROYECTADA"/>
      <sheetName val="DETALLE POBLACIÓN PROYECTADA"/>
      <sheetName val="PPTO DETALLADO  AÑOXXX"/>
    </sheetNames>
    <sheetDataSet>
      <sheetData sheetId="0">
        <row r="2">
          <cell r="A2" t="str">
            <v>Si</v>
          </cell>
          <cell r="C2">
            <v>4112</v>
          </cell>
          <cell r="F2">
            <v>6101001</v>
          </cell>
          <cell r="I2">
            <v>61010010001</v>
          </cell>
          <cell r="L2" t="str">
            <v>62020010013-0101</v>
          </cell>
          <cell r="O2" t="str">
            <v>NO* 2.3</v>
          </cell>
          <cell r="R2" t="str">
            <v>1.2.1.0.00</v>
          </cell>
          <cell r="U2" t="str">
            <v>01-Congreso</v>
          </cell>
          <cell r="W2" t="str">
            <v>Acuerdo 539 de 2022 Por el cual se adopta la política pública para las mujeres de Cali: reconocimiento, equidad de género e igualdad de oportunidades 2022 - 2031 y se dictan otras disposiciones</v>
          </cell>
          <cell r="Y2" t="str">
            <v>Salud</v>
          </cell>
          <cell r="AA2" t="str">
            <v>0401001</v>
          </cell>
        </row>
        <row r="3">
          <cell r="A3" t="str">
            <v>No</v>
          </cell>
          <cell r="C3">
            <v>4121</v>
          </cell>
          <cell r="F3">
            <v>6101002</v>
          </cell>
          <cell r="I3">
            <v>61010010002</v>
          </cell>
          <cell r="L3" t="str">
            <v>62010040006-0102</v>
          </cell>
          <cell r="O3" t="str">
            <v>NO* 2.3.1</v>
          </cell>
          <cell r="R3" t="str">
            <v>1.2.1.0.00</v>
          </cell>
          <cell r="U3" t="str">
            <v>02-Presidencia de la república</v>
          </cell>
          <cell r="W3" t="str">
            <v>Acuerdo 392 de 2015 Por medio del cual se adopta la política pública de primera infancia, infancia y adolescencia 2015 - 2024, Cali, municipio responsable y amigo de los niños, niñas y adolescentes y se dictan otras disposiciones</v>
          </cell>
          <cell r="Y3" t="str">
            <v>Educacion</v>
          </cell>
          <cell r="AA3" t="str">
            <v>0401004</v>
          </cell>
        </row>
        <row r="4">
          <cell r="C4">
            <v>4123</v>
          </cell>
          <cell r="F4">
            <v>6101003</v>
          </cell>
          <cell r="I4">
            <v>61010010003</v>
          </cell>
          <cell r="L4" t="str">
            <v>62020010011-0103</v>
          </cell>
          <cell r="O4" t="str">
            <v>NO* 2.3.1.01</v>
          </cell>
          <cell r="R4" t="str">
            <v>1.2.2.0.00.01</v>
          </cell>
          <cell r="U4" t="str">
            <v>03-Planeación</v>
          </cell>
          <cell r="W4" t="str">
            <v>Acuerdo 420 de 2017 Por el cual se adopta la política pública de envejecimiento y vejez para las personas mayores en el municipio de Santiago de Cali 2017 - 2027</v>
          </cell>
          <cell r="Y4" t="str">
            <v>Saneamiento ambiental</v>
          </cell>
          <cell r="AA4" t="str">
            <v>0401005</v>
          </cell>
        </row>
        <row r="5">
          <cell r="C5">
            <v>4124</v>
          </cell>
          <cell r="F5">
            <v>6101004</v>
          </cell>
          <cell r="I5">
            <v>61010010004</v>
          </cell>
          <cell r="L5" t="str">
            <v>62020010021-0104</v>
          </cell>
          <cell r="O5" t="str">
            <v>NO* 2.3.1.01.01</v>
          </cell>
          <cell r="R5" t="str">
            <v>1.2.2.0.00.02</v>
          </cell>
          <cell r="U5" t="str">
            <v>04-Información estadística</v>
          </cell>
          <cell r="W5" t="str">
            <v>Acuerdo 411 de 2017 Por el cual se adopta la política pública de mejoramiento integral del hábitat de los asentamientos humanos precarios en el municipio de Santiago de Cali - mi hábitat y se dictan otras disposiciones</v>
          </cell>
          <cell r="Y5" t="str">
            <v>Agua potable</v>
          </cell>
          <cell r="AA5" t="str">
            <v>0401006</v>
          </cell>
        </row>
        <row r="6">
          <cell r="C6">
            <v>4131</v>
          </cell>
          <cell r="F6">
            <v>6102001</v>
          </cell>
          <cell r="I6">
            <v>61010010005</v>
          </cell>
          <cell r="L6" t="str">
            <v>61020030021-0105</v>
          </cell>
          <cell r="O6" t="str">
            <v>NO* 2.3.1.01.01.001</v>
          </cell>
          <cell r="R6" t="str">
            <v>1.2.2.0.00.03</v>
          </cell>
          <cell r="U6" t="str">
            <v>05-Empleo público</v>
          </cell>
          <cell r="W6" t="str">
            <v>Acuerdo 424 de 2017 Por medio del cual se adopta la política pública de regulación y organización de ventas informales en el espacio público en el municipio de Santiago de Cali</v>
          </cell>
          <cell r="Y6" t="str">
            <v>Deporte y recreación</v>
          </cell>
          <cell r="AA6" t="str">
            <v>0401007</v>
          </cell>
        </row>
        <row r="7">
          <cell r="C7">
            <v>4132</v>
          </cell>
          <cell r="F7">
            <v>6102002</v>
          </cell>
          <cell r="I7">
            <v>61010020001</v>
          </cell>
          <cell r="L7" t="str">
            <v>62010010014-0106</v>
          </cell>
          <cell r="O7" t="str">
            <v>NO* 2.3.1.01.01.001.01</v>
          </cell>
          <cell r="R7" t="str">
            <v>1.2.2.0.00.04</v>
          </cell>
          <cell r="U7" t="str">
            <v>11-Relaciones exteriores</v>
          </cell>
          <cell r="W7" t="str">
            <v>Acuerdo 422 de 2017 Por el cual se adopta la política pública municipal de educación ambiental de Santiago de Cali 2017 - 2036</v>
          </cell>
          <cell r="Y7" t="str">
            <v>Vivienda</v>
          </cell>
          <cell r="AA7" t="str">
            <v>0401008</v>
          </cell>
        </row>
        <row r="8">
          <cell r="C8">
            <v>4133</v>
          </cell>
          <cell r="F8">
            <v>6102003</v>
          </cell>
          <cell r="I8">
            <v>61010020002</v>
          </cell>
          <cell r="L8" t="str">
            <v>61020030016-0107</v>
          </cell>
          <cell r="O8" t="str">
            <v>NO* 2.3.1.01.01.001.01.01</v>
          </cell>
          <cell r="R8" t="str">
            <v>1.2.2.0.00.05</v>
          </cell>
          <cell r="U8" t="str">
            <v>12-Justicia y del derecho</v>
          </cell>
          <cell r="W8" t="str">
            <v>Acuerdo 463 de 2019 Por el cual se adopta la política pública de desarrollo económico de Santiago de Cali y se dictan otras disposiciones</v>
          </cell>
          <cell r="AA8" t="str">
            <v>0401010</v>
          </cell>
        </row>
        <row r="9">
          <cell r="C9">
            <v>4134</v>
          </cell>
          <cell r="F9">
            <v>6102004</v>
          </cell>
          <cell r="I9">
            <v>61010020003</v>
          </cell>
          <cell r="L9" t="str">
            <v>61020020017-0108</v>
          </cell>
          <cell r="O9" t="str">
            <v>2.3.1.01.01.001.01.01.01</v>
          </cell>
          <cell r="R9" t="str">
            <v>1.2.2.0.00.06</v>
          </cell>
          <cell r="U9" t="str">
            <v>13-Hacienda</v>
          </cell>
          <cell r="W9" t="str">
            <v>Acuerdo 470 de 2019 Por el cual se adopta la política pública de soberanía y seguridad alimentaria y nutricional del distrito especial de Santiago de Cali y se dictan otras disposiciones</v>
          </cell>
          <cell r="AA9" t="str">
            <v>0401011</v>
          </cell>
        </row>
        <row r="10">
          <cell r="C10">
            <v>4135</v>
          </cell>
          <cell r="F10">
            <v>6102005</v>
          </cell>
          <cell r="I10">
            <v>61010020004</v>
          </cell>
          <cell r="L10" t="str">
            <v>61020020019-0109</v>
          </cell>
          <cell r="O10" t="str">
            <v>2.3.1.01.01.001.01.01.02</v>
          </cell>
          <cell r="R10" t="str">
            <v>1.2.2.0.00.07</v>
          </cell>
          <cell r="U10" t="str">
            <v>15-Defensa y policía</v>
          </cell>
          <cell r="W10" t="str">
            <v>Acuerdo 461 de 2019 Por medio del cual se adopta la política pública "Cali diversidad" para la garantía del ejercicio efectivo de los derechos de las personas de los sectores sociales LGBTI, y de personas con orientaciones sexuales e identidades de género diversas en Santiago de Cali y se dictan otras disposiciones</v>
          </cell>
          <cell r="AA10" t="str">
            <v>0401014</v>
          </cell>
        </row>
        <row r="11">
          <cell r="C11">
            <v>4137</v>
          </cell>
          <cell r="F11">
            <v>6102006</v>
          </cell>
          <cell r="I11">
            <v>61010020005</v>
          </cell>
          <cell r="L11" t="str">
            <v>61020030031-0110</v>
          </cell>
          <cell r="O11" t="str">
            <v>NO* 2.3.1.01.01.001.01.02</v>
          </cell>
          <cell r="R11" t="str">
            <v>1.2.2.0.00.08</v>
          </cell>
          <cell r="U11" t="str">
            <v>17-Agricultura y desarrollo rural</v>
          </cell>
          <cell r="W11" t="str">
            <v>Acuerdo 464 de 2019 Por el cual se adopta la política pública de juventudes de santiago de Cali y se dictan otras disposiciones</v>
          </cell>
          <cell r="AA11" t="str">
            <v>0401015</v>
          </cell>
        </row>
        <row r="12">
          <cell r="C12">
            <v>4143</v>
          </cell>
          <cell r="F12">
            <v>6201001</v>
          </cell>
          <cell r="I12">
            <v>61010020006</v>
          </cell>
          <cell r="L12" t="str">
            <v>61020010016-0111</v>
          </cell>
          <cell r="O12" t="str">
            <v>2.3.1.01.01.001.01.02.01</v>
          </cell>
          <cell r="R12" t="str">
            <v>1.2.2.0.00.09</v>
          </cell>
          <cell r="U12" t="str">
            <v>19-Salud y protección social</v>
          </cell>
          <cell r="W12" t="str">
            <v>Acuerdo 459 de 2019 Por el cual se adopta la política pública afrocolombiana, negra, palenquera y raizal de santiago de Cali - CaliAfro</v>
          </cell>
          <cell r="AA12" t="str">
            <v>0401017</v>
          </cell>
        </row>
        <row r="13">
          <cell r="C13">
            <v>4145</v>
          </cell>
          <cell r="F13">
            <v>6201002</v>
          </cell>
          <cell r="I13">
            <v>61010020007</v>
          </cell>
          <cell r="L13" t="str">
            <v>61020010018-0112</v>
          </cell>
          <cell r="O13" t="str">
            <v>2.3.1.01.01.001.01.02.02</v>
          </cell>
          <cell r="R13" t="str">
            <v>1.2.2.0.00.10</v>
          </cell>
          <cell r="U13" t="str">
            <v>21-Minas y energía</v>
          </cell>
          <cell r="W13" t="str">
            <v>Decreto 411.2.010.20.0507 de 2017 Por el cual se da cumplimiento a la Sentencia T-291 de 20 de abril de 2009 y Auto A-117 de 6 de mayo de 2014 y se dictan otras disposiciones - política pública de recicladores de oficio</v>
          </cell>
          <cell r="AA13" t="str">
            <v>0401019</v>
          </cell>
        </row>
        <row r="14">
          <cell r="C14">
            <v>4146</v>
          </cell>
          <cell r="F14">
            <v>6201003</v>
          </cell>
          <cell r="I14">
            <v>61010020008</v>
          </cell>
          <cell r="L14" t="str">
            <v>62010010012-0113</v>
          </cell>
          <cell r="O14" t="str">
            <v>NO* 2.3.1.01.01.001.01.03</v>
          </cell>
          <cell r="R14" t="str">
            <v>1.2.2.0.00.11</v>
          </cell>
          <cell r="U14" t="str">
            <v>22-Educación</v>
          </cell>
          <cell r="W14" t="str">
            <v>Acuerdo 549 de 2022 Por el cual se adopta la política pública de turismo de Santiago de Cali 2022 - 2023 y se dictan otras disposiciones</v>
          </cell>
          <cell r="AA14" t="str">
            <v>0401020</v>
          </cell>
        </row>
        <row r="15">
          <cell r="C15">
            <v>4147</v>
          </cell>
          <cell r="F15">
            <v>6201004</v>
          </cell>
          <cell r="I15">
            <v>61010020009</v>
          </cell>
          <cell r="L15" t="str">
            <v>61020030011-0114</v>
          </cell>
          <cell r="O15" t="str">
            <v>2.3.1.01.01.001.01.03.01</v>
          </cell>
          <cell r="R15" t="str">
            <v>1.2.2.0.00.12</v>
          </cell>
          <cell r="U15" t="str">
            <v>23-Tecnologías de la información y las comunicaciones</v>
          </cell>
          <cell r="W15" t="str">
            <v>Acuerdo 560 de 2022 Por el cual se adopta la política pública del deporte, la recreación y la actividad física "Cali ciudad deportiva" y se dictan otras disposiciones.</v>
          </cell>
          <cell r="AA15" t="str">
            <v>0401021</v>
          </cell>
        </row>
        <row r="16">
          <cell r="C16">
            <v>4148</v>
          </cell>
          <cell r="F16">
            <v>6202001</v>
          </cell>
          <cell r="I16">
            <v>61010020010</v>
          </cell>
          <cell r="L16" t="str">
            <v>61020030004-0115</v>
          </cell>
          <cell r="O16" t="str">
            <v>2.3.1.01.01.001.01.03.02</v>
          </cell>
          <cell r="R16" t="str">
            <v>1.2.2.0.00.13</v>
          </cell>
          <cell r="U16" t="str">
            <v>24-Transporte</v>
          </cell>
          <cell r="W16" t="str">
            <v>Acuerdo 562 de 2022 Por medio del cual se adopta la política pública de derechos humanos 2022 - 2031 del distrito especial, deportivo, cultural, turístico, empresarial y de servicios de Santiago de Cali y se dictan otras disposiciones</v>
          </cell>
          <cell r="AA16" t="str">
            <v>0401022</v>
          </cell>
        </row>
        <row r="17">
          <cell r="A17" t="str">
            <v>Ninguna</v>
          </cell>
          <cell r="C17">
            <v>4151</v>
          </cell>
          <cell r="F17">
            <v>6202002</v>
          </cell>
          <cell r="I17">
            <v>61010020011</v>
          </cell>
          <cell r="L17" t="str">
            <v>61020010018-0201</v>
          </cell>
          <cell r="O17" t="str">
            <v>NO* 2.3.1.01.01.001.02</v>
          </cell>
          <cell r="R17" t="str">
            <v>1.2.2.0.00.14</v>
          </cell>
          <cell r="U17" t="str">
            <v>25-Organismos de control</v>
          </cell>
          <cell r="W17" t="str">
            <v>Acuerdo 501 de 2021 Por el cual se adopta la política pública de salud mental, convivencia social y abordaje del consumo de sustancias psicoactivas en el distrito especial, deportivo, cultural, turístico, empresarial y de servicios de Santiago de Cali "Tejiendo Caleñidad y ciudadanía afectiva"</v>
          </cell>
          <cell r="AA17" t="str">
            <v>0401023</v>
          </cell>
        </row>
        <row r="18">
          <cell r="A18" t="str">
            <v>Asociadas a fenomenos de origen biologico: plagas, epidemias</v>
          </cell>
          <cell r="C18">
            <v>4152</v>
          </cell>
          <cell r="F18">
            <v>6202003</v>
          </cell>
          <cell r="I18">
            <v>61010020012</v>
          </cell>
          <cell r="L18" t="str">
            <v>61020010016-0202</v>
          </cell>
          <cell r="O18" t="str">
            <v>2.3.1.01.01.001.02.01</v>
          </cell>
          <cell r="R18" t="str">
            <v>1.2.2.0.00.15</v>
          </cell>
          <cell r="U18" t="str">
            <v>27-Rama judicial</v>
          </cell>
          <cell r="W18" t="str">
            <v>Acuerdo 568 de 2023 Por el cual se adopta la política pública en cultura ciudadana en Santiago de Cali 2023 - 2032 y se dictan otras disposiciones</v>
          </cell>
          <cell r="AA18" t="str">
            <v>0401024</v>
          </cell>
        </row>
        <row r="19">
          <cell r="A19" t="str">
            <v>Asociadas a fenomenos de origen humano no intencionales: aglomeracion de publico</v>
          </cell>
          <cell r="C19">
            <v>4161</v>
          </cell>
          <cell r="F19">
            <v>6301001</v>
          </cell>
          <cell r="I19">
            <v>61010020013</v>
          </cell>
          <cell r="L19" t="str">
            <v>62010040006-0203</v>
          </cell>
          <cell r="O19" t="str">
            <v>2.3.1.01.01.001.02.02</v>
          </cell>
          <cell r="R19" t="str">
            <v>1.2.2.0.00.16</v>
          </cell>
          <cell r="U19" t="str">
            <v>28-Registraduría</v>
          </cell>
          <cell r="W19" t="str">
            <v>Acuerdo 565 de 2023 Por el cual se adopta la política pública de ciencia, tecnología e innovación y se dictan otras disposiciones.</v>
          </cell>
          <cell r="AA19" t="str">
            <v>0401026</v>
          </cell>
        </row>
        <row r="20">
          <cell r="A20" t="str">
            <v>Asociadas a fenomenos de origen natural: atmosfericos, hidrologicos, geologicos, otros.</v>
          </cell>
          <cell r="C20">
            <v>4162</v>
          </cell>
          <cell r="F20">
            <v>6301002</v>
          </cell>
          <cell r="I20">
            <v>61010020014</v>
          </cell>
          <cell r="L20" t="str">
            <v>63010020005-0204</v>
          </cell>
          <cell r="O20" t="str">
            <v>2.3.1.01.01.001.02.03</v>
          </cell>
          <cell r="R20" t="str">
            <v>1.2.2.0.00.17</v>
          </cell>
          <cell r="U20" t="str">
            <v>29-Fiscalía</v>
          </cell>
          <cell r="W20" t="str">
            <v>Ley 1448 de 2011 Política  pública para la atención integral a víctimas del comflicto armado</v>
          </cell>
          <cell r="AA20" t="str">
            <v>0401029</v>
          </cell>
        </row>
        <row r="21">
          <cell r="A21" t="str">
            <v>Asociadas a fenomenos de origen socianatural: inundaciones, movimientos en masa, incedios forestales.</v>
          </cell>
          <cell r="C21">
            <v>4163</v>
          </cell>
          <cell r="F21">
            <v>6302001</v>
          </cell>
          <cell r="I21">
            <v>61010020015</v>
          </cell>
          <cell r="L21" t="str">
            <v>62020010013-0205</v>
          </cell>
          <cell r="O21" t="str">
            <v>NO* 2.3.1.01.01.001.04</v>
          </cell>
          <cell r="R21" t="str">
            <v>1.2.2.0.00.18</v>
          </cell>
          <cell r="U21" t="str">
            <v>32-Ambiente y desarrollo sostenible</v>
          </cell>
          <cell r="W21" t="str">
            <v>Resolución 2063 de 2017 Por la cual se adopta la Política de participación social en salud - PPSS</v>
          </cell>
          <cell r="AA21" t="str">
            <v>0401031</v>
          </cell>
        </row>
        <row r="22">
          <cell r="A22" t="str">
            <v>Asociadas a fenomenos de origen tecnologico: quimicos, electricos, mecoanicos, termicos.</v>
          </cell>
          <cell r="C22">
            <v>4164</v>
          </cell>
          <cell r="F22">
            <v>6302002</v>
          </cell>
          <cell r="I22">
            <v>61010020016</v>
          </cell>
          <cell r="L22" t="str">
            <v>61020020017-0206</v>
          </cell>
          <cell r="O22" t="str">
            <v>2.3.1.01.01.001.04.01</v>
          </cell>
          <cell r="R22" t="str">
            <v>1.2.2.0.00.19</v>
          </cell>
          <cell r="U22" t="str">
            <v>33-Cultura</v>
          </cell>
          <cell r="AA22" t="str">
            <v>0401032</v>
          </cell>
        </row>
        <row r="23">
          <cell r="A23" t="str">
            <v>Otras</v>
          </cell>
          <cell r="C23">
            <v>4171</v>
          </cell>
          <cell r="I23">
            <v>61010020017</v>
          </cell>
          <cell r="L23" t="str">
            <v>61020020019-0207</v>
          </cell>
          <cell r="O23" t="str">
            <v>2.3.1.01.01.001.04.02</v>
          </cell>
          <cell r="R23" t="str">
            <v>1.2.2.0.00.25</v>
          </cell>
          <cell r="U23" t="str">
            <v>35-Comercio, industria y turismo</v>
          </cell>
          <cell r="AA23" t="str">
            <v>0401033</v>
          </cell>
        </row>
        <row r="24">
          <cell r="C24">
            <v>4172</v>
          </cell>
          <cell r="I24">
            <v>61010030001</v>
          </cell>
          <cell r="L24" t="str">
            <v>61020030031-0208</v>
          </cell>
          <cell r="O24" t="str">
            <v>2.3.1.01.01.001.04.03</v>
          </cell>
          <cell r="R24" t="str">
            <v>1.2.2.0.00.27</v>
          </cell>
          <cell r="U24" t="str">
            <v>36-Trabajo</v>
          </cell>
          <cell r="AA24" t="str">
            <v>0401035</v>
          </cell>
        </row>
        <row r="25">
          <cell r="C25">
            <v>4173</v>
          </cell>
          <cell r="I25">
            <v>61010030002</v>
          </cell>
          <cell r="L25" t="str">
            <v>61020060010-0209</v>
          </cell>
          <cell r="O25" t="str">
            <v>NO* 2.3.1.01.01.001.05</v>
          </cell>
          <cell r="R25" t="str">
            <v>1.2.2.0.00.28</v>
          </cell>
          <cell r="U25" t="str">
            <v>37-Interior</v>
          </cell>
          <cell r="AA25" t="str">
            <v>0401036</v>
          </cell>
        </row>
        <row r="26">
          <cell r="A26" t="str">
            <v>Niños, Niñas, Adolecentes y Jóvenes</v>
          </cell>
          <cell r="C26">
            <v>4181</v>
          </cell>
          <cell r="I26">
            <v>61010030003</v>
          </cell>
          <cell r="L26" t="str">
            <v>61020060014-0210</v>
          </cell>
          <cell r="O26" t="str">
            <v>2.3.1.01.01.001.05.01</v>
          </cell>
          <cell r="R26" t="str">
            <v>1.2.2.0.00.29</v>
          </cell>
          <cell r="U26" t="str">
            <v>39-Ciencia, tecnología e innovación</v>
          </cell>
          <cell r="AA26" t="str">
            <v>0401037</v>
          </cell>
        </row>
        <row r="27">
          <cell r="A27" t="str">
            <v>Adulto Mayor</v>
          </cell>
          <cell r="C27">
            <v>4182</v>
          </cell>
          <cell r="I27">
            <v>61010040001</v>
          </cell>
          <cell r="L27" t="str">
            <v>61010020008-0211</v>
          </cell>
          <cell r="O27" t="str">
            <v>2.3.1.01.01.001.05.02</v>
          </cell>
          <cell r="R27" t="str">
            <v>1.2.3.1.01</v>
          </cell>
          <cell r="U27" t="str">
            <v>40-Vivienda, ciudad y territorio</v>
          </cell>
          <cell r="AA27" t="str">
            <v>0401038</v>
          </cell>
        </row>
        <row r="28">
          <cell r="A28" t="str">
            <v>Víctimas</v>
          </cell>
          <cell r="C28">
            <v>4183</v>
          </cell>
          <cell r="I28">
            <v>61010040002</v>
          </cell>
          <cell r="L28" t="str">
            <v>62010010014-0212</v>
          </cell>
          <cell r="O28" t="str">
            <v>2.3.1.01.01.001.05.03</v>
          </cell>
          <cell r="R28" t="str">
            <v>1.2.3.1.03.01</v>
          </cell>
          <cell r="U28" t="str">
            <v>41-Inclusión social y reconciliación</v>
          </cell>
          <cell r="AA28" t="str">
            <v>0401039</v>
          </cell>
        </row>
        <row r="29">
          <cell r="A29" t="str">
            <v>Discapacidad</v>
          </cell>
          <cell r="I29">
            <v>61010040003</v>
          </cell>
          <cell r="L29" t="str">
            <v>61020030021-0213</v>
          </cell>
          <cell r="O29" t="str">
            <v>NO* 2.3.1.01.01.001.06</v>
          </cell>
          <cell r="R29" t="str">
            <v>1.2.3.1.03.02</v>
          </cell>
          <cell r="U29" t="str">
            <v>42-Inteligencia</v>
          </cell>
          <cell r="AA29" t="str">
            <v>0401040</v>
          </cell>
        </row>
        <row r="30">
          <cell r="A30" t="str">
            <v>Mujeres</v>
          </cell>
          <cell r="I30">
            <v>61010040004</v>
          </cell>
          <cell r="L30" t="str">
            <v>61020030016-0214</v>
          </cell>
          <cell r="O30" t="str">
            <v>2.3.1.01.01.001.06.01</v>
          </cell>
          <cell r="R30" t="str">
            <v>1.2.3.1.05.01</v>
          </cell>
          <cell r="U30" t="str">
            <v>43-Deporte y recreación</v>
          </cell>
          <cell r="AA30" t="str">
            <v>0401041</v>
          </cell>
        </row>
        <row r="31">
          <cell r="A31" t="str">
            <v>Etnias</v>
          </cell>
          <cell r="I31">
            <v>61010040005</v>
          </cell>
          <cell r="L31" t="str">
            <v>61020020017-0301</v>
          </cell>
          <cell r="O31" t="str">
            <v>2.3.1.01.01.001.06.02</v>
          </cell>
          <cell r="R31" t="str">
            <v>1.2.3.1.05.02</v>
          </cell>
          <cell r="U31" t="str">
            <v>44-Sistema integral de verdad, justicia, reparación y no repetición</v>
          </cell>
          <cell r="AA31" t="str">
            <v>0401042</v>
          </cell>
        </row>
        <row r="32">
          <cell r="A32" t="str">
            <v>Equidad de Genero</v>
          </cell>
          <cell r="I32">
            <v>61010040006</v>
          </cell>
          <cell r="L32" t="str">
            <v>61020020019-302</v>
          </cell>
          <cell r="O32" t="str">
            <v>2.3.1.01.01.001.06.03</v>
          </cell>
          <cell r="R32" t="str">
            <v>1.2.3.1.05.03</v>
          </cell>
          <cell r="U32" t="str">
            <v>45-Gobierno territorial</v>
          </cell>
          <cell r="AA32" t="str">
            <v>0401043</v>
          </cell>
        </row>
        <row r="33">
          <cell r="I33">
            <v>61010040007</v>
          </cell>
          <cell r="L33" t="str">
            <v>63010010006-0303</v>
          </cell>
          <cell r="O33" t="str">
            <v>NO* 2.3.1.01.01.001.07</v>
          </cell>
          <cell r="R33" t="str">
            <v>1.2.3.1.05.04</v>
          </cell>
          <cell r="AA33" t="str">
            <v>0401060</v>
          </cell>
        </row>
        <row r="34">
          <cell r="I34">
            <v>61010040008</v>
          </cell>
          <cell r="L34" t="str">
            <v>61010020012-0304</v>
          </cell>
          <cell r="O34" t="str">
            <v>2.3.1.01.01.001.07.01</v>
          </cell>
          <cell r="R34" t="str">
            <v>1.2.3.1.12</v>
          </cell>
          <cell r="AA34" t="str">
            <v>0401061</v>
          </cell>
        </row>
        <row r="35">
          <cell r="A35" t="str">
            <v>P.M.51010011: Área de Desarrollo Naranja Ciudad Inteligente – Ciudad Paraíso</v>
          </cell>
          <cell r="I35">
            <v>61020010001</v>
          </cell>
          <cell r="L35" t="str">
            <v>61020030021-0306</v>
          </cell>
          <cell r="O35" t="str">
            <v>2.3.1.01.01.001.07.02</v>
          </cell>
          <cell r="R35" t="str">
            <v>1.2.3.1.14</v>
          </cell>
          <cell r="AA35" t="str">
            <v>0401062</v>
          </cell>
        </row>
        <row r="36">
          <cell r="A36" t="str">
            <v xml:space="preserve">P.M.51010012: Lo Virtual: otra Dimensión de la Escuela </v>
          </cell>
          <cell r="I36">
            <v>61020010002</v>
          </cell>
          <cell r="L36" t="str">
            <v>61020030016-0307</v>
          </cell>
          <cell r="O36" t="str">
            <v>2.3.1.01.01.001.07.03</v>
          </cell>
          <cell r="R36" t="str">
            <v>1.2.3.1.14.01</v>
          </cell>
          <cell r="AA36" t="str">
            <v>0401064</v>
          </cell>
        </row>
        <row r="37">
          <cell r="A37" t="str">
            <v>P.M.51010013: Sistema Semafórico Inteligente</v>
          </cell>
          <cell r="I37">
            <v>61020010003</v>
          </cell>
          <cell r="L37" t="str">
            <v>61020030011-0309</v>
          </cell>
          <cell r="O37" t="str">
            <v>NO* 2.3.1.01.01.001.08</v>
          </cell>
          <cell r="R37" t="str">
            <v>1.2.3.1.14.02</v>
          </cell>
          <cell r="AA37" t="str">
            <v>0401065</v>
          </cell>
        </row>
        <row r="38">
          <cell r="A38" t="str">
            <v>P.M.51020011: Área de Desarrollo Naranja Parque Pacífico: cultura, arte, música, gastronomía, artesanía y diseño.</v>
          </cell>
          <cell r="I38">
            <v>61020010004</v>
          </cell>
          <cell r="L38" t="str">
            <v>61020030004-0310</v>
          </cell>
          <cell r="O38" t="str">
            <v>NO* 2.3.1.01.01.001.08.01</v>
          </cell>
          <cell r="R38" t="str">
            <v>1.2.3.1.14.03</v>
          </cell>
          <cell r="AA38" t="str">
            <v>0401066</v>
          </cell>
        </row>
        <row r="39">
          <cell r="A39" t="str">
            <v>P.M.51020012: Área de Desarrollo Naranja Alameda de la Salsa</v>
          </cell>
          <cell r="I39">
            <v>61020010005</v>
          </cell>
          <cell r="L39" t="str">
            <v>61020010018-0312</v>
          </cell>
          <cell r="O39" t="str">
            <v>2.3.1.01.01.001.08.01.01</v>
          </cell>
          <cell r="R39" t="str">
            <v>1.2.3.1.14.04</v>
          </cell>
          <cell r="AA39" t="str">
            <v>0401068</v>
          </cell>
        </row>
        <row r="40">
          <cell r="A40" t="str">
            <v>P.M.51020013: Parque Tecnológico de Innovación San Fernando</v>
          </cell>
          <cell r="I40">
            <v>61020010006</v>
          </cell>
          <cell r="L40" t="str">
            <v>61020020017-0401</v>
          </cell>
          <cell r="O40" t="str">
            <v>2.3.1.01.01.001.08.01.02</v>
          </cell>
          <cell r="R40" t="str">
            <v>1.2.3.1.15</v>
          </cell>
          <cell r="AA40" t="str">
            <v>0401069</v>
          </cell>
        </row>
        <row r="41">
          <cell r="A41" t="str">
            <v xml:space="preserve">P.M.51020021: Clúster del Deporte </v>
          </cell>
          <cell r="I41">
            <v>61020010007</v>
          </cell>
          <cell r="L41" t="str">
            <v>61020020019-0402</v>
          </cell>
          <cell r="O41" t="str">
            <v>2.3.1.01.01.001.08.01.03</v>
          </cell>
          <cell r="R41" t="str">
            <v>1.2.3.1.17</v>
          </cell>
          <cell r="AA41" t="str">
            <v>0401070</v>
          </cell>
        </row>
        <row r="42">
          <cell r="A42" t="str">
            <v>P.M.51020022: Ciudad Médica</v>
          </cell>
          <cell r="I42">
            <v>61020010008</v>
          </cell>
          <cell r="L42" t="str">
            <v>61020010001-0403</v>
          </cell>
          <cell r="O42" t="str">
            <v>NO* 2.3.1.01.01.001.08.02</v>
          </cell>
          <cell r="R42" t="str">
            <v>1.2.3.1.18</v>
          </cell>
          <cell r="AA42" t="str">
            <v>0401071</v>
          </cell>
        </row>
        <row r="43">
          <cell r="A43" t="str">
            <v xml:space="preserve">P.M.51030011: Juegos Panamericanos Junior </v>
          </cell>
          <cell r="I43">
            <v>61020010009</v>
          </cell>
          <cell r="L43" t="str">
            <v>62010010014-0404</v>
          </cell>
          <cell r="O43" t="str">
            <v>2.3.1.01.01.001.08.02.01</v>
          </cell>
          <cell r="R43" t="str">
            <v>1.2.3.1.18.01</v>
          </cell>
          <cell r="AA43" t="str">
            <v>0401072</v>
          </cell>
        </row>
        <row r="44">
          <cell r="A44" t="str">
            <v xml:space="preserve">P.M.51030012: Parque de las Aves </v>
          </cell>
          <cell r="I44">
            <v>61020010010</v>
          </cell>
          <cell r="L44" t="str">
            <v>61020030021-0405</v>
          </cell>
          <cell r="O44" t="str">
            <v>2.3.1.01.01.001.08.02.02</v>
          </cell>
          <cell r="R44" t="str">
            <v>1.2.3.1.18.02</v>
          </cell>
          <cell r="AA44" t="str">
            <v>0401073</v>
          </cell>
        </row>
        <row r="45">
          <cell r="A45" t="str">
            <v xml:space="preserve">P.M.51030013: Cali Ciudad Salsa </v>
          </cell>
          <cell r="I45">
            <v>61020010011</v>
          </cell>
          <cell r="L45" t="str">
            <v>61020030016-0406</v>
          </cell>
          <cell r="O45" t="str">
            <v>2.3.1.01.01.001.08.02.03</v>
          </cell>
          <cell r="R45" t="str">
            <v>1.2.3.1.19.01</v>
          </cell>
          <cell r="AA45" t="str">
            <v>0401074</v>
          </cell>
        </row>
        <row r="46">
          <cell r="A46" t="str">
            <v>P.M.51040021: Centros para el Emprendimiento y Desarrollo Empresarial y Social</v>
          </cell>
          <cell r="I46">
            <v>61020010012</v>
          </cell>
          <cell r="L46" t="str">
            <v>61020030011-0407</v>
          </cell>
          <cell r="O46" t="str">
            <v>NO* 2.3.1.01.01.002</v>
          </cell>
          <cell r="R46" t="str">
            <v>1.2.3.1.19.02</v>
          </cell>
          <cell r="AA46" t="str">
            <v>0401087</v>
          </cell>
        </row>
        <row r="47">
          <cell r="A47" t="str">
            <v>P.M.51050011: Fondo Solidario y de Oportunidades</v>
          </cell>
          <cell r="I47">
            <v>61020010013</v>
          </cell>
          <cell r="L47" t="str">
            <v>61020060010-0408</v>
          </cell>
          <cell r="O47" t="str">
            <v>NO* 2.3.1.01.01.002.31</v>
          </cell>
          <cell r="R47" t="str">
            <v>1.2.3.1.19.03</v>
          </cell>
          <cell r="AA47" t="str">
            <v>0401094</v>
          </cell>
        </row>
        <row r="48">
          <cell r="A48" t="str">
            <v>P.M.51050021: Sistema de Plazas de Mercado Distrital</v>
          </cell>
          <cell r="I48">
            <v>61020010014</v>
          </cell>
          <cell r="L48" t="str">
            <v>61020010018-0409</v>
          </cell>
          <cell r="O48" t="str">
            <v>2.3.1.01.01.002.31.01</v>
          </cell>
          <cell r="R48" t="str">
            <v>1.2.3.1.19.04</v>
          </cell>
          <cell r="AA48" t="str">
            <v>0401102</v>
          </cell>
        </row>
        <row r="49">
          <cell r="A49" t="str">
            <v>P.M.52010021: Desde Cali Convivimos</v>
          </cell>
          <cell r="I49">
            <v>61020010015</v>
          </cell>
          <cell r="L49" t="str">
            <v>61020010016-0410</v>
          </cell>
          <cell r="O49" t="str">
            <v>2.3.1.01.01.002.31.02</v>
          </cell>
          <cell r="R49" t="str">
            <v>1.2.3.1.19.05</v>
          </cell>
          <cell r="AA49" t="str">
            <v>0401103</v>
          </cell>
        </row>
        <row r="50">
          <cell r="A50" t="str">
            <v xml:space="preserve">P.M.52010031: Campus de Policía Puro Corazón por Cali. </v>
          </cell>
          <cell r="I50">
            <v>61020010016</v>
          </cell>
          <cell r="L50" t="str">
            <v>61020030011-0501</v>
          </cell>
          <cell r="O50" t="str">
            <v>NO* 2.3.1.01.01.002.32</v>
          </cell>
          <cell r="R50" t="str">
            <v>1.2.3.1.19.06</v>
          </cell>
          <cell r="AA50" t="str">
            <v>0401104</v>
          </cell>
        </row>
        <row r="51">
          <cell r="A51" t="str">
            <v xml:space="preserve">P.M.52010041: Modernización de los servicios de acceso a la justicia con calidad. </v>
          </cell>
          <cell r="I51">
            <v>61020010017</v>
          </cell>
          <cell r="L51" t="str">
            <v>61020030004-0502</v>
          </cell>
          <cell r="O51" t="str">
            <v>2.3.1.01.01.002.32.01</v>
          </cell>
          <cell r="R51" t="str">
            <v>1.2.3.1.19.07</v>
          </cell>
          <cell r="AA51" t="str">
            <v>0401105</v>
          </cell>
        </row>
        <row r="52">
          <cell r="A52" t="str">
            <v xml:space="preserve">P.M.52020011: Sistema Distrital de Atención Integral a la Primera Infancia </v>
          </cell>
          <cell r="I52">
            <v>61020010018</v>
          </cell>
          <cell r="L52" t="str">
            <v>61020020017-0503</v>
          </cell>
          <cell r="O52" t="str">
            <v>2.3.1.01.01.002.32.02</v>
          </cell>
          <cell r="R52" t="str">
            <v>1.2.3.1.19.21</v>
          </cell>
          <cell r="AA52" t="str">
            <v>0401106</v>
          </cell>
        </row>
        <row r="53">
          <cell r="A53" t="str">
            <v>P.M.52020051: Centro de Atención Integral a Personas con Discapacidad</v>
          </cell>
          <cell r="I53">
            <v>61020020001</v>
          </cell>
          <cell r="L53" t="str">
            <v>61020020019-0504</v>
          </cell>
          <cell r="O53" t="str">
            <v>NO* 2.3.1.01.01.002.33</v>
          </cell>
          <cell r="R53" t="str">
            <v>1.2.3.1.19.22</v>
          </cell>
          <cell r="AA53" t="str">
            <v>0406001</v>
          </cell>
        </row>
        <row r="54">
          <cell r="A54" t="str">
            <v>P.M.52020061: Casa del Pacifico para la vida de la población Afro</v>
          </cell>
          <cell r="I54">
            <v>61020020002</v>
          </cell>
          <cell r="L54" t="str">
            <v>61020030021-0505</v>
          </cell>
          <cell r="O54" t="str">
            <v>2.3.1.01.01.002.33.01</v>
          </cell>
          <cell r="R54" t="str">
            <v>1.2.3.1.19.41</v>
          </cell>
          <cell r="AA54" t="str">
            <v>0406002</v>
          </cell>
        </row>
        <row r="55">
          <cell r="A55" t="str">
            <v>P.M.52020101: Centro de Servicios Integrales para Habitantes de Calle</v>
          </cell>
          <cell r="I55">
            <v>61020020003</v>
          </cell>
          <cell r="L55" t="str">
            <v>62010010014-0506</v>
          </cell>
          <cell r="O55" t="str">
            <v>2.3.1.01.01.002.33.02</v>
          </cell>
          <cell r="R55" t="str">
            <v>1.2.3.1.19.42</v>
          </cell>
          <cell r="AA55" t="str">
            <v>0406003</v>
          </cell>
        </row>
        <row r="56">
          <cell r="A56" t="str">
            <v xml:space="preserve">P.M.52020111: Cali Segura para las Mujeres y las Niñas. </v>
          </cell>
          <cell r="I56">
            <v>61020020004</v>
          </cell>
          <cell r="L56" t="str">
            <v>61020030016-0507</v>
          </cell>
          <cell r="O56" t="str">
            <v>NO* 2.3.1.01.02</v>
          </cell>
          <cell r="R56" t="str">
            <v>1.2.3.1.19.43</v>
          </cell>
          <cell r="AA56" t="str">
            <v>0406004</v>
          </cell>
        </row>
        <row r="57">
          <cell r="A57" t="str">
            <v>P.M.52030011: Política Integral de Prevención y Atención para el Consumo de SPA</v>
          </cell>
          <cell r="I57">
            <v>61020020005</v>
          </cell>
          <cell r="L57" t="str">
            <v>61020010016-0508</v>
          </cell>
          <cell r="O57" t="str">
            <v>NO* 2.3.1.01.02.001</v>
          </cell>
          <cell r="R57" t="str">
            <v>1.2.3.1.19.44</v>
          </cell>
          <cell r="AA57" t="str">
            <v>0406005</v>
          </cell>
        </row>
        <row r="58">
          <cell r="A58" t="str">
            <v xml:space="preserve">P.M.52030051: Ciudad Paraíso </v>
          </cell>
          <cell r="I58">
            <v>61020020006</v>
          </cell>
          <cell r="L58" t="str">
            <v>61020010018-0509</v>
          </cell>
          <cell r="O58" t="str">
            <v>2.3.1.01.02.001.01</v>
          </cell>
          <cell r="R58" t="str">
            <v>1.2.3.1.19.45</v>
          </cell>
          <cell r="AA58" t="str">
            <v>0406006</v>
          </cell>
        </row>
        <row r="59">
          <cell r="A59" t="str">
            <v>P.M.52040021: Universidad Distrital de Santiago de Cali</v>
          </cell>
          <cell r="I59">
            <v>61020020007</v>
          </cell>
          <cell r="L59" t="str">
            <v>63010010006-0510</v>
          </cell>
          <cell r="O59" t="str">
            <v>2.3.1.01.02.001.02</v>
          </cell>
          <cell r="R59" t="str">
            <v>1.2.3.1.19.46</v>
          </cell>
          <cell r="AA59" t="str">
            <v>0406007</v>
          </cell>
        </row>
        <row r="60">
          <cell r="A60" t="str">
            <v>P.M.52040031: Cali Distrito Educador</v>
          </cell>
          <cell r="I60">
            <v>61020020008</v>
          </cell>
          <cell r="L60" t="str">
            <v>63010010002-0511</v>
          </cell>
          <cell r="O60" t="str">
            <v>2.3.1.01.02.001.03</v>
          </cell>
          <cell r="R60" t="str">
            <v>1.2.3.1.19.47</v>
          </cell>
          <cell r="AA60" t="str">
            <v>0406008</v>
          </cell>
        </row>
        <row r="61">
          <cell r="A61" t="str">
            <v>P.M.52050011: Recuperación de la Memoria de la Cultura de Cali.</v>
          </cell>
          <cell r="I61">
            <v>61020020009</v>
          </cell>
          <cell r="L61" t="str">
            <v>63010010001-0512</v>
          </cell>
          <cell r="O61" t="str">
            <v>NO* 2.3.1.01.02.002</v>
          </cell>
          <cell r="R61" t="str">
            <v>1.2.3.1.19.48</v>
          </cell>
          <cell r="AA61" t="str">
            <v>0406009</v>
          </cell>
        </row>
        <row r="62">
          <cell r="A62" t="str">
            <v xml:space="preserve">P.M.52050021: Producción Audiovisual con Talento Local. </v>
          </cell>
          <cell r="I62">
            <v>61020020010</v>
          </cell>
          <cell r="L62" t="str">
            <v>61020010018-0601</v>
          </cell>
          <cell r="O62" t="str">
            <v>2.3.1.01.02.002.01</v>
          </cell>
          <cell r="R62" t="str">
            <v>1.2.3.1.19.49</v>
          </cell>
          <cell r="AA62" t="str">
            <v>0406010</v>
          </cell>
        </row>
        <row r="63">
          <cell r="A63" t="str">
            <v>P.M.52050022: Revitalización del Instituto Popular de Cultura</v>
          </cell>
          <cell r="I63">
            <v>61020020011</v>
          </cell>
          <cell r="L63" t="str">
            <v>61020010016-0602</v>
          </cell>
          <cell r="O63" t="str">
            <v>2.3.1.01.02.002.02</v>
          </cell>
          <cell r="R63" t="str">
            <v>1.2.3.1.19.50</v>
          </cell>
          <cell r="AA63" t="str">
            <v>0406011</v>
          </cell>
        </row>
        <row r="64">
          <cell r="A64" t="str">
            <v xml:space="preserve">P.M.53010011: Ecoparque Corazón de Pance. </v>
          </cell>
          <cell r="I64">
            <v>61020020012</v>
          </cell>
          <cell r="L64" t="str">
            <v>61020030011-0604</v>
          </cell>
          <cell r="O64" t="str">
            <v>2.3.1.01.02.002.03</v>
          </cell>
          <cell r="R64" t="str">
            <v>1.2.3.1.19.57</v>
          </cell>
          <cell r="AA64" t="str">
            <v>0406012</v>
          </cell>
        </row>
        <row r="65">
          <cell r="A65" t="str">
            <v>P.M.53010012: Conservación de las Cuencas Hidrográficas</v>
          </cell>
          <cell r="I65">
            <v>61020020013</v>
          </cell>
          <cell r="L65" t="str">
            <v>61020030004-0605</v>
          </cell>
          <cell r="O65" t="str">
            <v>NO* 2.3.1.01.02.003</v>
          </cell>
          <cell r="R65" t="str">
            <v>1.2.3.1.19.58</v>
          </cell>
          <cell r="AA65" t="str">
            <v>0406013</v>
          </cell>
        </row>
        <row r="66">
          <cell r="A66" t="str">
            <v xml:space="preserve">P.M.53010021: Parque Lineal Jarillón del Rio Cauca. </v>
          </cell>
          <cell r="I66">
            <v>61020020014</v>
          </cell>
          <cell r="L66" t="str">
            <v>62010010014-0606</v>
          </cell>
          <cell r="O66" t="str">
            <v>2.3.1.01.02.003.01</v>
          </cell>
          <cell r="R66" t="str">
            <v>1.2.3.2.01</v>
          </cell>
          <cell r="AA66" t="str">
            <v>0406014</v>
          </cell>
        </row>
        <row r="67">
          <cell r="A67" t="str">
            <v>P.M.53010022: Parque Lineal Rio Cali.</v>
          </cell>
          <cell r="I67">
            <v>61020020015</v>
          </cell>
          <cell r="L67" t="str">
            <v>61020030021-0607</v>
          </cell>
          <cell r="O67" t="str">
            <v>2.3.1.01.02.003.02</v>
          </cell>
          <cell r="R67" t="str">
            <v>1.2.3.2.02.01</v>
          </cell>
          <cell r="AA67" t="str">
            <v>0406016</v>
          </cell>
        </row>
        <row r="68">
          <cell r="A68" t="str">
            <v xml:space="preserve">P.M.53010031: Centro de Atención y Valoración de Fauna Silvestre (CAV Fauna) </v>
          </cell>
          <cell r="I68">
            <v>61020020016</v>
          </cell>
          <cell r="L68" t="str">
            <v>61020030016-0608</v>
          </cell>
          <cell r="O68" t="str">
            <v>2.3.1.01.02.003.03</v>
          </cell>
          <cell r="R68" t="str">
            <v>1.2.3.2.02.02</v>
          </cell>
          <cell r="AA68" t="str">
            <v>0406017</v>
          </cell>
        </row>
        <row r="69">
          <cell r="A69" t="str">
            <v>P.M.53010032: Política Pública de Ética Interespecie y Protección Animal</v>
          </cell>
          <cell r="I69">
            <v>61020020017</v>
          </cell>
          <cell r="L69" t="str">
            <v>61020040012-0609</v>
          </cell>
          <cell r="O69" t="str">
            <v>NO* 2.3.1.01.02.003.05</v>
          </cell>
          <cell r="R69" t="str">
            <v>1.2.3.2.02.03</v>
          </cell>
          <cell r="AA69" t="str">
            <v>0406018</v>
          </cell>
        </row>
        <row r="70">
          <cell r="A70" t="str">
            <v>P.M.53010041: Nuestra Huerta, Nuestra Casa</v>
          </cell>
          <cell r="I70">
            <v>61020020018</v>
          </cell>
          <cell r="L70" t="str">
            <v>61020040001-0610</v>
          </cell>
          <cell r="O70" t="str">
            <v>2.3.1.01.02.003.05.03</v>
          </cell>
          <cell r="R70" t="str">
            <v>1.2.3.2.03</v>
          </cell>
          <cell r="AA70" t="str">
            <v>0406020</v>
          </cell>
        </row>
        <row r="71">
          <cell r="A71" t="str">
            <v xml:space="preserve">P.M.53020011: Reingeniería de la prestación del servicio de aseo. </v>
          </cell>
          <cell r="I71">
            <v>61020020019</v>
          </cell>
          <cell r="L71" t="str">
            <v>61020060010-0611</v>
          </cell>
          <cell r="O71" t="str">
            <v>NO* 2.3.1.01.02.004</v>
          </cell>
          <cell r="R71" t="str">
            <v>1.2.3.2.05.01</v>
          </cell>
          <cell r="AA71" t="str">
            <v>0406021</v>
          </cell>
        </row>
        <row r="72">
          <cell r="A72" t="str">
            <v>P.M.53020012: Parque Ambiental y Tecnológico de Residuos Sólidos</v>
          </cell>
          <cell r="I72">
            <v>61020030001</v>
          </cell>
          <cell r="L72" t="str">
            <v>61020060014-0612</v>
          </cell>
          <cell r="O72" t="str">
            <v>2.3.1.01.02.004.01</v>
          </cell>
          <cell r="R72" t="str">
            <v>1.2.3.2.05.02</v>
          </cell>
          <cell r="AA72" t="str">
            <v>0406022</v>
          </cell>
        </row>
        <row r="73">
          <cell r="A73" t="str">
            <v xml:space="preserve">P.M.53020041: Sistema de abastecimiento energético a través de fuentes no convencionales. </v>
          </cell>
          <cell r="I73">
            <v>61020030002</v>
          </cell>
          <cell r="L73" t="str">
            <v>61020060013-0613</v>
          </cell>
          <cell r="O73" t="str">
            <v>2.3.1.01.02.004.02</v>
          </cell>
          <cell r="R73" t="str">
            <v>1.2.3.2.05.03</v>
          </cell>
          <cell r="AA73" t="str">
            <v>1202001</v>
          </cell>
        </row>
        <row r="74">
          <cell r="A74" t="str">
            <v>P.M.53030031:  Repotenciación PTAR Cañaveralejo.</v>
          </cell>
          <cell r="I74">
            <v>61020030003</v>
          </cell>
          <cell r="L74" t="str">
            <v>61020020003-0614</v>
          </cell>
          <cell r="O74" t="str">
            <v>2.3.1.01.02.004.03</v>
          </cell>
          <cell r="R74" t="str">
            <v>1.2.3.2.05.04</v>
          </cell>
          <cell r="AA74" t="str">
            <v>1202002</v>
          </cell>
        </row>
        <row r="75">
          <cell r="A75" t="str">
            <v>P.M.53030032:  Descontaminación del río Cauca</v>
          </cell>
          <cell r="I75">
            <v>61020030004</v>
          </cell>
          <cell r="L75" t="str">
            <v>61010020001-0615</v>
          </cell>
          <cell r="O75" t="str">
            <v>NO* 2.3.1.01.02.005</v>
          </cell>
          <cell r="R75" t="str">
            <v>1.2.3.2.05.05</v>
          </cell>
          <cell r="AA75" t="str">
            <v>1202003</v>
          </cell>
        </row>
        <row r="76">
          <cell r="A76" t="str">
            <v xml:space="preserve">P.M.53040021: Sistema de Bicicletas Públicas. </v>
          </cell>
          <cell r="I76">
            <v>61020030005</v>
          </cell>
          <cell r="L76" t="str">
            <v>61020020017-0701</v>
          </cell>
          <cell r="O76" t="str">
            <v>2.3.1.01.02.005.03</v>
          </cell>
          <cell r="R76" t="str">
            <v>1.2.3.2.05.06</v>
          </cell>
          <cell r="AA76" t="str">
            <v>1202004</v>
          </cell>
        </row>
        <row r="77">
          <cell r="A77" t="str">
            <v>P.M.53040031: Estación Central del MIO y Troncal Oriental</v>
          </cell>
          <cell r="I77">
            <v>61020030006</v>
          </cell>
          <cell r="L77" t="str">
            <v>61020010001-0702</v>
          </cell>
          <cell r="O77" t="str">
            <v>NO* 2.3.1.01.02.006</v>
          </cell>
          <cell r="R77" t="str">
            <v>1.2.3.2.06</v>
          </cell>
          <cell r="AA77" t="str">
            <v>1202005</v>
          </cell>
        </row>
        <row r="78">
          <cell r="A78" t="str">
            <v>P.M.53040041: Boulevard de San Antonio.</v>
          </cell>
          <cell r="I78">
            <v>61020030007</v>
          </cell>
          <cell r="L78" t="str">
            <v>62010010014-0703</v>
          </cell>
          <cell r="O78" t="str">
            <v>2.3.1.01.02.006.01</v>
          </cell>
          <cell r="R78" t="str">
            <v>1.2.3.2.06.01</v>
          </cell>
          <cell r="AA78" t="str">
            <v>1202006</v>
          </cell>
        </row>
        <row r="79">
          <cell r="A79" t="str">
            <v>P.M.53040042: Intercambiador vial de Sameco.</v>
          </cell>
          <cell r="I79">
            <v>61020030008</v>
          </cell>
          <cell r="L79" t="str">
            <v>61020030021-0704</v>
          </cell>
          <cell r="O79" t="str">
            <v>2.3.1.01.02.006.02</v>
          </cell>
          <cell r="R79" t="str">
            <v>1.2.3.2.06.02</v>
          </cell>
          <cell r="AA79" t="str">
            <v>1202007</v>
          </cell>
        </row>
        <row r="80">
          <cell r="A80" t="str">
            <v>P.M.53040043: Plan Bicentenario de Mantenimiento y Rehabilitación Vial Eco sostenible.</v>
          </cell>
          <cell r="I80">
            <v>61020030009</v>
          </cell>
          <cell r="L80" t="str">
            <v>62010010012-0705</v>
          </cell>
          <cell r="O80" t="str">
            <v>2.3.1.01.02.006.03</v>
          </cell>
          <cell r="R80" t="str">
            <v>1.2.3.2.06.03</v>
          </cell>
          <cell r="AA80" t="str">
            <v>1202008</v>
          </cell>
        </row>
        <row r="81">
          <cell r="A81" t="str">
            <v>P.M.53040044 Proyecto Lazos Norte – Sur: a.	Prolongación Avenida Circunvalar 
b.	Prolongación Avenida Ciudad de Cali 
c.	Autopista Simón Bolívar Oriente – Occidente 
d.	Conexión Oriente 
e.	Diseños y factibilidad de la vía alterna a Buenaventura</v>
          </cell>
          <cell r="I81">
            <v>61020030010</v>
          </cell>
          <cell r="L81" t="str">
            <v>61020030011-0706</v>
          </cell>
          <cell r="O81" t="str">
            <v>NO* 2.3.1.01.02.007</v>
          </cell>
          <cell r="R81" t="str">
            <v>1.2.3.2.06.04</v>
          </cell>
          <cell r="AA81" t="str">
            <v>1202009</v>
          </cell>
        </row>
        <row r="82">
          <cell r="A82" t="str">
            <v>P.M.53040051: Estrategia de convivencia vial: Es Cuestión de Vida.</v>
          </cell>
          <cell r="I82">
            <v>61020030011</v>
          </cell>
          <cell r="L82" t="str">
            <v>61020010016-0707</v>
          </cell>
          <cell r="O82" t="str">
            <v>2.3.1.01.02.007.01</v>
          </cell>
          <cell r="R82" t="str">
            <v>1.2.3.2.06.05</v>
          </cell>
          <cell r="AA82" t="str">
            <v>1202010</v>
          </cell>
        </row>
        <row r="83">
          <cell r="A83" t="str">
            <v>P.M.53040052: Plan Maestro de Orientación Comunitaria y Señalización Vial.</v>
          </cell>
          <cell r="I83">
            <v>61020030012</v>
          </cell>
          <cell r="L83" t="str">
            <v>62010030011-0708</v>
          </cell>
          <cell r="O83" t="str">
            <v>2.3.1.01.02.007.02</v>
          </cell>
          <cell r="R83" t="str">
            <v>1.2.3.2.06.06</v>
          </cell>
          <cell r="AA83" t="str">
            <v>1202011</v>
          </cell>
        </row>
        <row r="84">
          <cell r="A84" t="str">
            <v>P.M.53050011: Centro Integral para la Gestión del Riesgo de Emergencias y Desastres.</v>
          </cell>
          <cell r="I84">
            <v>61020030013</v>
          </cell>
          <cell r="L84" t="str">
            <v>62010030008-0709</v>
          </cell>
          <cell r="O84" t="str">
            <v>2.3.1.01.02.007.03</v>
          </cell>
          <cell r="R84" t="str">
            <v>1.2.3.2.06.07</v>
          </cell>
          <cell r="AA84" t="str">
            <v>1202012</v>
          </cell>
        </row>
        <row r="85">
          <cell r="A85" t="str">
            <v>P.M.53050021: Plan Jarillón del Río Cauca y obras complementarias.</v>
          </cell>
          <cell r="I85">
            <v>61020030014</v>
          </cell>
          <cell r="L85" t="str">
            <v>62010010014-0801</v>
          </cell>
          <cell r="O85" t="str">
            <v>NO* 2.3.1.01.02.008</v>
          </cell>
          <cell r="R85" t="str">
            <v>1.2.3.2.06.08</v>
          </cell>
          <cell r="AA85" t="str">
            <v>1202013</v>
          </cell>
        </row>
        <row r="86">
          <cell r="A86" t="str">
            <v>P.M.53050022: Viviendas Productivas Rurales</v>
          </cell>
          <cell r="I86">
            <v>61020030015</v>
          </cell>
          <cell r="L86" t="str">
            <v>61020030021-0802</v>
          </cell>
          <cell r="O86" t="str">
            <v>2.3.1.01.02.008.01</v>
          </cell>
          <cell r="R86" t="str">
            <v>1.2.3.2.07</v>
          </cell>
          <cell r="AA86" t="str">
            <v>1202014</v>
          </cell>
        </row>
        <row r="87">
          <cell r="A87" t="str">
            <v>P.M.54010011: Cali Distrito Especial.</v>
          </cell>
          <cell r="I87">
            <v>61020030016</v>
          </cell>
          <cell r="L87" t="str">
            <v>61020030016-0803</v>
          </cell>
          <cell r="O87" t="str">
            <v>2.3.1.01.02.008.02</v>
          </cell>
          <cell r="R87" t="str">
            <v>1.2.3.2.07.01</v>
          </cell>
          <cell r="AA87" t="str">
            <v>1202015</v>
          </cell>
        </row>
        <row r="88">
          <cell r="A88" t="str">
            <v>P.M.54010012: Semilleros Itinerantes de Desarrollo Distrital</v>
          </cell>
          <cell r="I88">
            <v>61020030017</v>
          </cell>
          <cell r="L88" t="str">
            <v>62010010012-0804</v>
          </cell>
          <cell r="O88" t="str">
            <v>2.3.1.01.02.008.03</v>
          </cell>
          <cell r="R88" t="str">
            <v>1.2.3.2.07.02</v>
          </cell>
          <cell r="AA88" t="str">
            <v>1202016</v>
          </cell>
        </row>
        <row r="89">
          <cell r="A89" t="str">
            <v>P.M.54020011: Laboratorio de Innovación de Administración Pública</v>
          </cell>
          <cell r="I89">
            <v>61020030018</v>
          </cell>
          <cell r="L89" t="str">
            <v>61020030011-0805</v>
          </cell>
          <cell r="O89" t="str">
            <v>NO* 2.3.1.01.02.009</v>
          </cell>
          <cell r="R89" t="str">
            <v>1.2.3.2.09.01</v>
          </cell>
          <cell r="AA89" t="str">
            <v>1202017</v>
          </cell>
        </row>
        <row r="90">
          <cell r="A90" t="str">
            <v>P.M.54020041 Catastro Multipropósito y Gestor Catastral.</v>
          </cell>
          <cell r="I90">
            <v>61020030019</v>
          </cell>
          <cell r="L90" t="str">
            <v>61020030004-0806</v>
          </cell>
          <cell r="O90" t="str">
            <v>2.3.1.01.02.009.01</v>
          </cell>
          <cell r="R90" t="str">
            <v>1.2.3.2.09.02</v>
          </cell>
          <cell r="AA90" t="str">
            <v>1202018</v>
          </cell>
        </row>
        <row r="91">
          <cell r="A91" t="str">
            <v xml:space="preserve">P.M.54030011: Escuela de Participación Ciudadana. </v>
          </cell>
          <cell r="I91">
            <v>61020030020</v>
          </cell>
          <cell r="L91" t="str">
            <v>62010030001-0807</v>
          </cell>
          <cell r="O91" t="str">
            <v>2.3.1.01.02.009.02</v>
          </cell>
          <cell r="R91" t="str">
            <v>1.2.3.2.09.03</v>
          </cell>
          <cell r="AA91" t="str">
            <v>1202019</v>
          </cell>
        </row>
        <row r="92">
          <cell r="A92" t="str">
            <v>P.M.54030012: Escuela del Buen Gobierno</v>
          </cell>
          <cell r="I92">
            <v>61020030021</v>
          </cell>
          <cell r="L92" t="str">
            <v>62010030011-0808</v>
          </cell>
          <cell r="O92" t="str">
            <v>2.3.1.01.02.009.03</v>
          </cell>
          <cell r="R92" t="str">
            <v>1.2.3.2.09.06</v>
          </cell>
          <cell r="AA92" t="str">
            <v>1202020</v>
          </cell>
        </row>
        <row r="93">
          <cell r="I93">
            <v>61020030022</v>
          </cell>
          <cell r="L93" t="str">
            <v>61020020017-0809</v>
          </cell>
          <cell r="O93" t="str">
            <v>NO* 2.3.1.01.03</v>
          </cell>
          <cell r="R93" t="str">
            <v>1.2.3.2.10</v>
          </cell>
          <cell r="AA93" t="str">
            <v>1202021</v>
          </cell>
        </row>
        <row r="94">
          <cell r="I94">
            <v>61020030023</v>
          </cell>
          <cell r="L94" t="str">
            <v>61020020019-0810</v>
          </cell>
          <cell r="O94" t="str">
            <v>NO* 2.3.1.01.03.001</v>
          </cell>
          <cell r="R94" t="str">
            <v>1.2.3.2.11</v>
          </cell>
          <cell r="AA94" t="str">
            <v>1202023</v>
          </cell>
        </row>
        <row r="95">
          <cell r="I95">
            <v>61020030024</v>
          </cell>
          <cell r="L95" t="str">
            <v>61020010001-0811</v>
          </cell>
          <cell r="O95" t="str">
            <v>NO* 2.3.1.01.03.001.01</v>
          </cell>
          <cell r="R95" t="str">
            <v>1.2.3.2.15</v>
          </cell>
          <cell r="AA95" t="str">
            <v>1202024</v>
          </cell>
        </row>
        <row r="96">
          <cell r="I96">
            <v>61020030025</v>
          </cell>
          <cell r="L96" t="str">
            <v>61010020014-0812</v>
          </cell>
          <cell r="O96" t="str">
            <v>2.3.1.01.03.001.01.01</v>
          </cell>
          <cell r="R96" t="str">
            <v>1.2.3.2.21.01</v>
          </cell>
          <cell r="AA96" t="str">
            <v>1202025</v>
          </cell>
        </row>
        <row r="97">
          <cell r="I97">
            <v>61020030026</v>
          </cell>
          <cell r="L97" t="str">
            <v>61010020012-0813</v>
          </cell>
          <cell r="O97" t="str">
            <v>2.3.1.01.03.001.01.02</v>
          </cell>
          <cell r="R97" t="str">
            <v>1.2.3.2.21.02</v>
          </cell>
          <cell r="AA97" t="str">
            <v>1202026</v>
          </cell>
        </row>
        <row r="98">
          <cell r="I98">
            <v>61020030027</v>
          </cell>
          <cell r="L98" t="str">
            <v>61010020016-0814</v>
          </cell>
          <cell r="O98" t="str">
            <v>2.3.1.01.03.001.01.03</v>
          </cell>
          <cell r="R98" t="str">
            <v>1.2.3.2.21.03</v>
          </cell>
          <cell r="AA98" t="str">
            <v>1202027</v>
          </cell>
        </row>
        <row r="99">
          <cell r="I99">
            <v>61020030028</v>
          </cell>
          <cell r="L99" t="str">
            <v>63010010006-0815</v>
          </cell>
          <cell r="O99" t="str">
            <v>NO* 2.3.1.01.03.001.03</v>
          </cell>
          <cell r="R99" t="str">
            <v>1.2.3.2.21.04</v>
          </cell>
          <cell r="AA99" t="str">
            <v>1202028</v>
          </cell>
        </row>
        <row r="100">
          <cell r="I100">
            <v>61020030029</v>
          </cell>
          <cell r="L100" t="str">
            <v>61020020017-0901</v>
          </cell>
          <cell r="O100" t="str">
            <v>2.3.1.01.03.001.03.03</v>
          </cell>
          <cell r="R100" t="str">
            <v>1.2.3.2.22.03</v>
          </cell>
          <cell r="AA100" t="str">
            <v>1202029</v>
          </cell>
        </row>
        <row r="101">
          <cell r="I101">
            <v>61020030030</v>
          </cell>
          <cell r="L101" t="str">
            <v>61020010001-0902</v>
          </cell>
          <cell r="O101" t="str">
            <v>NO* 2.3.1.01.03.009</v>
          </cell>
          <cell r="R101" t="str">
            <v>1.2.3.2.22.04</v>
          </cell>
          <cell r="AA101" t="str">
            <v>1202030</v>
          </cell>
        </row>
        <row r="102">
          <cell r="I102">
            <v>61020030031</v>
          </cell>
          <cell r="L102" t="str">
            <v>61020030031-0903</v>
          </cell>
          <cell r="O102" t="str">
            <v>2.3.1.01.03.009.03</v>
          </cell>
          <cell r="R102" t="str">
            <v>1.2.3.2.22.05</v>
          </cell>
          <cell r="AA102" t="str">
            <v>1202031</v>
          </cell>
        </row>
        <row r="103">
          <cell r="I103">
            <v>61020030032</v>
          </cell>
          <cell r="L103" t="str">
            <v>61020020019-0904</v>
          </cell>
          <cell r="O103" t="str">
            <v>NO* 2.3.1.01.03.083</v>
          </cell>
          <cell r="R103" t="str">
            <v>1.2.3.2.22.06</v>
          </cell>
          <cell r="AA103" t="str">
            <v>1202032</v>
          </cell>
        </row>
        <row r="104">
          <cell r="I104">
            <v>61020030033</v>
          </cell>
          <cell r="L104" t="str">
            <v>61010020001-0905</v>
          </cell>
          <cell r="O104" t="str">
            <v>2.3.1.01.03.083.01</v>
          </cell>
          <cell r="R104" t="str">
            <v>1.2.3.2.22.07</v>
          </cell>
          <cell r="AA104" t="str">
            <v>1202033</v>
          </cell>
        </row>
        <row r="105">
          <cell r="I105">
            <v>61020030034</v>
          </cell>
          <cell r="L105" t="str">
            <v>61020060014-0906</v>
          </cell>
          <cell r="O105" t="str">
            <v>2.3.1.01.03.083.02</v>
          </cell>
          <cell r="R105" t="str">
            <v>1.2.3.2.23.01</v>
          </cell>
          <cell r="AA105" t="str">
            <v>1202034</v>
          </cell>
        </row>
        <row r="106">
          <cell r="I106">
            <v>61020040001</v>
          </cell>
          <cell r="L106" t="str">
            <v>61010020008-0907</v>
          </cell>
          <cell r="O106" t="str">
            <v>NO* 2.3.1.01.03.096</v>
          </cell>
          <cell r="R106" t="str">
            <v>1.2.3.2.24.01</v>
          </cell>
          <cell r="AA106" t="str">
            <v>1203001</v>
          </cell>
        </row>
        <row r="107">
          <cell r="I107">
            <v>61020040002</v>
          </cell>
          <cell r="L107" t="str">
            <v>61020020003-0908</v>
          </cell>
          <cell r="O107" t="str">
            <v>2.3.1.01.03.096.01</v>
          </cell>
          <cell r="R107" t="str">
            <v>1.2.3.2.24.02</v>
          </cell>
          <cell r="AA107" t="str">
            <v>1203002</v>
          </cell>
        </row>
        <row r="108">
          <cell r="I108">
            <v>61020040003</v>
          </cell>
          <cell r="L108" t="str">
            <v>61020040012-0909</v>
          </cell>
          <cell r="O108" t="str">
            <v>2.3.1.01.03.096.02</v>
          </cell>
          <cell r="R108" t="str">
            <v>1.2.3.2.24.03</v>
          </cell>
          <cell r="AA108" t="str">
            <v>1203003</v>
          </cell>
        </row>
        <row r="109">
          <cell r="I109">
            <v>61020040004</v>
          </cell>
          <cell r="L109" t="str">
            <v>61020030004-0910</v>
          </cell>
          <cell r="O109" t="str">
            <v>NO* 2.3.1.01.03.097</v>
          </cell>
          <cell r="R109" t="str">
            <v>1.2.3.2.24.04</v>
          </cell>
          <cell r="AA109" t="str">
            <v>1203004</v>
          </cell>
        </row>
        <row r="110">
          <cell r="I110">
            <v>61020040005</v>
          </cell>
          <cell r="L110" t="str">
            <v>61020030011-0911</v>
          </cell>
          <cell r="O110" t="str">
            <v>2.3.1.01.03.097.01</v>
          </cell>
          <cell r="R110" t="str">
            <v>1.2.3.2.24.05</v>
          </cell>
          <cell r="AA110" t="str">
            <v>1203005</v>
          </cell>
        </row>
        <row r="111">
          <cell r="I111">
            <v>61020040006</v>
          </cell>
          <cell r="L111" t="str">
            <v>61020010016-0912</v>
          </cell>
          <cell r="O111" t="str">
            <v>2.3.1.01.03.097.02</v>
          </cell>
          <cell r="R111" t="str">
            <v>1.2.3.2.24.06</v>
          </cell>
          <cell r="AA111" t="str">
            <v>1203006</v>
          </cell>
        </row>
        <row r="112">
          <cell r="I112">
            <v>61020040007</v>
          </cell>
          <cell r="L112" t="str">
            <v>62010040006-0913</v>
          </cell>
          <cell r="O112" t="str">
            <v>NO* 2.3.1.01.03.098</v>
          </cell>
          <cell r="R112" t="str">
            <v>1.2.3.2.24.07</v>
          </cell>
          <cell r="AA112" t="str">
            <v>1203007</v>
          </cell>
        </row>
        <row r="113">
          <cell r="I113">
            <v>61020040008</v>
          </cell>
          <cell r="L113" t="str">
            <v>62020010013-0914</v>
          </cell>
          <cell r="O113" t="str">
            <v>2.3.1.01.03.098.02</v>
          </cell>
          <cell r="R113" t="str">
            <v>1.2.3.2.24.08</v>
          </cell>
          <cell r="AA113" t="str">
            <v>1203008</v>
          </cell>
        </row>
        <row r="114">
          <cell r="I114">
            <v>61020040009</v>
          </cell>
          <cell r="L114" t="str">
            <v>62020010003-0915</v>
          </cell>
          <cell r="O114" t="str">
            <v>2.3.1.01.03.101</v>
          </cell>
          <cell r="R114" t="str">
            <v>1.2.3.2.25.01</v>
          </cell>
          <cell r="AA114" t="str">
            <v>1203009</v>
          </cell>
        </row>
        <row r="115">
          <cell r="I115">
            <v>61020040010</v>
          </cell>
          <cell r="L115" t="str">
            <v>62020010013-1001</v>
          </cell>
          <cell r="O115" t="str">
            <v>2.3.1.01.03.101.01</v>
          </cell>
          <cell r="R115" t="str">
            <v>1.2.3.2.25.02</v>
          </cell>
          <cell r="AA115" t="str">
            <v>1203011</v>
          </cell>
        </row>
        <row r="116">
          <cell r="I116">
            <v>61020040011</v>
          </cell>
          <cell r="L116" t="str">
            <v>61020020017-1002</v>
          </cell>
          <cell r="O116" t="str">
            <v>2.3.1.01.03.101.02</v>
          </cell>
          <cell r="R116" t="str">
            <v>1.2.3.2.25.03</v>
          </cell>
          <cell r="AA116" t="str">
            <v>1203012</v>
          </cell>
        </row>
        <row r="117">
          <cell r="I117">
            <v>61020040012</v>
          </cell>
          <cell r="L117" t="str">
            <v>61020020019-1003</v>
          </cell>
          <cell r="O117" t="str">
            <v>NO* 2.3.1.01.03.102</v>
          </cell>
          <cell r="R117" t="str">
            <v>1.2.3.2.25.04</v>
          </cell>
          <cell r="AA117" t="str">
            <v>1203013</v>
          </cell>
        </row>
        <row r="118">
          <cell r="I118">
            <v>61020040013</v>
          </cell>
          <cell r="L118" t="str">
            <v>62010010014-1004</v>
          </cell>
          <cell r="O118" t="str">
            <v>2.3.1.01.03.102.01</v>
          </cell>
          <cell r="R118" t="str">
            <v>1.2.3.2.27.01</v>
          </cell>
          <cell r="AA118" t="str">
            <v>1203014</v>
          </cell>
        </row>
        <row r="119">
          <cell r="I119">
            <v>61020040014</v>
          </cell>
          <cell r="L119" t="str">
            <v>61020030021-1005</v>
          </cell>
          <cell r="O119" t="str">
            <v>2.3.1.01.03.102.02</v>
          </cell>
          <cell r="R119" t="str">
            <v>1.2.3.2.27.02</v>
          </cell>
          <cell r="AA119" t="str">
            <v>1204001</v>
          </cell>
        </row>
        <row r="120">
          <cell r="I120">
            <v>61020040015</v>
          </cell>
          <cell r="L120" t="str">
            <v>61020030016-1006</v>
          </cell>
          <cell r="O120" t="str">
            <v>NO* 2.3.1.01.03.103</v>
          </cell>
          <cell r="R120" t="str">
            <v>1.2.3.2.27.03</v>
          </cell>
          <cell r="AA120" t="str">
            <v>1204002</v>
          </cell>
        </row>
        <row r="121">
          <cell r="I121">
            <v>61020050001</v>
          </cell>
          <cell r="L121" t="str">
            <v>62010010012-1007</v>
          </cell>
          <cell r="O121" t="str">
            <v>2.3.1.01.03.103.02</v>
          </cell>
          <cell r="R121" t="str">
            <v>1.2.3.2.27.04</v>
          </cell>
          <cell r="AA121" t="str">
            <v>1204003</v>
          </cell>
        </row>
        <row r="122">
          <cell r="I122">
            <v>61020050002</v>
          </cell>
          <cell r="L122" t="str">
            <v>61020030011-1008</v>
          </cell>
          <cell r="O122" t="str">
            <v>NO* 2.3.1.01.03.105</v>
          </cell>
          <cell r="R122" t="str">
            <v>1.2.3.2.27.05</v>
          </cell>
          <cell r="AA122" t="str">
            <v>1204005</v>
          </cell>
        </row>
        <row r="123">
          <cell r="I123">
            <v>61020050003</v>
          </cell>
          <cell r="L123" t="str">
            <v>61020030004-1009</v>
          </cell>
          <cell r="O123" t="str">
            <v>2.3.1.01.03.105.01</v>
          </cell>
          <cell r="R123" t="str">
            <v>1.2.3.2.27.06</v>
          </cell>
          <cell r="AA123" t="str">
            <v>1204009</v>
          </cell>
        </row>
        <row r="124">
          <cell r="I124">
            <v>61020050004</v>
          </cell>
          <cell r="L124" t="str">
            <v>61020020003-1010</v>
          </cell>
          <cell r="O124" t="str">
            <v>2.3.1.01.03.105.02</v>
          </cell>
          <cell r="R124" t="str">
            <v>1.2.3.2.28.01</v>
          </cell>
          <cell r="AA124" t="str">
            <v>1204010</v>
          </cell>
        </row>
        <row r="125">
          <cell r="I125">
            <v>61020050005</v>
          </cell>
          <cell r="L125" t="str">
            <v>61020030004-1101</v>
          </cell>
          <cell r="O125" t="str">
            <v>NO* 2.3.1.02</v>
          </cell>
          <cell r="R125" t="str">
            <v>1.2.3.2.28.02</v>
          </cell>
          <cell r="AA125" t="str">
            <v>1204012</v>
          </cell>
        </row>
        <row r="126">
          <cell r="I126">
            <v>61020050006</v>
          </cell>
          <cell r="L126" t="str">
            <v>61020030011-1102</v>
          </cell>
          <cell r="O126" t="str">
            <v>NO* 2.3.1.02.01</v>
          </cell>
          <cell r="R126" t="str">
            <v>1.2.3.3.01.01</v>
          </cell>
          <cell r="AA126" t="str">
            <v>1204013</v>
          </cell>
        </row>
        <row r="127">
          <cell r="I127">
            <v>61020050007</v>
          </cell>
          <cell r="L127" t="str">
            <v>62010010011-1103</v>
          </cell>
          <cell r="O127" t="str">
            <v>NO* 2.3.1.02.01.001</v>
          </cell>
          <cell r="R127" t="str">
            <v>1.2.3.3.01.02</v>
          </cell>
          <cell r="AA127" t="str">
            <v>1204014</v>
          </cell>
        </row>
        <row r="128">
          <cell r="I128">
            <v>61020050008</v>
          </cell>
          <cell r="L128" t="str">
            <v>62010010014-1104</v>
          </cell>
          <cell r="O128" t="str">
            <v>NO* 2.3.1.02.01.001.01</v>
          </cell>
          <cell r="R128" t="str">
            <v>1.2.3.3.03</v>
          </cell>
          <cell r="AA128" t="str">
            <v>1204015</v>
          </cell>
        </row>
        <row r="129">
          <cell r="I129">
            <v>61020060001</v>
          </cell>
          <cell r="L129" t="str">
            <v>61020030021-1105</v>
          </cell>
          <cell r="O129" t="str">
            <v>NO* 2.3.1.02.01.001.01.01</v>
          </cell>
          <cell r="R129" t="str">
            <v>1.2.3.3.04.01</v>
          </cell>
          <cell r="AA129" t="str">
            <v>1204016</v>
          </cell>
        </row>
        <row r="130">
          <cell r="I130">
            <v>61020060002</v>
          </cell>
          <cell r="L130" t="str">
            <v>61020030016-1106</v>
          </cell>
          <cell r="O130" t="str">
            <v>2.3.1.02.01.001.01.01.01</v>
          </cell>
          <cell r="R130" t="str">
            <v>1.2.3.3.04.03</v>
          </cell>
          <cell r="AA130" t="str">
            <v>1204018</v>
          </cell>
        </row>
        <row r="131">
          <cell r="I131">
            <v>61020060003</v>
          </cell>
          <cell r="L131" t="str">
            <v>61020020017-1107</v>
          </cell>
          <cell r="O131" t="str">
            <v>2.3.1.02.01.001.01.01.02</v>
          </cell>
          <cell r="R131" t="str">
            <v>1.2.3.3.04.05</v>
          </cell>
          <cell r="AA131" t="str">
            <v>1205004</v>
          </cell>
        </row>
        <row r="132">
          <cell r="I132">
            <v>61020060004</v>
          </cell>
          <cell r="L132" t="str">
            <v>61020020019-1108</v>
          </cell>
          <cell r="O132" t="str">
            <v>2.3.1.02.01.001.01.04</v>
          </cell>
          <cell r="R132" t="str">
            <v>1.2.3.3.04.12</v>
          </cell>
          <cell r="AA132" t="str">
            <v>1205005</v>
          </cell>
        </row>
        <row r="133">
          <cell r="I133">
            <v>61020060005</v>
          </cell>
          <cell r="L133" t="str">
            <v>61020010001-1109</v>
          </cell>
          <cell r="O133" t="str">
            <v>2.3.1.02.01.001.01.05</v>
          </cell>
          <cell r="R133" t="str">
            <v>1.2.3.3.04.13</v>
          </cell>
          <cell r="AA133" t="str">
            <v>1205006</v>
          </cell>
        </row>
        <row r="134">
          <cell r="I134">
            <v>61020060006</v>
          </cell>
          <cell r="L134" t="str">
            <v>61010020014-1110</v>
          </cell>
          <cell r="O134" t="str">
            <v>2.3.1.02.01.001.06.05</v>
          </cell>
          <cell r="R134" t="str">
            <v>1.2.3.3.04.14</v>
          </cell>
          <cell r="AA134" t="str">
            <v>1205007</v>
          </cell>
        </row>
        <row r="135">
          <cell r="I135">
            <v>61020060007</v>
          </cell>
          <cell r="L135" t="str">
            <v>63010010006-1111</v>
          </cell>
          <cell r="O135" t="str">
            <v>2.3.1.02.01.001.07.05</v>
          </cell>
          <cell r="R135" t="str">
            <v>1.2.3.3.04.15</v>
          </cell>
          <cell r="AA135" t="str">
            <v>1206001</v>
          </cell>
        </row>
        <row r="136">
          <cell r="I136">
            <v>61020060008</v>
          </cell>
          <cell r="L136" t="str">
            <v>61010020012-1112</v>
          </cell>
          <cell r="O136" t="str">
            <v>2.3.1.02.01.001.08.01.05</v>
          </cell>
          <cell r="R136" t="str">
            <v>1.2.3.3.04.16</v>
          </cell>
          <cell r="AA136" t="str">
            <v>1206002</v>
          </cell>
        </row>
        <row r="137">
          <cell r="I137">
            <v>61020060009</v>
          </cell>
          <cell r="L137" t="str">
            <v>62010030011-1113</v>
          </cell>
          <cell r="O137" t="str">
            <v>2.3.1.02.01.001.08.02.05</v>
          </cell>
          <cell r="R137" t="str">
            <v>1.2.3.3.04.17</v>
          </cell>
          <cell r="AA137" t="str">
            <v>1206003</v>
          </cell>
        </row>
        <row r="138">
          <cell r="I138">
            <v>61020060010</v>
          </cell>
          <cell r="L138" t="str">
            <v>62010030001-1114</v>
          </cell>
          <cell r="O138" t="str">
            <v>NO* 2.3.1.02.01.001.02</v>
          </cell>
          <cell r="R138" t="str">
            <v>1.2.3.3.04.19</v>
          </cell>
          <cell r="AA138" t="str">
            <v>1206004</v>
          </cell>
        </row>
        <row r="139">
          <cell r="I139">
            <v>61020060011</v>
          </cell>
          <cell r="L139" t="str">
            <v>62010030008-1115</v>
          </cell>
          <cell r="O139" t="str">
            <v>2.3.1.02.01.001.02.01</v>
          </cell>
          <cell r="R139" t="str">
            <v>1.2.3.3.04.20</v>
          </cell>
          <cell r="AA139" t="str">
            <v>1206005</v>
          </cell>
        </row>
        <row r="140">
          <cell r="I140">
            <v>61020060012</v>
          </cell>
          <cell r="L140" t="str">
            <v>61020030021-1201</v>
          </cell>
          <cell r="O140" t="str">
            <v>2.3.1.02.01.001.02.04</v>
          </cell>
          <cell r="R140" t="str">
            <v>1.2.3.3.07.01</v>
          </cell>
          <cell r="AA140" t="str">
            <v>1206006</v>
          </cell>
        </row>
        <row r="141">
          <cell r="I141">
            <v>61020060013</v>
          </cell>
          <cell r="L141" t="str">
            <v>61020030016-1202</v>
          </cell>
          <cell r="O141" t="str">
            <v>NO* 2.3.1.02.01.001.04</v>
          </cell>
          <cell r="R141" t="str">
            <v>1.2.3.3.07.02</v>
          </cell>
          <cell r="AA141" t="str">
            <v>1206007</v>
          </cell>
        </row>
        <row r="142">
          <cell r="I142">
            <v>61020060014</v>
          </cell>
          <cell r="L142" t="str">
            <v>61020040012-1203</v>
          </cell>
          <cell r="O142" t="str">
            <v>2.3.1.02.01.001.04.01</v>
          </cell>
          <cell r="R142" t="str">
            <v>1.2.3.3.07.03</v>
          </cell>
          <cell r="AA142" t="str">
            <v>1206008</v>
          </cell>
        </row>
        <row r="143">
          <cell r="I143">
            <v>61020060015</v>
          </cell>
          <cell r="L143" t="str">
            <v>61020040001-1204</v>
          </cell>
          <cell r="O143" t="str">
            <v>NO* 2.3.1.02.01.001.05</v>
          </cell>
          <cell r="R143" t="str">
            <v>1.2.3.3.07.04</v>
          </cell>
          <cell r="AA143" t="str">
            <v>1206009</v>
          </cell>
        </row>
        <row r="144">
          <cell r="I144">
            <v>61020060016</v>
          </cell>
          <cell r="L144" t="str">
            <v>61020010018-1205</v>
          </cell>
          <cell r="O144" t="str">
            <v>2.3.1.02.01.001.05.01</v>
          </cell>
          <cell r="R144" t="str">
            <v>1.2.3.3.08.01</v>
          </cell>
          <cell r="AA144" t="str">
            <v>1206010</v>
          </cell>
        </row>
        <row r="145">
          <cell r="I145">
            <v>61020060017</v>
          </cell>
          <cell r="L145" t="str">
            <v>61020010016-1206</v>
          </cell>
          <cell r="O145" t="str">
            <v>NO* 2.3.1.02.01.001.06</v>
          </cell>
          <cell r="R145" t="str">
            <v>1.2.3.3.11.01</v>
          </cell>
          <cell r="AA145" t="str">
            <v>1206011</v>
          </cell>
        </row>
        <row r="146">
          <cell r="I146">
            <v>61020060018</v>
          </cell>
          <cell r="L146" t="str">
            <v>62010010012-1207</v>
          </cell>
          <cell r="O146" t="str">
            <v>2.3.1.02.01.001.06.01</v>
          </cell>
          <cell r="R146" t="str">
            <v>1.2.3.3.11.02</v>
          </cell>
          <cell r="AA146" t="str">
            <v>1206012</v>
          </cell>
        </row>
        <row r="147">
          <cell r="I147">
            <v>61020060019</v>
          </cell>
          <cell r="L147" t="str">
            <v>61020030004-1208</v>
          </cell>
          <cell r="O147" t="str">
            <v>2.3.1.02.01.001.06.04</v>
          </cell>
          <cell r="R147" t="str">
            <v>1.2.3.3.18.01</v>
          </cell>
          <cell r="AA147" t="str">
            <v>1206014</v>
          </cell>
        </row>
        <row r="148">
          <cell r="I148">
            <v>61020060020</v>
          </cell>
          <cell r="L148" t="str">
            <v>61020060010-1209</v>
          </cell>
          <cell r="O148" t="str">
            <v>NO* 2.3.1.02.01.001.07</v>
          </cell>
          <cell r="R148" t="str">
            <v>1.2.3.3.18.02</v>
          </cell>
          <cell r="AA148" t="str">
            <v>1206015</v>
          </cell>
        </row>
        <row r="149">
          <cell r="I149">
            <v>61020060021</v>
          </cell>
          <cell r="L149" t="str">
            <v>61020060014-1210</v>
          </cell>
          <cell r="O149" t="str">
            <v>2.3.1.02.01.001.07.04</v>
          </cell>
          <cell r="R149" t="str">
            <v>1.2.3.4.02</v>
          </cell>
          <cell r="AA149" t="str">
            <v>1206016</v>
          </cell>
        </row>
        <row r="150">
          <cell r="I150">
            <v>61020060022</v>
          </cell>
          <cell r="L150" t="str">
            <v>61020060013-1211</v>
          </cell>
          <cell r="O150" t="str">
            <v>NO* 2.3.1.02.01.001.08</v>
          </cell>
          <cell r="R150" t="str">
            <v>1.2.4.1.01.01</v>
          </cell>
          <cell r="AA150" t="str">
            <v>1206018</v>
          </cell>
        </row>
        <row r="151">
          <cell r="I151">
            <v>61020060023</v>
          </cell>
          <cell r="L151" t="str">
            <v>61010020001-1212</v>
          </cell>
          <cell r="O151" t="str">
            <v>NO* 2.3.1.02.01.001.08.01</v>
          </cell>
          <cell r="R151" t="str">
            <v>1.2.4.1.01.02</v>
          </cell>
          <cell r="AA151" t="str">
            <v>1207002</v>
          </cell>
        </row>
        <row r="152">
          <cell r="I152">
            <v>61020060024</v>
          </cell>
          <cell r="L152" t="str">
            <v>61010020008-1213</v>
          </cell>
          <cell r="O152" t="str">
            <v>2.3.1.02.01.001.08.01.01</v>
          </cell>
          <cell r="R152" t="str">
            <v>1.2.4.1.01.03</v>
          </cell>
          <cell r="AA152" t="str">
            <v>1207003</v>
          </cell>
        </row>
        <row r="153">
          <cell r="I153">
            <v>61020060025</v>
          </cell>
          <cell r="L153" t="str">
            <v>61020030021-1301</v>
          </cell>
          <cell r="O153" t="str">
            <v>2.3.1.02.01.001.08.01.04</v>
          </cell>
          <cell r="R153" t="str">
            <v>1.2.4.1.03</v>
          </cell>
          <cell r="AA153" t="str">
            <v>1207004</v>
          </cell>
        </row>
        <row r="154">
          <cell r="I154">
            <v>61020060026</v>
          </cell>
          <cell r="L154" t="str">
            <v>62010010014-1302</v>
          </cell>
          <cell r="O154" t="str">
            <v>NO* 2.3.1.02.01.001.08.02</v>
          </cell>
          <cell r="R154" t="str">
            <v>1.2.4.1.04</v>
          </cell>
          <cell r="AA154" t="str">
            <v>1207005</v>
          </cell>
        </row>
        <row r="155">
          <cell r="I155">
            <v>62010010001</v>
          </cell>
          <cell r="L155" t="str">
            <v>61020030016-1303</v>
          </cell>
          <cell r="O155" t="str">
            <v>2.3.1.02.01.001.08.02.01</v>
          </cell>
          <cell r="R155" t="str">
            <v>1.2.4.2.01.01</v>
          </cell>
          <cell r="AA155" t="str">
            <v>1207006</v>
          </cell>
        </row>
        <row r="156">
          <cell r="I156">
            <v>62010010002</v>
          </cell>
          <cell r="L156" t="str">
            <v>62020010013-1304</v>
          </cell>
          <cell r="O156" t="str">
            <v>2.3.1.02.01.001.08.02.04</v>
          </cell>
          <cell r="R156" t="str">
            <v>1.2.4.2.01.02</v>
          </cell>
          <cell r="AA156" t="str">
            <v>1207007</v>
          </cell>
        </row>
        <row r="157">
          <cell r="I157">
            <v>62010010003</v>
          </cell>
          <cell r="L157" t="str">
            <v>62020010011-1305</v>
          </cell>
          <cell r="O157" t="str">
            <v>NO* 2.3.1.02.01.002</v>
          </cell>
          <cell r="R157" t="str">
            <v>1.2.4.2.02.01</v>
          </cell>
          <cell r="AA157" t="str">
            <v>1207008</v>
          </cell>
        </row>
        <row r="158">
          <cell r="I158">
            <v>62010010004</v>
          </cell>
          <cell r="L158" t="str">
            <v>62010040006-1306</v>
          </cell>
          <cell r="O158" t="str">
            <v>NO* 2.3.1.02.01.002.34</v>
          </cell>
          <cell r="R158" t="str">
            <v>1.2.4.2.02.02</v>
          </cell>
          <cell r="AA158" t="str">
            <v>1207009</v>
          </cell>
        </row>
        <row r="159">
          <cell r="I159">
            <v>62010010005</v>
          </cell>
          <cell r="L159" t="str">
            <v>62020010003-1307</v>
          </cell>
          <cell r="O159" t="str">
            <v>2.3.1.02.01.002.34.01</v>
          </cell>
          <cell r="R159" t="str">
            <v>1.2.4.3.01.01</v>
          </cell>
          <cell r="AA159" t="str">
            <v>1207010</v>
          </cell>
        </row>
        <row r="160">
          <cell r="I160">
            <v>62010010006</v>
          </cell>
          <cell r="L160" t="str">
            <v>61020020017-1308</v>
          </cell>
          <cell r="O160" t="str">
            <v>NO* 2.3.1.02.02</v>
          </cell>
          <cell r="R160" t="str">
            <v>1.2.4.3.01.02</v>
          </cell>
          <cell r="AA160" t="str">
            <v>1207011</v>
          </cell>
        </row>
        <row r="161">
          <cell r="I161">
            <v>62010010007</v>
          </cell>
          <cell r="L161" t="str">
            <v>61020030031-1309</v>
          </cell>
          <cell r="O161" t="str">
            <v>NO* 2.3.1.02.02.001</v>
          </cell>
          <cell r="R161" t="str">
            <v>1.2.4.3.02.01</v>
          </cell>
          <cell r="AA161" t="str">
            <v>1207012</v>
          </cell>
        </row>
        <row r="162">
          <cell r="I162">
            <v>62010010008</v>
          </cell>
          <cell r="L162" t="str">
            <v>61020020019-1310</v>
          </cell>
          <cell r="O162" t="str">
            <v>2.3.1.02.02.001.01</v>
          </cell>
          <cell r="R162" t="str">
            <v>1.2.4.3.02.02</v>
          </cell>
          <cell r="AA162" t="str">
            <v>1207013</v>
          </cell>
        </row>
        <row r="163">
          <cell r="I163">
            <v>62010010009</v>
          </cell>
          <cell r="L163" t="str">
            <v>61020030004-1311</v>
          </cell>
          <cell r="O163" t="str">
            <v>NO* 2.3.1.02.02.001.04</v>
          </cell>
          <cell r="R163" t="str">
            <v>1.2.4.3.03.01</v>
          </cell>
          <cell r="AA163" t="str">
            <v>1207014</v>
          </cell>
        </row>
        <row r="164">
          <cell r="I164">
            <v>62010010010</v>
          </cell>
          <cell r="L164" t="str">
            <v>61020030011-1312</v>
          </cell>
          <cell r="O164" t="str">
            <v>2.3.1.02.02.001.04.01</v>
          </cell>
          <cell r="R164" t="str">
            <v>1.2.4.3.03.02</v>
          </cell>
          <cell r="AA164" t="str">
            <v>1207015</v>
          </cell>
        </row>
        <row r="165">
          <cell r="I165">
            <v>62010010011</v>
          </cell>
          <cell r="L165" t="str">
            <v>62010010011-1313</v>
          </cell>
          <cell r="O165" t="str">
            <v>2.3.1.02.02.001.04.02</v>
          </cell>
          <cell r="R165" t="str">
            <v>1.2.4.4.01.01</v>
          </cell>
          <cell r="AA165" t="str">
            <v>1207016</v>
          </cell>
        </row>
        <row r="166">
          <cell r="I166">
            <v>62010010012</v>
          </cell>
          <cell r="L166" t="str">
            <v>61020010016-1314</v>
          </cell>
          <cell r="O166" t="str">
            <v>NO* 2.3.1.02.02.001.05</v>
          </cell>
          <cell r="R166" t="str">
            <v>1.2.4.4.01.02</v>
          </cell>
          <cell r="AA166" t="str">
            <v>1207017</v>
          </cell>
        </row>
        <row r="167">
          <cell r="I167">
            <v>62010010013</v>
          </cell>
          <cell r="L167" t="str">
            <v>61020010018-1315</v>
          </cell>
          <cell r="O167" t="str">
            <v>2.3.1.02.02.001.05.01</v>
          </cell>
          <cell r="R167" t="str">
            <v>1.2.4.4.03.01</v>
          </cell>
          <cell r="AA167" t="str">
            <v>1207018</v>
          </cell>
        </row>
        <row r="168">
          <cell r="I168">
            <v>62010010014</v>
          </cell>
          <cell r="L168" t="str">
            <v>61020030016-1401</v>
          </cell>
          <cell r="O168" t="str">
            <v>2.3.1.02.02.001.05.02</v>
          </cell>
          <cell r="R168" t="str">
            <v>1.2.4.6.00.01</v>
          </cell>
          <cell r="AA168" t="str">
            <v>1207019</v>
          </cell>
        </row>
        <row r="169">
          <cell r="I169">
            <v>62010010015</v>
          </cell>
          <cell r="L169" t="str">
            <v>61020030021-1402</v>
          </cell>
          <cell r="O169" t="str">
            <v>NO* 2.3.1.02.02.002</v>
          </cell>
          <cell r="R169" t="str">
            <v>1.2.4.6.00.02</v>
          </cell>
          <cell r="AA169" t="str">
            <v>1207023</v>
          </cell>
        </row>
        <row r="170">
          <cell r="I170">
            <v>62010010016</v>
          </cell>
          <cell r="L170" t="str">
            <v>62010010014-1403</v>
          </cell>
          <cell r="O170" t="str">
            <v>2.3.1.02.02.002.01</v>
          </cell>
          <cell r="R170" t="str">
            <v>1.3.1.1.01.01</v>
          </cell>
          <cell r="AA170" t="str">
            <v>1207024</v>
          </cell>
        </row>
        <row r="171">
          <cell r="I171">
            <v>62010010017</v>
          </cell>
          <cell r="L171" t="str">
            <v>61020020017-1404</v>
          </cell>
          <cell r="O171" t="str">
            <v>2.3.1.02.02.002.04</v>
          </cell>
          <cell r="R171" t="str">
            <v>1.3.1.1.01.02</v>
          </cell>
          <cell r="AA171" t="str">
            <v>1207025</v>
          </cell>
        </row>
        <row r="172">
          <cell r="I172">
            <v>62010010018</v>
          </cell>
          <cell r="L172" t="str">
            <v>61020020019-1405</v>
          </cell>
          <cell r="O172" t="str">
            <v>2.3.1.02.02.002.05</v>
          </cell>
          <cell r="R172" t="str">
            <v>1.3.1.1.02.01</v>
          </cell>
          <cell r="AA172" t="str">
            <v>1207029</v>
          </cell>
        </row>
        <row r="173">
          <cell r="I173">
            <v>62010010019</v>
          </cell>
          <cell r="L173" t="str">
            <v>61020030031-1406</v>
          </cell>
          <cell r="O173" t="str">
            <v>NO* 2.3.1.02.02.003</v>
          </cell>
          <cell r="R173" t="str">
            <v>1.3.1.1.02.02</v>
          </cell>
          <cell r="AA173" t="str">
            <v>1507036</v>
          </cell>
        </row>
        <row r="174">
          <cell r="I174">
            <v>62010020001</v>
          </cell>
          <cell r="L174" t="str">
            <v>61020030004-1407</v>
          </cell>
          <cell r="O174" t="str">
            <v>2.3.1.02.02.003.01</v>
          </cell>
          <cell r="R174" t="str">
            <v>1.3.1.1.03</v>
          </cell>
          <cell r="AA174" t="str">
            <v>1507037</v>
          </cell>
        </row>
        <row r="175">
          <cell r="I175">
            <v>62010020002</v>
          </cell>
          <cell r="L175" t="str">
            <v>61020030011-1408</v>
          </cell>
          <cell r="O175" t="str">
            <v>NO* 2.3.1.02.02.003.04</v>
          </cell>
          <cell r="R175" t="str">
            <v>1.3.1.1.05</v>
          </cell>
          <cell r="AA175" t="str">
            <v>1507038</v>
          </cell>
        </row>
        <row r="176">
          <cell r="I176">
            <v>62010020003</v>
          </cell>
          <cell r="L176" t="str">
            <v>62010010012-1409</v>
          </cell>
          <cell r="O176" t="str">
            <v>2.3.1.02.02.003.04.01</v>
          </cell>
          <cell r="R176" t="str">
            <v>1.3.1.1.06.01</v>
          </cell>
          <cell r="AA176" t="str">
            <v>1702001</v>
          </cell>
        </row>
        <row r="177">
          <cell r="I177">
            <v>62010020004</v>
          </cell>
          <cell r="L177" t="str">
            <v>63010010006-1410</v>
          </cell>
          <cell r="O177" t="str">
            <v>2.3.1.02.02.003.04.02</v>
          </cell>
          <cell r="R177" t="str">
            <v>1.3.1.1.07.01</v>
          </cell>
          <cell r="AA177" t="str">
            <v>1702002</v>
          </cell>
        </row>
        <row r="178">
          <cell r="I178">
            <v>62010020005</v>
          </cell>
          <cell r="L178" t="str">
            <v>63010010001-1411</v>
          </cell>
          <cell r="O178" t="str">
            <v>2.3.1.02.02.003.04.03</v>
          </cell>
          <cell r="R178" t="str">
            <v>1.3.1.1.07.02</v>
          </cell>
          <cell r="AA178" t="str">
            <v>1702003</v>
          </cell>
        </row>
        <row r="179">
          <cell r="I179">
            <v>62010020006</v>
          </cell>
          <cell r="L179" t="str">
            <v>63010010011-1412</v>
          </cell>
          <cell r="O179" t="str">
            <v>NO* 2.3.1.02.02.003.05</v>
          </cell>
          <cell r="R179" t="str">
            <v>1.3.1.1.07.03</v>
          </cell>
          <cell r="AA179" t="str">
            <v>1702004</v>
          </cell>
        </row>
        <row r="180">
          <cell r="I180">
            <v>62010020007</v>
          </cell>
          <cell r="L180" t="str">
            <v>62020010021-1413</v>
          </cell>
          <cell r="O180" t="str">
            <v>2.3.1.02.02.003.05.04</v>
          </cell>
          <cell r="R180" t="str">
            <v>1.3.1.1.07.04</v>
          </cell>
          <cell r="AA180" t="str">
            <v>1702005</v>
          </cell>
        </row>
        <row r="181">
          <cell r="I181">
            <v>62010020008</v>
          </cell>
          <cell r="L181" t="str">
            <v>62010040006-1414</v>
          </cell>
          <cell r="O181" t="str">
            <v>2.3.1.02.02.003.05.05</v>
          </cell>
          <cell r="R181" t="str">
            <v>1.3.1.1.07.05</v>
          </cell>
          <cell r="AA181" t="str">
            <v>1702006</v>
          </cell>
        </row>
        <row r="182">
          <cell r="I182">
            <v>62010020009</v>
          </cell>
          <cell r="L182" t="str">
            <v>62020010003-1415</v>
          </cell>
          <cell r="O182" t="str">
            <v>NO* 2.3.1.02.02.003.06</v>
          </cell>
          <cell r="R182" t="str">
            <v>1.3.1.1.07.06</v>
          </cell>
          <cell r="AA182" t="str">
            <v>1702007</v>
          </cell>
        </row>
        <row r="183">
          <cell r="I183">
            <v>62010020010</v>
          </cell>
          <cell r="L183" t="str">
            <v>61020030021-1501</v>
          </cell>
          <cell r="O183" t="str">
            <v>2.3.1.02.02.003.06.01</v>
          </cell>
          <cell r="R183" t="str">
            <v>1.3.1.1.07.07</v>
          </cell>
          <cell r="AA183" t="str">
            <v>1702008</v>
          </cell>
        </row>
        <row r="184">
          <cell r="I184">
            <v>62010020011</v>
          </cell>
          <cell r="L184" t="str">
            <v>62010010014-1502</v>
          </cell>
          <cell r="O184" t="str">
            <v>2.3.1.02.02.003.06.02</v>
          </cell>
          <cell r="R184" t="str">
            <v>1.3.1.1.07.08</v>
          </cell>
          <cell r="AA184" t="str">
            <v>1702009</v>
          </cell>
        </row>
        <row r="185">
          <cell r="I185">
            <v>62010020012</v>
          </cell>
          <cell r="L185" t="str">
            <v>61020030016-1503</v>
          </cell>
          <cell r="O185" t="str">
            <v>2.3.1.02.02.003.06.03</v>
          </cell>
          <cell r="R185" t="str">
            <v>1.3.1.1.07.09</v>
          </cell>
          <cell r="AA185" t="str">
            <v>1702010</v>
          </cell>
        </row>
        <row r="186">
          <cell r="I186">
            <v>62010020013</v>
          </cell>
          <cell r="L186" t="str">
            <v>61020020017-1504</v>
          </cell>
          <cell r="O186" t="str">
            <v>NO* 2.3.1.02.02.004</v>
          </cell>
          <cell r="R186" t="str">
            <v>1.3.1.1.07.10</v>
          </cell>
          <cell r="AA186" t="str">
            <v>1702011</v>
          </cell>
        </row>
        <row r="187">
          <cell r="I187">
            <v>62010020014</v>
          </cell>
          <cell r="L187" t="str">
            <v>61020020019-1505</v>
          </cell>
          <cell r="O187" t="str">
            <v>2.3.1.02.02.004.01</v>
          </cell>
          <cell r="R187" t="str">
            <v>1.3.1.1.07.11</v>
          </cell>
          <cell r="AA187" t="str">
            <v>1702012</v>
          </cell>
        </row>
        <row r="188">
          <cell r="I188">
            <v>62010030001</v>
          </cell>
          <cell r="L188" t="str">
            <v>61020030031-1506</v>
          </cell>
          <cell r="O188" t="str">
            <v>2.3.1.02.02.004.04</v>
          </cell>
          <cell r="R188" t="str">
            <v>1.3.1.1.08.01</v>
          </cell>
          <cell r="AA188" t="str">
            <v>1702014</v>
          </cell>
        </row>
        <row r="189">
          <cell r="I189">
            <v>62010030002</v>
          </cell>
          <cell r="L189" t="str">
            <v>61020060010-1507</v>
          </cell>
          <cell r="O189" t="str">
            <v>2.3.1.02.02.004.05</v>
          </cell>
          <cell r="R189" t="str">
            <v>1.3.1.1.08.02</v>
          </cell>
          <cell r="AA189" t="str">
            <v>1702016</v>
          </cell>
        </row>
        <row r="190">
          <cell r="I190">
            <v>62010030003</v>
          </cell>
          <cell r="L190" t="str">
            <v>61020060014-1508</v>
          </cell>
          <cell r="O190" t="str">
            <v>NO* 2.3.1.02.02.005</v>
          </cell>
          <cell r="R190" t="str">
            <v>1.3.1.1.08.03</v>
          </cell>
          <cell r="AA190" t="str">
            <v>1702017</v>
          </cell>
        </row>
        <row r="191">
          <cell r="I191">
            <v>62010030004</v>
          </cell>
          <cell r="L191" t="str">
            <v>61020020003-1509</v>
          </cell>
          <cell r="O191" t="str">
            <v>2.3.1.02.02.005.04</v>
          </cell>
          <cell r="R191" t="str">
            <v>1.3.1.1.09</v>
          </cell>
          <cell r="AA191" t="str">
            <v>1702018</v>
          </cell>
        </row>
        <row r="192">
          <cell r="I192">
            <v>62010030005</v>
          </cell>
          <cell r="L192" t="str">
            <v>61010020012-1510</v>
          </cell>
          <cell r="O192" t="str">
            <v>2.3.1.02.02.005.05</v>
          </cell>
          <cell r="R192" t="str">
            <v>1.3.1.1.09.01</v>
          </cell>
          <cell r="AA192" t="str">
            <v>1702019</v>
          </cell>
        </row>
        <row r="193">
          <cell r="I193">
            <v>62010030006</v>
          </cell>
          <cell r="L193" t="str">
            <v>63010010006-1511</v>
          </cell>
          <cell r="O193" t="str">
            <v>NO* 2.3.1.02.02.006</v>
          </cell>
          <cell r="R193" t="str">
            <v>1.3.1.1.09.02</v>
          </cell>
          <cell r="AA193" t="str">
            <v>1702021</v>
          </cell>
        </row>
        <row r="194">
          <cell r="I194">
            <v>62010030007</v>
          </cell>
          <cell r="L194" t="str">
            <v>61010020014-1512</v>
          </cell>
          <cell r="O194" t="str">
            <v>2.3.1.02.02.006.01</v>
          </cell>
          <cell r="R194" t="str">
            <v>1.3.1.1.10.01</v>
          </cell>
          <cell r="AA194" t="str">
            <v>1702022</v>
          </cell>
        </row>
        <row r="195">
          <cell r="I195">
            <v>62010030008</v>
          </cell>
          <cell r="L195" t="str">
            <v>62020010013-1513</v>
          </cell>
          <cell r="O195" t="str">
            <v>2.3.1.02.02.006.04</v>
          </cell>
          <cell r="R195" t="str">
            <v>1.3.1.1.11</v>
          </cell>
          <cell r="AA195" t="str">
            <v>1702023</v>
          </cell>
        </row>
        <row r="196">
          <cell r="I196">
            <v>62010030009</v>
          </cell>
          <cell r="L196" t="str">
            <v>62020010011-1514</v>
          </cell>
          <cell r="O196" t="str">
            <v>2.3.1.02.02.006.05</v>
          </cell>
          <cell r="R196" t="str">
            <v>1.3.1.1.11.01</v>
          </cell>
          <cell r="AA196" t="str">
            <v>1702024</v>
          </cell>
        </row>
        <row r="197">
          <cell r="I197">
            <v>62010030010</v>
          </cell>
          <cell r="L197" t="str">
            <v>62020010021-1515</v>
          </cell>
          <cell r="O197" t="str">
            <v>NO* 2.3.1.02.02.007</v>
          </cell>
          <cell r="R197" t="str">
            <v>1.3.1.1.11.04</v>
          </cell>
          <cell r="AA197" t="str">
            <v>1702025</v>
          </cell>
        </row>
        <row r="198">
          <cell r="I198">
            <v>62010030011</v>
          </cell>
          <cell r="L198" t="str">
            <v>62020010013-1601</v>
          </cell>
          <cell r="O198" t="str">
            <v>2.3.1.02.02.007.01</v>
          </cell>
          <cell r="R198" t="str">
            <v>1.3.1.1.11.07</v>
          </cell>
          <cell r="AA198" t="str">
            <v>1702027</v>
          </cell>
        </row>
        <row r="199">
          <cell r="I199">
            <v>62010030012</v>
          </cell>
          <cell r="L199" t="str">
            <v>62010040006-1602</v>
          </cell>
          <cell r="O199" t="str">
            <v>2.3.1.02.02.007.04</v>
          </cell>
          <cell r="R199" t="str">
            <v>1.3.1.1.11.08</v>
          </cell>
          <cell r="AA199" t="str">
            <v>1702028</v>
          </cell>
        </row>
        <row r="200">
          <cell r="I200">
            <v>62010030013</v>
          </cell>
          <cell r="L200" t="str">
            <v>62020010011-1603</v>
          </cell>
          <cell r="O200" t="str">
            <v>2.3.1.02.02.007.05</v>
          </cell>
          <cell r="R200" t="str">
            <v>1.3.1.1.11.09</v>
          </cell>
          <cell r="AA200" t="str">
            <v>1702030</v>
          </cell>
        </row>
        <row r="201">
          <cell r="I201">
            <v>62010030014</v>
          </cell>
          <cell r="L201" t="str">
            <v>61020030021-1604</v>
          </cell>
          <cell r="O201" t="str">
            <v>NO* 2.3.1.02.02.008</v>
          </cell>
          <cell r="R201" t="str">
            <v>1.3.1.1.11.10</v>
          </cell>
          <cell r="AA201" t="str">
            <v>1702031</v>
          </cell>
        </row>
        <row r="202">
          <cell r="I202">
            <v>62010030015</v>
          </cell>
          <cell r="L202" t="str">
            <v>62010010014-1605</v>
          </cell>
          <cell r="O202" t="str">
            <v>2.3.1.02.02.008.01</v>
          </cell>
          <cell r="R202" t="str">
            <v>1.3.1.1.11.11</v>
          </cell>
          <cell r="AA202" t="str">
            <v>1702032</v>
          </cell>
        </row>
        <row r="203">
          <cell r="I203">
            <v>62010030016</v>
          </cell>
          <cell r="L203" t="str">
            <v>61020030016-1606</v>
          </cell>
          <cell r="O203" t="str">
            <v>2.3.1.02.02.008.04</v>
          </cell>
          <cell r="R203" t="str">
            <v>1.3.1.1.11.12</v>
          </cell>
          <cell r="AA203" t="str">
            <v>1702033</v>
          </cell>
        </row>
        <row r="204">
          <cell r="I204">
            <v>62010030017</v>
          </cell>
          <cell r="L204" t="str">
            <v>61020010016-1607</v>
          </cell>
          <cell r="O204" t="str">
            <v>2.3.1.02.02.008.05</v>
          </cell>
          <cell r="R204" t="str">
            <v>1.3.1.1.11.13</v>
          </cell>
          <cell r="AA204" t="str">
            <v>1702034</v>
          </cell>
        </row>
        <row r="205">
          <cell r="I205">
            <v>62010030018</v>
          </cell>
          <cell r="L205" t="str">
            <v>61020010018-1608</v>
          </cell>
          <cell r="O205" t="str">
            <v>NO* 2.3.1.02.02.009</v>
          </cell>
          <cell r="R205" t="str">
            <v>1.3.1.1.11.14</v>
          </cell>
          <cell r="AA205" t="str">
            <v>1702035</v>
          </cell>
        </row>
        <row r="206">
          <cell r="I206">
            <v>62010030019</v>
          </cell>
          <cell r="L206" t="str">
            <v>61020040012-1609</v>
          </cell>
          <cell r="O206" t="str">
            <v>2.3.1.02.02.009.01</v>
          </cell>
          <cell r="R206" t="str">
            <v>1.3.1.1.11.15</v>
          </cell>
          <cell r="AA206" t="str">
            <v>1702036</v>
          </cell>
        </row>
        <row r="207">
          <cell r="I207">
            <v>62010030020</v>
          </cell>
          <cell r="L207" t="str">
            <v>61020040001-1610</v>
          </cell>
          <cell r="O207" t="str">
            <v>2.3.1.02.02.009.04</v>
          </cell>
          <cell r="R207" t="str">
            <v>1.3.1.1.11.16</v>
          </cell>
          <cell r="AA207" t="str">
            <v>1702037</v>
          </cell>
        </row>
        <row r="208">
          <cell r="I208">
            <v>62010030021</v>
          </cell>
          <cell r="L208" t="str">
            <v>61020050003-1611</v>
          </cell>
          <cell r="O208" t="str">
            <v>2.3.1.02.02.009.05</v>
          </cell>
          <cell r="R208" t="str">
            <v>1.3.1.1.11.17</v>
          </cell>
          <cell r="AA208" t="str">
            <v>1702038</v>
          </cell>
        </row>
        <row r="209">
          <cell r="I209">
            <v>62010030022</v>
          </cell>
          <cell r="L209" t="str">
            <v>61020030011-1612</v>
          </cell>
          <cell r="O209" t="str">
            <v>NO* 2.3.1.02.03</v>
          </cell>
          <cell r="R209" t="str">
            <v>1.3.1.1.11.21</v>
          </cell>
          <cell r="AA209" t="str">
            <v>1702039</v>
          </cell>
        </row>
        <row r="210">
          <cell r="I210">
            <v>62010030023</v>
          </cell>
          <cell r="L210" t="str">
            <v>61020030004-1613</v>
          </cell>
          <cell r="O210" t="str">
            <v>NO* 2.3.1.02.03.001</v>
          </cell>
          <cell r="R210" t="str">
            <v>1.3.1.1.11.22</v>
          </cell>
          <cell r="AA210" t="str">
            <v>1702040</v>
          </cell>
        </row>
        <row r="211">
          <cell r="I211">
            <v>62010030024</v>
          </cell>
          <cell r="L211" t="str">
            <v>62010010011-1614</v>
          </cell>
          <cell r="O211" t="str">
            <v>NO* 2.3.1.02.03.001.01</v>
          </cell>
          <cell r="R211" t="str">
            <v>1.3.1.1.11.23</v>
          </cell>
          <cell r="AA211" t="str">
            <v>1702041</v>
          </cell>
        </row>
        <row r="212">
          <cell r="I212">
            <v>62010030025</v>
          </cell>
          <cell r="L212" t="str">
            <v>62010030011-1701</v>
          </cell>
          <cell r="O212" t="str">
            <v>2.3.1.02.03.001.01.01</v>
          </cell>
          <cell r="R212" t="str">
            <v>1.3.1.1.11.24</v>
          </cell>
          <cell r="AA212" t="str">
            <v>1702042</v>
          </cell>
        </row>
        <row r="213">
          <cell r="I213">
            <v>62010030026</v>
          </cell>
          <cell r="L213" t="str">
            <v>61020020017-1702</v>
          </cell>
          <cell r="O213" t="str">
            <v>2.3.1.02.03.001.01.04</v>
          </cell>
          <cell r="R213" t="str">
            <v>1.3.1.1.11.25</v>
          </cell>
          <cell r="AA213" t="str">
            <v>1702044</v>
          </cell>
        </row>
        <row r="214">
          <cell r="I214">
            <v>62010030027</v>
          </cell>
          <cell r="L214" t="str">
            <v>61020020019-1703</v>
          </cell>
          <cell r="O214" t="str">
            <v>2.3.1.02.03.001.01.05</v>
          </cell>
          <cell r="R214" t="str">
            <v>1.3.2.1.07</v>
          </cell>
          <cell r="AA214" t="str">
            <v>1703001</v>
          </cell>
        </row>
        <row r="215">
          <cell r="I215">
            <v>62010030028</v>
          </cell>
          <cell r="L215" t="str">
            <v>61020030031-1704</v>
          </cell>
          <cell r="O215" t="str">
            <v>NO* 2.3.1.02.03.001.03</v>
          </cell>
          <cell r="R215" t="str">
            <v>1.3.2.1.09.01</v>
          </cell>
          <cell r="AA215" t="str">
            <v>1703002</v>
          </cell>
        </row>
        <row r="216">
          <cell r="I216">
            <v>62010030029</v>
          </cell>
          <cell r="L216" t="str">
            <v>62010010014-1705</v>
          </cell>
          <cell r="O216" t="str">
            <v>2.3.1.02.03.001.03.04</v>
          </cell>
          <cell r="R216" t="str">
            <v>1.3.2.1.09.02</v>
          </cell>
          <cell r="AA216" t="str">
            <v>1703006</v>
          </cell>
        </row>
        <row r="217">
          <cell r="I217">
            <v>62010030030</v>
          </cell>
          <cell r="L217" t="str">
            <v>61020030021-1706</v>
          </cell>
          <cell r="O217" t="str">
            <v>2.3.1.02.03.001.03.05</v>
          </cell>
          <cell r="R217" t="str">
            <v>1.3.2.1.09.03</v>
          </cell>
          <cell r="AA217" t="str">
            <v>1703009</v>
          </cell>
        </row>
        <row r="218">
          <cell r="I218">
            <v>62010030031</v>
          </cell>
          <cell r="L218" t="str">
            <v>61020030016-1707</v>
          </cell>
          <cell r="O218" t="str">
            <v>NO* 2.3.1.02.03.084</v>
          </cell>
          <cell r="R218" t="str">
            <v>1.3.2.1.09.04</v>
          </cell>
          <cell r="AA218" t="str">
            <v>1703010</v>
          </cell>
        </row>
        <row r="219">
          <cell r="I219">
            <v>62010030032</v>
          </cell>
          <cell r="L219" t="str">
            <v>61020030011-1708</v>
          </cell>
          <cell r="O219" t="str">
            <v>2.3.1.02.03.084.01</v>
          </cell>
          <cell r="R219" t="str">
            <v>1.3.2.1.09.05</v>
          </cell>
          <cell r="AA219" t="str">
            <v>1703011</v>
          </cell>
        </row>
        <row r="220">
          <cell r="I220">
            <v>62010030033</v>
          </cell>
          <cell r="L220" t="str">
            <v>61020030004-1709</v>
          </cell>
          <cell r="O220" t="str">
            <v>2.3.1.02.03.094</v>
          </cell>
          <cell r="R220" t="str">
            <v>1.3.2.1.09.06</v>
          </cell>
          <cell r="AA220" t="str">
            <v>1703012</v>
          </cell>
        </row>
        <row r="221">
          <cell r="I221">
            <v>62010030034</v>
          </cell>
          <cell r="L221" t="str">
            <v>62020010013-1710</v>
          </cell>
          <cell r="O221" t="str">
            <v>2.3.1.02.03.094.01</v>
          </cell>
          <cell r="R221" t="str">
            <v>1.3.2.1.10</v>
          </cell>
          <cell r="AA221" t="str">
            <v>1703013</v>
          </cell>
        </row>
        <row r="222">
          <cell r="I222">
            <v>62010030035</v>
          </cell>
          <cell r="L222" t="str">
            <v>62020010011-1711</v>
          </cell>
          <cell r="O222" t="str">
            <v>2.3.1.02.03.096</v>
          </cell>
          <cell r="R222" t="str">
            <v>1.3.2.1.21.01</v>
          </cell>
          <cell r="AA222" t="str">
            <v>1704001</v>
          </cell>
        </row>
        <row r="223">
          <cell r="I223">
            <v>62010040001</v>
          </cell>
          <cell r="L223" t="str">
            <v>62010040006-1712</v>
          </cell>
          <cell r="O223" t="str">
            <v>2.3.1.02.03.098</v>
          </cell>
          <cell r="R223" t="str">
            <v>1.3.2.1.21.02</v>
          </cell>
          <cell r="AA223" t="str">
            <v>1704003</v>
          </cell>
        </row>
        <row r="224">
          <cell r="I224">
            <v>62010040002</v>
          </cell>
          <cell r="L224" t="str">
            <v>61020030021-1801</v>
          </cell>
          <cell r="O224" t="str">
            <v>NO* 2.3.2</v>
          </cell>
          <cell r="R224" t="str">
            <v>1.3.2.1.21.03</v>
          </cell>
          <cell r="AA224" t="str">
            <v>1704006</v>
          </cell>
        </row>
        <row r="225">
          <cell r="I225">
            <v>62010040003</v>
          </cell>
          <cell r="L225" t="str">
            <v>62010010014-1802</v>
          </cell>
          <cell r="O225" t="str">
            <v>NO* 2.3.2.01</v>
          </cell>
          <cell r="R225" t="str">
            <v>1.3.2.1.21.04</v>
          </cell>
          <cell r="AA225" t="str">
            <v>1704010</v>
          </cell>
        </row>
        <row r="226">
          <cell r="I226">
            <v>62010040004</v>
          </cell>
          <cell r="L226" t="str">
            <v>61020030016-1803</v>
          </cell>
          <cell r="O226" t="str">
            <v>NO* 2.3.2.01.01</v>
          </cell>
          <cell r="R226" t="str">
            <v>1.3.2.1.22.01</v>
          </cell>
          <cell r="AA226" t="str">
            <v>1704014</v>
          </cell>
        </row>
        <row r="227">
          <cell r="I227">
            <v>62010040005</v>
          </cell>
          <cell r="L227" t="str">
            <v>62010030011-1804</v>
          </cell>
          <cell r="O227" t="str">
            <v>NO* 2.3.2.01.01.001</v>
          </cell>
          <cell r="R227" t="str">
            <v>1.3.2.1.22.02</v>
          </cell>
          <cell r="AA227" t="str">
            <v>1704017</v>
          </cell>
        </row>
        <row r="228">
          <cell r="I228">
            <v>62010040006</v>
          </cell>
          <cell r="L228" t="str">
            <v>62010030001-1805</v>
          </cell>
          <cell r="O228" t="str">
            <v>NO* 2.3.2.01.01.001.01</v>
          </cell>
          <cell r="R228" t="str">
            <v>1.3.2.1.22.03</v>
          </cell>
          <cell r="AA228" t="str">
            <v>1704023</v>
          </cell>
        </row>
        <row r="229">
          <cell r="I229">
            <v>62010040007</v>
          </cell>
          <cell r="L229" t="str">
            <v>62010030012-1806</v>
          </cell>
          <cell r="O229" t="str">
            <v>2.3.2.01.01.001.01.01</v>
          </cell>
          <cell r="R229" t="str">
            <v>1.3.2.1.22.04</v>
          </cell>
          <cell r="AA229" t="str">
            <v>1704024</v>
          </cell>
        </row>
        <row r="230">
          <cell r="I230">
            <v>62010040008</v>
          </cell>
          <cell r="L230" t="str">
            <v>62010030008-1807</v>
          </cell>
          <cell r="O230" t="str">
            <v>2.3.2.01.01.001.01.02</v>
          </cell>
          <cell r="R230" t="str">
            <v>1.3.2.1.22.05</v>
          </cell>
          <cell r="AA230" t="str">
            <v>1704046</v>
          </cell>
        </row>
        <row r="231">
          <cell r="I231">
            <v>62010040009</v>
          </cell>
          <cell r="L231" t="str">
            <v>61020010018-1808</v>
          </cell>
          <cell r="O231" t="str">
            <v>2.3.2.01.01.001.01.03</v>
          </cell>
          <cell r="R231" t="str">
            <v>1.3.2.1.22.06</v>
          </cell>
          <cell r="AA231" t="str">
            <v>1704059</v>
          </cell>
        </row>
        <row r="232">
          <cell r="I232">
            <v>62010040010</v>
          </cell>
          <cell r="L232" t="str">
            <v>61020010016-1809</v>
          </cell>
          <cell r="O232" t="str">
            <v>2.3.2.01.01.001.01.04</v>
          </cell>
          <cell r="R232" t="str">
            <v>1.3.2.2.01</v>
          </cell>
          <cell r="AA232" t="str">
            <v>1706001</v>
          </cell>
        </row>
        <row r="233">
          <cell r="I233">
            <v>62010040011</v>
          </cell>
          <cell r="L233" t="str">
            <v>62020010021-1810</v>
          </cell>
          <cell r="O233" t="str">
            <v>2.3.2.01.01.001.01.05</v>
          </cell>
          <cell r="R233" t="str">
            <v>1.3.2.2.03</v>
          </cell>
          <cell r="AA233" t="str">
            <v>1706002</v>
          </cell>
        </row>
        <row r="234">
          <cell r="I234">
            <v>62010040012</v>
          </cell>
          <cell r="L234" t="str">
            <v>62020010013-1811</v>
          </cell>
          <cell r="O234" t="str">
            <v>2.3.2.01.01.001.01.06</v>
          </cell>
          <cell r="R234" t="str">
            <v>1.3.2.2.06</v>
          </cell>
          <cell r="AA234" t="str">
            <v>1706004</v>
          </cell>
        </row>
        <row r="235">
          <cell r="I235">
            <v>62010040013</v>
          </cell>
          <cell r="L235" t="str">
            <v>62020010011-1812</v>
          </cell>
          <cell r="O235" t="str">
            <v>2.3.2.01.01.001.01.08</v>
          </cell>
          <cell r="R235" t="str">
            <v>1.3.2.2.08.01</v>
          </cell>
          <cell r="AA235" t="str">
            <v>1706005</v>
          </cell>
        </row>
        <row r="236">
          <cell r="I236">
            <v>62020010001</v>
          </cell>
          <cell r="L236" t="str">
            <v>61020040012-1813</v>
          </cell>
          <cell r="O236" t="str">
            <v>2.3.2.01.01.001.01.09</v>
          </cell>
          <cell r="R236" t="str">
            <v>1.3.2.2.08.02</v>
          </cell>
          <cell r="AA236" t="str">
            <v>1706007</v>
          </cell>
        </row>
        <row r="237">
          <cell r="I237">
            <v>62020010002</v>
          </cell>
          <cell r="L237" t="str">
            <v>61020040001-1814</v>
          </cell>
          <cell r="O237" t="str">
            <v>NO* 2.3.2.01.01.001.02</v>
          </cell>
          <cell r="R237" t="str">
            <v>1.3.2.2.08.03</v>
          </cell>
          <cell r="AA237" t="str">
            <v>1706008</v>
          </cell>
        </row>
        <row r="238">
          <cell r="I238">
            <v>62020010003</v>
          </cell>
          <cell r="L238" t="str">
            <v>61020050003-1815</v>
          </cell>
          <cell r="O238" t="str">
            <v>2.3.2.01.01.001.02.01</v>
          </cell>
          <cell r="R238" t="str">
            <v>1.3.2.2.09</v>
          </cell>
          <cell r="AA238" t="str">
            <v>1706009</v>
          </cell>
        </row>
        <row r="239">
          <cell r="I239">
            <v>62020010004</v>
          </cell>
          <cell r="L239" t="str">
            <v>61020030021-1901</v>
          </cell>
          <cell r="O239" t="str">
            <v>2.3.2.01.01.001.02.02</v>
          </cell>
          <cell r="R239" t="str">
            <v>1.3.2.2.11.02</v>
          </cell>
          <cell r="AA239" t="str">
            <v>1707001</v>
          </cell>
        </row>
        <row r="240">
          <cell r="I240">
            <v>62020010005</v>
          </cell>
          <cell r="L240" t="str">
            <v>61020030016-1902</v>
          </cell>
          <cell r="O240" t="str">
            <v>2.3.2.01.01.001.02.03</v>
          </cell>
          <cell r="R240" t="str">
            <v>1.3.2.2.13</v>
          </cell>
          <cell r="AA240" t="str">
            <v>1707002</v>
          </cell>
        </row>
        <row r="241">
          <cell r="I241">
            <v>62020010006</v>
          </cell>
          <cell r="L241" t="str">
            <v>61020020017-1903</v>
          </cell>
          <cell r="O241" t="str">
            <v>2.3.2.01.01.001.02.04</v>
          </cell>
          <cell r="R241" t="str">
            <v>1.3.2.3.01.01</v>
          </cell>
          <cell r="AA241" t="str">
            <v>1707003</v>
          </cell>
        </row>
        <row r="242">
          <cell r="I242">
            <v>62020010007</v>
          </cell>
          <cell r="L242" t="str">
            <v>61020010001-1904</v>
          </cell>
          <cell r="O242" t="str">
            <v>2.3.2.01.01.001.02.05</v>
          </cell>
          <cell r="R242" t="str">
            <v>1.3.2.3.01.02</v>
          </cell>
          <cell r="AA242" t="str">
            <v>1707004</v>
          </cell>
        </row>
        <row r="243">
          <cell r="I243">
            <v>62020010008</v>
          </cell>
          <cell r="L243" t="str">
            <v>61020030031-1905</v>
          </cell>
          <cell r="O243" t="str">
            <v>2.3.2.01.01.001.02.06</v>
          </cell>
          <cell r="R243" t="str">
            <v>1.3.2.3.01.03</v>
          </cell>
          <cell r="AA243" t="str">
            <v>1707005</v>
          </cell>
        </row>
        <row r="244">
          <cell r="I244">
            <v>62020010009</v>
          </cell>
          <cell r="L244" t="str">
            <v>62020010013-1906</v>
          </cell>
          <cell r="O244" t="str">
            <v>2.3.2.01.01.001.02.07</v>
          </cell>
          <cell r="R244" t="str">
            <v>1.3.2.3.01.04</v>
          </cell>
          <cell r="AA244" t="str">
            <v>1707006</v>
          </cell>
        </row>
        <row r="245">
          <cell r="I245">
            <v>62020010010</v>
          </cell>
          <cell r="L245" t="str">
            <v>63010010006-1907</v>
          </cell>
          <cell r="O245" t="str">
            <v>2.3.2.01.01.001.02.08</v>
          </cell>
          <cell r="R245" t="str">
            <v>1.3.2.3.01.05</v>
          </cell>
          <cell r="AA245" t="str">
            <v>1707007</v>
          </cell>
        </row>
        <row r="246">
          <cell r="I246">
            <v>62020010011</v>
          </cell>
          <cell r="L246" t="str">
            <v>63010010002-1908</v>
          </cell>
          <cell r="O246" t="str">
            <v>2.3.2.01.01.001.02.11</v>
          </cell>
          <cell r="R246" t="str">
            <v>1.3.2.3.01.06</v>
          </cell>
          <cell r="AA246" t="str">
            <v>1707008</v>
          </cell>
        </row>
        <row r="247">
          <cell r="I247">
            <v>62020010012</v>
          </cell>
          <cell r="L247" t="str">
            <v>61020040012-1909</v>
          </cell>
          <cell r="O247" t="str">
            <v>2.3.2.01.01.001.02.12</v>
          </cell>
          <cell r="R247" t="str">
            <v>1.3.2.3.01.07</v>
          </cell>
          <cell r="AA247" t="str">
            <v>1707009</v>
          </cell>
        </row>
        <row r="248">
          <cell r="I248">
            <v>62020010013</v>
          </cell>
          <cell r="L248" t="str">
            <v>61020040001-1910</v>
          </cell>
          <cell r="O248" t="str">
            <v>2.3.2.01.01.001.02.13</v>
          </cell>
          <cell r="R248" t="str">
            <v>1.3.2.3.01.08</v>
          </cell>
          <cell r="AA248" t="str">
            <v>1707017</v>
          </cell>
        </row>
        <row r="249">
          <cell r="I249">
            <v>62020010014</v>
          </cell>
          <cell r="L249" t="str">
            <v>61020040012-2001</v>
          </cell>
          <cell r="O249" t="str">
            <v>2.3.2.01.01.001.02.14</v>
          </cell>
          <cell r="R249" t="str">
            <v>1.3.2.3.01.09</v>
          </cell>
          <cell r="AA249" t="str">
            <v>1707018</v>
          </cell>
        </row>
        <row r="250">
          <cell r="I250">
            <v>62020010015</v>
          </cell>
          <cell r="L250" t="str">
            <v>61020040001-2002</v>
          </cell>
          <cell r="O250" t="str">
            <v>NO* 2.3.2.01.01.001.03</v>
          </cell>
          <cell r="R250" t="str">
            <v>1.3.2.3.01.10</v>
          </cell>
          <cell r="AA250" t="str">
            <v>1707019</v>
          </cell>
        </row>
        <row r="251">
          <cell r="I251">
            <v>62020010016</v>
          </cell>
          <cell r="L251" t="str">
            <v>61020040001-2003</v>
          </cell>
          <cell r="O251" t="str">
            <v>2.3.2.01.01.001.03.01</v>
          </cell>
          <cell r="R251" t="str">
            <v>1.3.2.3.01.11</v>
          </cell>
          <cell r="AA251" t="str">
            <v>1707020</v>
          </cell>
        </row>
        <row r="252">
          <cell r="I252">
            <v>62020010017</v>
          </cell>
          <cell r="L252" t="str">
            <v>61020010018-2004</v>
          </cell>
          <cell r="O252" t="str">
            <v>2.3.2.01.01.001.03.02</v>
          </cell>
          <cell r="R252" t="str">
            <v>1.3.2.3.01.12</v>
          </cell>
          <cell r="AA252" t="str">
            <v>1707024</v>
          </cell>
        </row>
        <row r="253">
          <cell r="I253">
            <v>62020010018</v>
          </cell>
          <cell r="L253" t="str">
            <v>61020010016-2005</v>
          </cell>
          <cell r="O253" t="str">
            <v>2.3.2.01.01.001.03.03</v>
          </cell>
          <cell r="R253" t="str">
            <v>1.3.2.3.01.13</v>
          </cell>
          <cell r="AA253" t="str">
            <v>1707027</v>
          </cell>
        </row>
        <row r="254">
          <cell r="I254">
            <v>62020010019</v>
          </cell>
          <cell r="L254" t="str">
            <v>61020030021-2006</v>
          </cell>
          <cell r="O254" t="str">
            <v>2.3.2.01.01.001.03.04</v>
          </cell>
          <cell r="R254" t="str">
            <v>1.3.2.3.01.14</v>
          </cell>
          <cell r="AA254" t="str">
            <v>1707031</v>
          </cell>
        </row>
        <row r="255">
          <cell r="I255">
            <v>62020010020</v>
          </cell>
          <cell r="L255" t="str">
            <v>62010010014-2007</v>
          </cell>
          <cell r="O255" t="str">
            <v>2.3.2.01.01.001.03.05</v>
          </cell>
          <cell r="R255" t="str">
            <v>1.3.2.3.01.15</v>
          </cell>
          <cell r="AA255" t="str">
            <v>1707037</v>
          </cell>
        </row>
        <row r="256">
          <cell r="I256">
            <v>62020010021</v>
          </cell>
          <cell r="L256" t="str">
            <v>61020030016-2008</v>
          </cell>
          <cell r="O256" t="str">
            <v>2.3.2.01.01.001.03.06</v>
          </cell>
          <cell r="R256" t="str">
            <v>1.3.2.3.01.16</v>
          </cell>
          <cell r="AA256" t="str">
            <v>1707039</v>
          </cell>
        </row>
        <row r="257">
          <cell r="I257">
            <v>62020010022</v>
          </cell>
          <cell r="L257" t="str">
            <v>61020060014-2009</v>
          </cell>
          <cell r="O257" t="str">
            <v>2.3.2.01.01.001.03.07</v>
          </cell>
          <cell r="R257" t="str">
            <v>1.3.2.3.01.17</v>
          </cell>
          <cell r="AA257" t="str">
            <v>1707042</v>
          </cell>
        </row>
        <row r="258">
          <cell r="I258">
            <v>62020010023</v>
          </cell>
          <cell r="L258" t="str">
            <v>61020060010-2010</v>
          </cell>
          <cell r="O258" t="str">
            <v>2.3.2.01.01.001.03.08</v>
          </cell>
          <cell r="R258" t="str">
            <v>1.3.2.3.01.18</v>
          </cell>
          <cell r="AA258" t="str">
            <v>1707043</v>
          </cell>
        </row>
        <row r="259">
          <cell r="I259">
            <v>62020010024</v>
          </cell>
          <cell r="L259" t="str">
            <v>61010020001-2011</v>
          </cell>
          <cell r="O259" t="str">
            <v>2.3.2.01.01.001.03.09</v>
          </cell>
          <cell r="R259" t="str">
            <v>1.3.2.3.01.19</v>
          </cell>
          <cell r="AA259" t="str">
            <v>1707050</v>
          </cell>
        </row>
        <row r="260">
          <cell r="I260">
            <v>62020010025</v>
          </cell>
          <cell r="L260" t="str">
            <v>61020020017-2012</v>
          </cell>
          <cell r="O260" t="str">
            <v>2.3.2.01.01.001.03.10</v>
          </cell>
          <cell r="R260" t="str">
            <v>1.3.2.3.01.20</v>
          </cell>
          <cell r="AA260" t="str">
            <v>1707051</v>
          </cell>
        </row>
        <row r="261">
          <cell r="I261">
            <v>62020010026</v>
          </cell>
          <cell r="L261" t="str">
            <v>61020020019-2013</v>
          </cell>
          <cell r="O261" t="str">
            <v>2.3.2.01.01.001.03.11</v>
          </cell>
          <cell r="R261" t="str">
            <v>1.3.2.3.01.21</v>
          </cell>
          <cell r="AA261" t="str">
            <v>1707056</v>
          </cell>
        </row>
        <row r="262">
          <cell r="I262">
            <v>62020010027</v>
          </cell>
          <cell r="L262" t="str">
            <v>61020030031-2014</v>
          </cell>
          <cell r="O262" t="str">
            <v>2.3.2.01.01.001.03.12</v>
          </cell>
          <cell r="R262" t="str">
            <v>1.3.2.3.01.22</v>
          </cell>
          <cell r="AA262" t="str">
            <v>1707060</v>
          </cell>
        </row>
        <row r="263">
          <cell r="I263">
            <v>62020020001</v>
          </cell>
          <cell r="L263" t="str">
            <v>61020040012-2101</v>
          </cell>
          <cell r="O263" t="str">
            <v>2.3.2.01.01.001.03.13</v>
          </cell>
          <cell r="R263" t="str">
            <v>1.3.2.3.01.23</v>
          </cell>
          <cell r="AA263" t="str">
            <v>1707061</v>
          </cell>
        </row>
        <row r="264">
          <cell r="I264">
            <v>62020020002</v>
          </cell>
          <cell r="L264" t="str">
            <v>61020040001-2102</v>
          </cell>
          <cell r="O264" t="str">
            <v>2.3.2.01.01.001.03.14</v>
          </cell>
          <cell r="R264" t="str">
            <v>1.3.2.3.01.25</v>
          </cell>
          <cell r="AA264" t="str">
            <v>1707065</v>
          </cell>
        </row>
        <row r="265">
          <cell r="I265">
            <v>62020020003</v>
          </cell>
          <cell r="L265" t="str">
            <v>61020030011-2103</v>
          </cell>
          <cell r="O265" t="str">
            <v>2.3.2.01.01.001.03.15</v>
          </cell>
          <cell r="R265" t="str">
            <v>1.3.2.3.01.26</v>
          </cell>
          <cell r="AA265" t="str">
            <v>1707068</v>
          </cell>
        </row>
        <row r="266">
          <cell r="I266">
            <v>62020020004</v>
          </cell>
          <cell r="L266" t="str">
            <v>61020030004-2104</v>
          </cell>
          <cell r="O266" t="str">
            <v>2.3.2.01.01.001.03.16</v>
          </cell>
          <cell r="R266" t="str">
            <v>1.3.2.3.01.27</v>
          </cell>
          <cell r="AA266" t="str">
            <v>1707069</v>
          </cell>
        </row>
        <row r="267">
          <cell r="I267">
            <v>62020020005</v>
          </cell>
          <cell r="L267" t="str">
            <v>61020060010-2105</v>
          </cell>
          <cell r="O267" t="str">
            <v>2.3.2.01.01.001.03.17</v>
          </cell>
          <cell r="R267" t="str">
            <v>1.3.2.3.01.28</v>
          </cell>
          <cell r="AA267" t="str">
            <v>1707070</v>
          </cell>
        </row>
        <row r="268">
          <cell r="I268">
            <v>62020020006</v>
          </cell>
          <cell r="L268" t="str">
            <v>61020060014-2106</v>
          </cell>
          <cell r="O268" t="str">
            <v>2.3.2.01.01.001.03.18</v>
          </cell>
          <cell r="R268" t="str">
            <v>1.3.2.3.01.29</v>
          </cell>
          <cell r="AA268" t="str">
            <v>1707071</v>
          </cell>
        </row>
        <row r="269">
          <cell r="I269">
            <v>62020020007</v>
          </cell>
          <cell r="L269" t="str">
            <v>61020020003-2107</v>
          </cell>
          <cell r="O269" t="str">
            <v>2.3.2.01.01.001.03.19</v>
          </cell>
          <cell r="R269" t="str">
            <v>1.3.2.3.01.30</v>
          </cell>
          <cell r="AA269" t="str">
            <v>1707073</v>
          </cell>
        </row>
        <row r="270">
          <cell r="I270">
            <v>62020020008</v>
          </cell>
          <cell r="L270" t="str">
            <v>61010020001-2108</v>
          </cell>
          <cell r="O270" t="str">
            <v>2.3.2.01.01.001.04</v>
          </cell>
          <cell r="R270" t="str">
            <v>1.3.2.3.01.31</v>
          </cell>
          <cell r="AA270" t="str">
            <v>1707075</v>
          </cell>
        </row>
        <row r="271">
          <cell r="I271">
            <v>62020020009</v>
          </cell>
          <cell r="L271" t="str">
            <v>62010010014-2109</v>
          </cell>
          <cell r="O271" t="str">
            <v>NO* 2.3.2.01.01.003</v>
          </cell>
          <cell r="R271" t="str">
            <v>1.3.2.3.01.32</v>
          </cell>
          <cell r="AA271" t="str">
            <v>1707077</v>
          </cell>
        </row>
        <row r="272">
          <cell r="I272">
            <v>62020020010</v>
          </cell>
          <cell r="L272" t="str">
            <v>61020030021-2110</v>
          </cell>
          <cell r="O272" t="str">
            <v>NO* 2.3.2.01.01.003.01</v>
          </cell>
          <cell r="R272" t="str">
            <v>1.3.2.3.01.33</v>
          </cell>
          <cell r="AA272" t="str">
            <v>1707078</v>
          </cell>
        </row>
        <row r="273">
          <cell r="I273">
            <v>62020020011</v>
          </cell>
          <cell r="L273" t="str">
            <v>61020030016-2111</v>
          </cell>
          <cell r="O273" t="str">
            <v>2.3.2.01.01.003.01.01</v>
          </cell>
          <cell r="R273" t="str">
            <v>1.3.2.3.01.34</v>
          </cell>
          <cell r="AA273" t="str">
            <v>1707079</v>
          </cell>
        </row>
        <row r="274">
          <cell r="I274">
            <v>62020020012</v>
          </cell>
          <cell r="L274" t="str">
            <v>63010010006-2112</v>
          </cell>
          <cell r="O274" t="str">
            <v>2.3.2.01.01.003.01.02</v>
          </cell>
          <cell r="R274" t="str">
            <v>1.3.2.3.01.35</v>
          </cell>
          <cell r="AA274" t="str">
            <v>1708001</v>
          </cell>
        </row>
        <row r="275">
          <cell r="I275">
            <v>62020020013</v>
          </cell>
          <cell r="L275" t="str">
            <v>63010010002-2113</v>
          </cell>
          <cell r="O275" t="str">
            <v>2.3.2.01.01.003.01.03</v>
          </cell>
          <cell r="R275" t="str">
            <v>1.3.2.3.01.36</v>
          </cell>
          <cell r="AA275" t="str">
            <v>1708002</v>
          </cell>
        </row>
        <row r="276">
          <cell r="I276">
            <v>62020020014</v>
          </cell>
          <cell r="L276" t="str">
            <v>61010020016-2201</v>
          </cell>
          <cell r="O276" t="str">
            <v>2.3.2.01.01.003.01.04</v>
          </cell>
          <cell r="R276" t="str">
            <v>1.3.2.3.01.37</v>
          </cell>
          <cell r="AA276" t="str">
            <v>1708003</v>
          </cell>
        </row>
        <row r="277">
          <cell r="I277">
            <v>62020030001</v>
          </cell>
          <cell r="L277" t="str">
            <v>61010020012-2202</v>
          </cell>
          <cell r="O277" t="str">
            <v>2.3.2.01.01.003.01.05</v>
          </cell>
          <cell r="R277" t="str">
            <v>1.3.2.3.01.38</v>
          </cell>
          <cell r="AA277" t="str">
            <v>1708004</v>
          </cell>
        </row>
        <row r="278">
          <cell r="I278">
            <v>62020030002</v>
          </cell>
          <cell r="L278" t="str">
            <v>63010010002-2203</v>
          </cell>
          <cell r="O278" t="str">
            <v>2.3.2.01.01.003.01.06</v>
          </cell>
          <cell r="R278" t="str">
            <v>1.3.2.3.01.39</v>
          </cell>
          <cell r="AA278" t="str">
            <v>1708005</v>
          </cell>
        </row>
        <row r="279">
          <cell r="I279">
            <v>62020030003</v>
          </cell>
          <cell r="L279" t="str">
            <v>61020060014-2204</v>
          </cell>
          <cell r="O279" t="str">
            <v>NO* 2.3.2.01.01.003.02</v>
          </cell>
          <cell r="R279" t="str">
            <v>1.3.2.3.01.40</v>
          </cell>
          <cell r="AA279" t="str">
            <v>1708006</v>
          </cell>
        </row>
        <row r="280">
          <cell r="I280">
            <v>62020030004</v>
          </cell>
          <cell r="L280" t="str">
            <v>61010040005-2205</v>
          </cell>
          <cell r="O280" t="str">
            <v>2.3.2.01.01.003.02.01</v>
          </cell>
          <cell r="R280" t="str">
            <v>1.3.2.3.01.41</v>
          </cell>
          <cell r="AA280" t="str">
            <v>1708007</v>
          </cell>
        </row>
        <row r="281">
          <cell r="I281">
            <v>62020030005</v>
          </cell>
          <cell r="L281" t="str">
            <v>62010010014-2206</v>
          </cell>
          <cell r="O281" t="str">
            <v>2.3.2.01.01.003.02.02</v>
          </cell>
          <cell r="R281" t="str">
            <v>1.3.2.3.01.42</v>
          </cell>
          <cell r="AA281" t="str">
            <v>1708015</v>
          </cell>
        </row>
        <row r="282">
          <cell r="I282">
            <v>62020030006</v>
          </cell>
          <cell r="L282" t="str">
            <v>61020030021-2207</v>
          </cell>
          <cell r="O282" t="str">
            <v>2.3.2.01.01.003.02.03</v>
          </cell>
          <cell r="R282" t="str">
            <v>1.3.2.3.01.43</v>
          </cell>
          <cell r="AA282" t="str">
            <v>1708016</v>
          </cell>
        </row>
        <row r="283">
          <cell r="I283">
            <v>62020030007</v>
          </cell>
          <cell r="L283" t="str">
            <v>61020030016-2208</v>
          </cell>
          <cell r="O283" t="str">
            <v>2.3.2.01.01.003.02.06</v>
          </cell>
          <cell r="R283" t="str">
            <v>1.3.2.3.01.44</v>
          </cell>
          <cell r="AA283" t="str">
            <v>1708017</v>
          </cell>
        </row>
        <row r="284">
          <cell r="I284">
            <v>62020030008</v>
          </cell>
          <cell r="L284" t="str">
            <v>61020030011-2209</v>
          </cell>
          <cell r="O284" t="str">
            <v>2.3.2.01.01.003.02.08</v>
          </cell>
          <cell r="R284" t="str">
            <v>1.3.2.3.01.45</v>
          </cell>
          <cell r="AA284" t="str">
            <v>1708018</v>
          </cell>
        </row>
        <row r="285">
          <cell r="I285">
            <v>63010010001</v>
          </cell>
          <cell r="L285" t="str">
            <v>61020030004-2210</v>
          </cell>
          <cell r="O285" t="str">
            <v>NO* 2.3.2.01.01.003.03</v>
          </cell>
          <cell r="R285" t="str">
            <v>1.3.2.3.01.51</v>
          </cell>
          <cell r="AA285" t="str">
            <v>1708019</v>
          </cell>
        </row>
        <row r="286">
          <cell r="I286">
            <v>63010010002</v>
          </cell>
          <cell r="L286" t="str">
            <v>63010020005-2211</v>
          </cell>
          <cell r="O286" t="str">
            <v>2.3.2.01.01.003.03.01</v>
          </cell>
          <cell r="R286" t="str">
            <v>1.3.2.3.01.52</v>
          </cell>
          <cell r="AA286" t="str">
            <v>1708020</v>
          </cell>
        </row>
        <row r="287">
          <cell r="I287">
            <v>63010010003</v>
          </cell>
          <cell r="L287" t="str">
            <v>62020010011-2212</v>
          </cell>
          <cell r="O287" t="str">
            <v>2.3.2.01.01.003.03.02</v>
          </cell>
          <cell r="R287" t="str">
            <v>1.3.2.3.01.53</v>
          </cell>
          <cell r="AA287" t="str">
            <v>1708021</v>
          </cell>
        </row>
        <row r="288">
          <cell r="I288">
            <v>63010010004</v>
          </cell>
          <cell r="L288" t="str">
            <v>62020010013-2213</v>
          </cell>
          <cell r="O288" t="str">
            <v>NO* 2.3.2.01.01.003.04</v>
          </cell>
          <cell r="R288" t="str">
            <v>1.3.2.3.01.54</v>
          </cell>
          <cell r="AA288" t="str">
            <v>1708022</v>
          </cell>
        </row>
        <row r="289">
          <cell r="I289">
            <v>63010010005</v>
          </cell>
          <cell r="L289" t="str">
            <v>61020030021-5101</v>
          </cell>
          <cell r="O289" t="str">
            <v>2.3.2.01.01.003.04.01</v>
          </cell>
          <cell r="R289" t="str">
            <v>1.3.2.3.01.55</v>
          </cell>
          <cell r="AA289" t="str">
            <v>1708023</v>
          </cell>
        </row>
        <row r="290">
          <cell r="I290">
            <v>63010010006</v>
          </cell>
          <cell r="L290" t="str">
            <v>62010010014-5102</v>
          </cell>
          <cell r="O290" t="str">
            <v>2.3.2.01.01.003.04.02</v>
          </cell>
          <cell r="R290" t="str">
            <v>1.3.2.3.01.56</v>
          </cell>
          <cell r="AA290" t="str">
            <v>1708024</v>
          </cell>
        </row>
        <row r="291">
          <cell r="I291">
            <v>63010010007</v>
          </cell>
          <cell r="L291" t="str">
            <v>61020030016-5103</v>
          </cell>
          <cell r="O291" t="str">
            <v>2.3.2.01.01.003.04.03</v>
          </cell>
          <cell r="R291" t="str">
            <v>1.3.2.3.01.57</v>
          </cell>
          <cell r="AA291" t="str">
            <v>1708025</v>
          </cell>
        </row>
        <row r="292">
          <cell r="I292">
            <v>63010010008</v>
          </cell>
          <cell r="L292" t="str">
            <v>61020010016-5104</v>
          </cell>
          <cell r="O292" t="str">
            <v>2.3.2.01.01.003.04.04</v>
          </cell>
          <cell r="R292" t="str">
            <v>1.3.2.3.01.58</v>
          </cell>
          <cell r="AA292" t="str">
            <v>1708026</v>
          </cell>
        </row>
        <row r="293">
          <cell r="I293">
            <v>63010010009</v>
          </cell>
          <cell r="L293" t="str">
            <v>61020030004-5105</v>
          </cell>
          <cell r="O293" t="str">
            <v>2.3.2.01.01.003.04.05</v>
          </cell>
          <cell r="R293" t="str">
            <v>1.3.2.3.01.59</v>
          </cell>
          <cell r="AA293" t="str">
            <v>1708027</v>
          </cell>
        </row>
        <row r="294">
          <cell r="I294">
            <v>63010010010</v>
          </cell>
          <cell r="L294" t="str">
            <v>61020030011-5106</v>
          </cell>
          <cell r="O294" t="str">
            <v>2.3.2.01.01.003.04.06</v>
          </cell>
          <cell r="R294" t="str">
            <v>1.3.2.3.01.60</v>
          </cell>
          <cell r="AA294" t="str">
            <v>1708028</v>
          </cell>
        </row>
        <row r="295">
          <cell r="I295">
            <v>63010010011</v>
          </cell>
          <cell r="L295" t="str">
            <v>61020020017-5107</v>
          </cell>
          <cell r="O295" t="str">
            <v>NO* 2.3.2.01.01.003.05</v>
          </cell>
          <cell r="R295" t="str">
            <v>1.3.2.3.01.61</v>
          </cell>
          <cell r="AA295" t="str">
            <v>1708029</v>
          </cell>
        </row>
        <row r="296">
          <cell r="I296">
            <v>63010010012</v>
          </cell>
          <cell r="L296" t="str">
            <v>62020010011-5108</v>
          </cell>
          <cell r="O296" t="str">
            <v>2.3.2.01.01.003.05.01</v>
          </cell>
          <cell r="R296" t="str">
            <v>1.3.2.3.01.62</v>
          </cell>
          <cell r="AA296" t="str">
            <v>1708030</v>
          </cell>
        </row>
        <row r="297">
          <cell r="I297">
            <v>63010020001</v>
          </cell>
          <cell r="L297" t="str">
            <v>62020010011-5109</v>
          </cell>
          <cell r="O297" t="str">
            <v>2.3.2.01.01.003.05.02</v>
          </cell>
          <cell r="R297" t="str">
            <v>1.3.2.3.01.63</v>
          </cell>
          <cell r="AA297" t="str">
            <v>1708031</v>
          </cell>
        </row>
        <row r="298">
          <cell r="I298">
            <v>63010020002</v>
          </cell>
          <cell r="L298" t="str">
            <v>61020030021-5201</v>
          </cell>
          <cell r="O298" t="str">
            <v>2.3.2.01.01.003.05.03</v>
          </cell>
          <cell r="R298" t="str">
            <v>1.3.2.3.01.64</v>
          </cell>
          <cell r="AA298" t="str">
            <v>1708032</v>
          </cell>
        </row>
        <row r="299">
          <cell r="I299">
            <v>63010020003</v>
          </cell>
          <cell r="L299" t="str">
            <v>61020030016-5202</v>
          </cell>
          <cell r="O299" t="str">
            <v>2.3.2.01.01.003.05.04</v>
          </cell>
          <cell r="R299" t="str">
            <v>1.3.2.3.01.65</v>
          </cell>
          <cell r="AA299" t="str">
            <v>1708033</v>
          </cell>
        </row>
        <row r="300">
          <cell r="I300">
            <v>63010020004</v>
          </cell>
          <cell r="L300" t="str">
            <v>61020030011-5203</v>
          </cell>
          <cell r="O300" t="str">
            <v>2.3.2.01.01.003.05.05</v>
          </cell>
          <cell r="R300" t="str">
            <v>1.3.2.3.01.66</v>
          </cell>
          <cell r="AA300" t="str">
            <v>1708034</v>
          </cell>
        </row>
        <row r="301">
          <cell r="I301">
            <v>63010020005</v>
          </cell>
          <cell r="L301" t="str">
            <v>61020030004-5204</v>
          </cell>
          <cell r="O301" t="str">
            <v>2.3.2.01.01.003.05.06</v>
          </cell>
          <cell r="R301" t="str">
            <v>1.3.2.3.01.68</v>
          </cell>
          <cell r="AA301" t="str">
            <v>1708035</v>
          </cell>
        </row>
        <row r="302">
          <cell r="I302">
            <v>63010020006</v>
          </cell>
          <cell r="L302" t="str">
            <v>61020020017-5205</v>
          </cell>
          <cell r="O302" t="str">
            <v>2.3.2.01.01.003.05.07</v>
          </cell>
          <cell r="R302" t="str">
            <v>1.3.2.3.01.69</v>
          </cell>
          <cell r="AA302" t="str">
            <v>1708036</v>
          </cell>
        </row>
        <row r="303">
          <cell r="I303">
            <v>63010020007</v>
          </cell>
          <cell r="L303" t="str">
            <v>61020020019-5206</v>
          </cell>
          <cell r="O303" t="str">
            <v>NO* 2.3.2.01.01.003.07</v>
          </cell>
          <cell r="R303" t="str">
            <v>1.3.2.3.01.70</v>
          </cell>
          <cell r="AA303" t="str">
            <v>1708037</v>
          </cell>
        </row>
        <row r="304">
          <cell r="I304">
            <v>63020010001</v>
          </cell>
          <cell r="L304" t="str">
            <v>61020030031-5207</v>
          </cell>
          <cell r="O304" t="str">
            <v>2.3.2.01.01.003.07.01</v>
          </cell>
          <cell r="R304" t="str">
            <v>1.3.2.3.01.76</v>
          </cell>
          <cell r="AA304" t="str">
            <v>1708039</v>
          </cell>
        </row>
        <row r="305">
          <cell r="I305">
            <v>63020010002</v>
          </cell>
          <cell r="L305" t="str">
            <v>62020010003-5208</v>
          </cell>
          <cell r="O305" t="str">
            <v>2.3.2.01.01.003.07.02</v>
          </cell>
          <cell r="R305" t="str">
            <v>1.3.2.3.01.78</v>
          </cell>
          <cell r="AA305" t="str">
            <v>1708040</v>
          </cell>
        </row>
        <row r="306">
          <cell r="I306">
            <v>63020010003</v>
          </cell>
          <cell r="L306" t="str">
            <v>61020050001-5209</v>
          </cell>
          <cell r="O306" t="str">
            <v>2.3.2.01.01.003.07.03</v>
          </cell>
          <cell r="R306" t="str">
            <v>1.3.2.3.01.79</v>
          </cell>
          <cell r="AA306" t="str">
            <v>1708041</v>
          </cell>
        </row>
        <row r="307">
          <cell r="I307">
            <v>63020010004</v>
          </cell>
          <cell r="L307" t="str">
            <v>62020010021-5210</v>
          </cell>
          <cell r="O307" t="str">
            <v>2.3.2.01.01.003.07.04</v>
          </cell>
          <cell r="R307" t="str">
            <v>1.3.2.3.01.80</v>
          </cell>
          <cell r="AA307" t="str">
            <v>1708047</v>
          </cell>
        </row>
        <row r="308">
          <cell r="I308">
            <v>63020010005</v>
          </cell>
          <cell r="L308" t="str">
            <v>62010030012-5301</v>
          </cell>
          <cell r="O308" t="str">
            <v>2.3.2.01.01.003.07.05</v>
          </cell>
          <cell r="R308" t="str">
            <v>1.3.2.3.01.81</v>
          </cell>
          <cell r="AA308" t="str">
            <v>1708049</v>
          </cell>
        </row>
        <row r="309">
          <cell r="I309">
            <v>63020010006</v>
          </cell>
          <cell r="L309" t="str">
            <v>61020030031-5302</v>
          </cell>
          <cell r="O309" t="str">
            <v>2.3.2.01.01.003.07.06</v>
          </cell>
          <cell r="R309" t="str">
            <v>1.3.2.3.01.82</v>
          </cell>
          <cell r="AA309" t="str">
            <v>1708050</v>
          </cell>
        </row>
        <row r="310">
          <cell r="I310">
            <v>63020010007</v>
          </cell>
          <cell r="L310" t="str">
            <v>61020010018-5303</v>
          </cell>
          <cell r="O310" t="str">
            <v>NO* 2.3.2.01.01.003.07.07</v>
          </cell>
          <cell r="R310" t="str">
            <v>1.3.2.3.01.83</v>
          </cell>
          <cell r="AA310" t="str">
            <v>1708051</v>
          </cell>
        </row>
        <row r="311">
          <cell r="I311">
            <v>63020010008</v>
          </cell>
          <cell r="L311" t="str">
            <v>62010010014-5304</v>
          </cell>
          <cell r="O311" t="str">
            <v>2.3.2.01.01.003.07.07.01</v>
          </cell>
          <cell r="R311" t="str">
            <v>1.3.2.3.01.84</v>
          </cell>
          <cell r="AA311" t="str">
            <v>1708052</v>
          </cell>
        </row>
        <row r="312">
          <cell r="I312">
            <v>63020010009</v>
          </cell>
          <cell r="L312" t="str">
            <v>63010020005-5401</v>
          </cell>
          <cell r="O312" t="str">
            <v>2.3.2.01.01.003.07.07.02</v>
          </cell>
          <cell r="R312" t="str">
            <v>1.3.2.3.01.85</v>
          </cell>
          <cell r="AA312" t="str">
            <v>1708053</v>
          </cell>
        </row>
        <row r="313">
          <cell r="I313">
            <v>63020010010</v>
          </cell>
          <cell r="L313" t="str">
            <v>61020050001-5402</v>
          </cell>
          <cell r="O313" t="str">
            <v>2.3.2.01.01.003.07.07.03</v>
          </cell>
          <cell r="R313" t="str">
            <v>1.3.2.3.01.86</v>
          </cell>
          <cell r="AA313" t="str">
            <v>1708055</v>
          </cell>
        </row>
        <row r="314">
          <cell r="I314">
            <v>63020010011</v>
          </cell>
          <cell r="L314" t="str">
            <v>62020010021-5403</v>
          </cell>
          <cell r="O314" t="str">
            <v>2.3.2.01.01.003.07.07.04</v>
          </cell>
          <cell r="R314" t="str">
            <v>1.3.2.3.01.87</v>
          </cell>
          <cell r="AA314" t="str">
            <v>1708056</v>
          </cell>
        </row>
        <row r="315">
          <cell r="I315">
            <v>63020010012</v>
          </cell>
          <cell r="L315" t="str">
            <v>61020020017-5404</v>
          </cell>
          <cell r="O315" t="str">
            <v>NO* 2.3.2.01.01.004</v>
          </cell>
          <cell r="R315" t="str">
            <v>1.3.2.3.01.88</v>
          </cell>
          <cell r="AA315" t="str">
            <v>1708057</v>
          </cell>
        </row>
        <row r="316">
          <cell r="I316">
            <v>63020010013</v>
          </cell>
          <cell r="L316" t="str">
            <v>61020030031-5405</v>
          </cell>
          <cell r="O316" t="str">
            <v>NO* 2.3.2.01.01.004.01</v>
          </cell>
          <cell r="R316" t="str">
            <v>1.3.2.3.01.89</v>
          </cell>
          <cell r="AA316" t="str">
            <v>1708058</v>
          </cell>
        </row>
        <row r="317">
          <cell r="I317">
            <v>63020010014</v>
          </cell>
          <cell r="L317" t="str">
            <v>62010010014-5406</v>
          </cell>
          <cell r="O317" t="str">
            <v>NO* 2.3.2.01.01.004.01.01</v>
          </cell>
          <cell r="R317" t="str">
            <v>1.3.2.3.01.90</v>
          </cell>
          <cell r="AA317" t="str">
            <v>1709001</v>
          </cell>
        </row>
        <row r="318">
          <cell r="I318">
            <v>63020010015</v>
          </cell>
          <cell r="L318" t="str">
            <v>61020030004-5407</v>
          </cell>
          <cell r="O318" t="str">
            <v>2.3.2.01.01.004.01.01.01</v>
          </cell>
          <cell r="R318" t="str">
            <v>1.3.2.3.01.91</v>
          </cell>
          <cell r="AA318" t="str">
            <v>1709002</v>
          </cell>
        </row>
        <row r="319">
          <cell r="I319">
            <v>63020010016</v>
          </cell>
          <cell r="L319" t="str">
            <v>62010030011-5501</v>
          </cell>
          <cell r="O319" t="str">
            <v>2.3.2.01.01.004.01.01.02</v>
          </cell>
          <cell r="R319" t="str">
            <v>1.3.2.3.01.92</v>
          </cell>
          <cell r="AA319" t="str">
            <v>1709003</v>
          </cell>
        </row>
        <row r="320">
          <cell r="I320">
            <v>63020010017</v>
          </cell>
          <cell r="L320" t="str">
            <v>62010030008-5502</v>
          </cell>
          <cell r="O320" t="str">
            <v>2.3.2.01.01.004.01.01.03</v>
          </cell>
          <cell r="R320" t="str">
            <v>1.3.2.3.01.93</v>
          </cell>
          <cell r="AA320" t="str">
            <v>1709004</v>
          </cell>
        </row>
        <row r="321">
          <cell r="I321">
            <v>63020010018</v>
          </cell>
          <cell r="L321" t="str">
            <v>62010030012-5503</v>
          </cell>
          <cell r="O321" t="str">
            <v>2.3.2.01.01.004.01.01.04</v>
          </cell>
          <cell r="R321" t="str">
            <v>1.3.2.3.01.94</v>
          </cell>
          <cell r="AA321" t="str">
            <v>1709007</v>
          </cell>
        </row>
        <row r="322">
          <cell r="I322">
            <v>63020010019</v>
          </cell>
          <cell r="L322" t="str">
            <v>61020020017-5504</v>
          </cell>
          <cell r="O322" t="str">
            <v>2.3.2.01.01.004.01.01.05</v>
          </cell>
          <cell r="R322" t="str">
            <v>1.3.2.3.01.95</v>
          </cell>
          <cell r="AA322" t="str">
            <v>1709008</v>
          </cell>
        </row>
        <row r="323">
          <cell r="I323">
            <v>63020010020</v>
          </cell>
          <cell r="L323" t="str">
            <v>61020030031-5505</v>
          </cell>
          <cell r="O323" t="str">
            <v>2.3.2.01.01.004.01.01.06</v>
          </cell>
          <cell r="R323" t="str">
            <v>1.3.2.3.01.96</v>
          </cell>
          <cell r="AA323" t="str">
            <v>1709009</v>
          </cell>
        </row>
        <row r="324">
          <cell r="I324">
            <v>63020010021</v>
          </cell>
          <cell r="L324" t="str">
            <v>62020010021-5506</v>
          </cell>
          <cell r="O324" t="str">
            <v>2.3.2.01.01.004.01.02</v>
          </cell>
          <cell r="R324" t="str">
            <v>1.3.2.3.01.97</v>
          </cell>
          <cell r="AA324" t="str">
            <v>1709011</v>
          </cell>
        </row>
        <row r="325">
          <cell r="I325">
            <v>63020010022</v>
          </cell>
          <cell r="L325" t="str">
            <v>61020050001-5507</v>
          </cell>
          <cell r="O325" t="str">
            <v>2.3.2.01.01.004.01.03</v>
          </cell>
          <cell r="R325" t="str">
            <v>1.3.2.3.01.98</v>
          </cell>
          <cell r="AA325" t="str">
            <v>1709012</v>
          </cell>
        </row>
        <row r="326">
          <cell r="I326">
            <v>63020010023</v>
          </cell>
          <cell r="L326" t="str">
            <v>62010030011-5601</v>
          </cell>
          <cell r="O326" t="str">
            <v>2.3.2.01.01.004.01.04</v>
          </cell>
          <cell r="R326" t="str">
            <v>1.3.2.3.01.99</v>
          </cell>
          <cell r="AA326" t="str">
            <v>1709013</v>
          </cell>
        </row>
        <row r="327">
          <cell r="I327">
            <v>63020010024</v>
          </cell>
          <cell r="L327" t="str">
            <v>61020030031-5602</v>
          </cell>
          <cell r="O327" t="str">
            <v>NO* 2.3.2.01.01.005</v>
          </cell>
          <cell r="R327" t="str">
            <v>1.3.2.3.01.100</v>
          </cell>
          <cell r="AA327" t="str">
            <v>1709014</v>
          </cell>
        </row>
        <row r="328">
          <cell r="I328">
            <v>63020010025</v>
          </cell>
          <cell r="L328" t="str">
            <v>61020030016-5603</v>
          </cell>
          <cell r="O328" t="str">
            <v>NO* 2.3.2.01.01.005.01</v>
          </cell>
          <cell r="R328" t="str">
            <v>1.3.2.3.01.101</v>
          </cell>
          <cell r="AA328" t="str">
            <v>1709015</v>
          </cell>
        </row>
        <row r="329">
          <cell r="I329">
            <v>63020010026</v>
          </cell>
          <cell r="L329" t="str">
            <v>61020030004-5604</v>
          </cell>
          <cell r="O329" t="str">
            <v>NO* 2.3.2.01.01.005.01.01</v>
          </cell>
          <cell r="R329" t="str">
            <v>1.3.2.3.01.102</v>
          </cell>
          <cell r="AA329" t="str">
            <v>1709016</v>
          </cell>
        </row>
        <row r="330">
          <cell r="I330">
            <v>63020010027</v>
          </cell>
          <cell r="L330" t="str">
            <v>61020010016-5605</v>
          </cell>
          <cell r="O330" t="str">
            <v>2.3.2.01.01.005.01.01.01</v>
          </cell>
          <cell r="R330" t="str">
            <v>1.3.2.3.01.103</v>
          </cell>
          <cell r="AA330" t="str">
            <v>1709017</v>
          </cell>
        </row>
        <row r="331">
          <cell r="I331">
            <v>63020010028</v>
          </cell>
          <cell r="L331" t="str">
            <v>62010030011-5701</v>
          </cell>
          <cell r="O331" t="str">
            <v>2.3.2.01.01.005.01.01.02</v>
          </cell>
          <cell r="R331" t="str">
            <v>1.3.2.3.01.104</v>
          </cell>
          <cell r="AA331" t="str">
            <v>1709018</v>
          </cell>
        </row>
        <row r="332">
          <cell r="I332">
            <v>63020010029</v>
          </cell>
          <cell r="L332" t="str">
            <v>62010030012-5702</v>
          </cell>
          <cell r="O332" t="str">
            <v>2.3.2.01.01.005.01.01.03</v>
          </cell>
          <cell r="R332" t="str">
            <v>1.3.2.3.01.105</v>
          </cell>
          <cell r="AA332" t="str">
            <v>1709019</v>
          </cell>
        </row>
        <row r="333">
          <cell r="I333">
            <v>63020010030</v>
          </cell>
          <cell r="L333" t="str">
            <v>61020020017-5703</v>
          </cell>
          <cell r="O333" t="str">
            <v>2.3.2.01.01.005.01.01.04</v>
          </cell>
          <cell r="R333" t="str">
            <v>1.3.2.3.01.106</v>
          </cell>
          <cell r="AA333" t="str">
            <v>1709020</v>
          </cell>
        </row>
        <row r="334">
          <cell r="I334">
            <v>63020010031</v>
          </cell>
          <cell r="L334" t="str">
            <v>61020030031-5704</v>
          </cell>
          <cell r="O334" t="str">
            <v>2.3.2.01.01.005.01.01.05</v>
          </cell>
          <cell r="R334" t="str">
            <v>1.3.2.3.01.107</v>
          </cell>
          <cell r="AA334" t="str">
            <v>1709021</v>
          </cell>
        </row>
        <row r="335">
          <cell r="I335">
            <v>63020010032</v>
          </cell>
          <cell r="L335" t="str">
            <v>62010010014-5705</v>
          </cell>
          <cell r="O335" t="str">
            <v>2.3.2.01.01.005.01.01.06</v>
          </cell>
          <cell r="R335" t="str">
            <v>1.3.2.3.01.108</v>
          </cell>
          <cell r="AA335" t="str">
            <v>1709022</v>
          </cell>
        </row>
        <row r="336">
          <cell r="I336">
            <v>63020010033</v>
          </cell>
          <cell r="L336" t="str">
            <v>62010010012-5706</v>
          </cell>
          <cell r="O336" t="str">
            <v>2.3.2.01.01.005.01.01.07</v>
          </cell>
          <cell r="R336" t="str">
            <v>1.3.2.3.01.109</v>
          </cell>
          <cell r="AA336" t="str">
            <v>1709023</v>
          </cell>
        </row>
        <row r="337">
          <cell r="I337">
            <v>63020010034</v>
          </cell>
          <cell r="L337" t="str">
            <v>61020010018-5707</v>
          </cell>
          <cell r="O337" t="str">
            <v>2.3.2.01.01.005.01.01.08</v>
          </cell>
          <cell r="R337" t="str">
            <v>1.3.2.3.01.110</v>
          </cell>
          <cell r="AA337" t="str">
            <v>1709024</v>
          </cell>
        </row>
        <row r="338">
          <cell r="I338">
            <v>63020010035</v>
          </cell>
          <cell r="L338" t="str">
            <v>61020030004-5708</v>
          </cell>
          <cell r="O338" t="str">
            <v>NO* 2.3.2.01.01.005.01.02</v>
          </cell>
          <cell r="R338" t="str">
            <v>1.3.2.3.01.111</v>
          </cell>
          <cell r="AA338" t="str">
            <v>1709025</v>
          </cell>
        </row>
        <row r="339">
          <cell r="I339">
            <v>63020010036</v>
          </cell>
          <cell r="L339" t="str">
            <v>62010010014-5801</v>
          </cell>
          <cell r="O339" t="str">
            <v>2.3.2.01.01.005.01.02.01</v>
          </cell>
          <cell r="R339" t="str">
            <v>1.3.2.3.01.112</v>
          </cell>
          <cell r="AA339" t="str">
            <v>1709026</v>
          </cell>
        </row>
        <row r="340">
          <cell r="I340">
            <v>63020010037</v>
          </cell>
          <cell r="L340" t="str">
            <v>61020010018-5802</v>
          </cell>
          <cell r="O340" t="str">
            <v>2.3.2.01.01.005.01.02.02</v>
          </cell>
          <cell r="R340" t="str">
            <v>1.3.2.3.01.113</v>
          </cell>
          <cell r="AA340" t="str">
            <v>1709027</v>
          </cell>
        </row>
        <row r="341">
          <cell r="I341">
            <v>63020010038</v>
          </cell>
          <cell r="L341" t="str">
            <v>61020030031-5803</v>
          </cell>
          <cell r="O341" t="str">
            <v>2.3.2.01.01.005.01.02.03</v>
          </cell>
          <cell r="R341" t="str">
            <v>1.3.2.3.01.114</v>
          </cell>
          <cell r="AA341" t="str">
            <v>1709028</v>
          </cell>
        </row>
        <row r="342">
          <cell r="I342">
            <v>63020010039</v>
          </cell>
          <cell r="L342" t="str">
            <v>61020020017-5804</v>
          </cell>
          <cell r="O342" t="str">
            <v>2.3.2.01.01.005.01.02.04</v>
          </cell>
          <cell r="R342" t="str">
            <v>1.3.2.3.01.115</v>
          </cell>
          <cell r="AA342" t="str">
            <v>1709029</v>
          </cell>
        </row>
        <row r="343">
          <cell r="I343">
            <v>63020010040</v>
          </cell>
          <cell r="L343" t="str">
            <v>62010030011-5805</v>
          </cell>
          <cell r="O343" t="str">
            <v>2.3.2.01.01.005.01.02.05</v>
          </cell>
          <cell r="R343" t="str">
            <v>1.3.2.3.01.116</v>
          </cell>
          <cell r="AA343" t="str">
            <v>1709030</v>
          </cell>
        </row>
        <row r="344">
          <cell r="I344">
            <v>63020010041</v>
          </cell>
          <cell r="L344" t="str">
            <v>62010030012-5806</v>
          </cell>
          <cell r="O344" t="str">
            <v>2.3.2.01.01.005.01.02.06</v>
          </cell>
          <cell r="R344" t="str">
            <v>1.3.2.3.01.117</v>
          </cell>
          <cell r="AA344" t="str">
            <v>1709034</v>
          </cell>
        </row>
        <row r="345">
          <cell r="I345">
            <v>63020010042</v>
          </cell>
          <cell r="L345" t="str">
            <v>61020030021-5901</v>
          </cell>
          <cell r="O345" t="str">
            <v>NO* 2.3.2.01.01.005.02</v>
          </cell>
          <cell r="R345" t="str">
            <v>1.3.2.3.01.118</v>
          </cell>
          <cell r="AA345" t="str">
            <v>1709035</v>
          </cell>
        </row>
        <row r="346">
          <cell r="I346">
            <v>63020010043</v>
          </cell>
          <cell r="L346" t="str">
            <v>62010010012-5902</v>
          </cell>
          <cell r="O346" t="str">
            <v>2.3.2.01.01.005.02.01</v>
          </cell>
          <cell r="R346" t="str">
            <v>1.3.2.3.01.119</v>
          </cell>
          <cell r="AA346" t="str">
            <v>1709036</v>
          </cell>
        </row>
        <row r="347">
          <cell r="I347">
            <v>63020010044</v>
          </cell>
          <cell r="L347" t="str">
            <v>61020030011-5903</v>
          </cell>
          <cell r="O347" t="str">
            <v>NO* 2.3.2.01.01.005.02.03</v>
          </cell>
          <cell r="R347" t="str">
            <v>1.3.2.3.01.120</v>
          </cell>
          <cell r="AA347" t="str">
            <v>1709037</v>
          </cell>
        </row>
        <row r="348">
          <cell r="I348">
            <v>63020010045</v>
          </cell>
          <cell r="L348" t="str">
            <v>61020030004-5904</v>
          </cell>
          <cell r="O348" t="str">
            <v>NO* 2.3.2.01.01.005.02.03.01</v>
          </cell>
          <cell r="R348" t="str">
            <v>1.3.2.3.01.121</v>
          </cell>
          <cell r="AA348" t="str">
            <v>1709038</v>
          </cell>
        </row>
        <row r="349">
          <cell r="I349">
            <v>63020020001</v>
          </cell>
          <cell r="L349" t="str">
            <v>61020010016-5905</v>
          </cell>
          <cell r="O349" t="str">
            <v>2.3.2.01.01.005.02.03.01.01</v>
          </cell>
          <cell r="R349" t="str">
            <v>1.3.2.3.01.122</v>
          </cell>
          <cell r="AA349" t="str">
            <v>1709039</v>
          </cell>
        </row>
        <row r="350">
          <cell r="I350">
            <v>63020020002</v>
          </cell>
          <cell r="L350" t="str">
            <v>61020040012-5906</v>
          </cell>
          <cell r="O350" t="str">
            <v>2.3.2.01.01.005.02.03.01.02</v>
          </cell>
          <cell r="R350" t="str">
            <v>1.3.2.3.01.123</v>
          </cell>
          <cell r="AA350" t="str">
            <v>1709040</v>
          </cell>
        </row>
        <row r="351">
          <cell r="I351">
            <v>63020020003</v>
          </cell>
          <cell r="L351" t="str">
            <v>62010030011-5907</v>
          </cell>
          <cell r="O351" t="str">
            <v>2.3.2.01.01.005.02.03.02</v>
          </cell>
          <cell r="R351" t="str">
            <v>1.3.2.3.01.124</v>
          </cell>
          <cell r="AA351" t="str">
            <v>1709041</v>
          </cell>
        </row>
        <row r="352">
          <cell r="I352">
            <v>63020020004</v>
          </cell>
          <cell r="L352" t="str">
            <v>62010030012-5908</v>
          </cell>
          <cell r="O352" t="str">
            <v>2.3.2.01.01.005.02.04</v>
          </cell>
          <cell r="R352" t="str">
            <v>1.3.2.3.01.125</v>
          </cell>
          <cell r="AA352" t="str">
            <v>1709042</v>
          </cell>
        </row>
        <row r="353">
          <cell r="I353">
            <v>63020020005</v>
          </cell>
          <cell r="L353" t="str">
            <v>61020030031-6001</v>
          </cell>
          <cell r="O353" t="str">
            <v>2.3.2.01.01.005.02.05</v>
          </cell>
          <cell r="R353" t="str">
            <v>1.3.2.3.01.126</v>
          </cell>
          <cell r="AA353" t="str">
            <v>1709043</v>
          </cell>
        </row>
        <row r="354">
          <cell r="I354">
            <v>63020020006</v>
          </cell>
          <cell r="L354" t="str">
            <v>61020050001-6002</v>
          </cell>
          <cell r="O354" t="str">
            <v>NO* 2.3.2.01.02</v>
          </cell>
          <cell r="R354" t="str">
            <v>1.3.2.3.01.127</v>
          </cell>
          <cell r="AA354" t="str">
            <v>1709044</v>
          </cell>
        </row>
        <row r="355">
          <cell r="L355" t="str">
            <v>62020010021-6003</v>
          </cell>
          <cell r="O355" t="str">
            <v>2.3.2.01.02.001</v>
          </cell>
          <cell r="R355" t="str">
            <v>1.3.2.3.01.128</v>
          </cell>
          <cell r="AA355" t="str">
            <v>1709045</v>
          </cell>
        </row>
        <row r="356">
          <cell r="L356" t="str">
            <v>62010010014-6004</v>
          </cell>
          <cell r="O356" t="str">
            <v>2.3.2.01.02.002</v>
          </cell>
          <cell r="R356" t="str">
            <v>1.3.2.3.02.01</v>
          </cell>
          <cell r="AA356" t="str">
            <v>1709046</v>
          </cell>
        </row>
        <row r="357">
          <cell r="L357" t="str">
            <v>61020030016-6005</v>
          </cell>
          <cell r="O357" t="str">
            <v>2.3.2.01.02.003</v>
          </cell>
          <cell r="R357" t="str">
            <v>1.3.2.3.11.01</v>
          </cell>
          <cell r="AA357" t="str">
            <v>1709047</v>
          </cell>
        </row>
        <row r="358">
          <cell r="L358" t="str">
            <v>61020030011-6008</v>
          </cell>
          <cell r="O358" t="str">
            <v>NO* 2.3.2.01.03</v>
          </cell>
          <cell r="R358" t="str">
            <v>1.3.2.3.11.02</v>
          </cell>
          <cell r="AA358" t="str">
            <v>1709048</v>
          </cell>
        </row>
        <row r="359">
          <cell r="L359" t="str">
            <v>61020030004-6007</v>
          </cell>
          <cell r="O359" t="str">
            <v>2.3.2.01.03.001</v>
          </cell>
          <cell r="R359" t="str">
            <v>1.3.2.3.11.03</v>
          </cell>
          <cell r="AA359" t="str">
            <v>1709049</v>
          </cell>
        </row>
        <row r="360">
          <cell r="L360" t="str">
            <v>61020010016-6006</v>
          </cell>
          <cell r="O360" t="str">
            <v>2.3.2.01.03.002</v>
          </cell>
          <cell r="R360" t="str">
            <v>1.3.3.0.00.00</v>
          </cell>
          <cell r="AA360" t="str">
            <v>1709050</v>
          </cell>
        </row>
        <row r="361">
          <cell r="L361" t="str">
            <v>61020020017-6101</v>
          </cell>
          <cell r="O361" t="str">
            <v>NO* 2.3.2.02</v>
          </cell>
          <cell r="R361" t="str">
            <v>1.3.3.0.00.00</v>
          </cell>
          <cell r="AA361" t="str">
            <v>1709051</v>
          </cell>
        </row>
        <row r="362">
          <cell r="L362" t="str">
            <v>62010030011-6102</v>
          </cell>
          <cell r="O362" t="str">
            <v>NO* 2.3.2.02.01</v>
          </cell>
          <cell r="R362" t="str">
            <v>1.3.3.0.00.01</v>
          </cell>
          <cell r="AA362" t="str">
            <v>1709052</v>
          </cell>
        </row>
        <row r="363">
          <cell r="L363" t="str">
            <v>62010030012-6103</v>
          </cell>
          <cell r="O363" t="str">
            <v>2.3.2.02.01.000</v>
          </cell>
          <cell r="R363" t="str">
            <v>1.3.3.0.00.02</v>
          </cell>
          <cell r="AA363" t="str">
            <v>1709053</v>
          </cell>
        </row>
        <row r="364">
          <cell r="L364" t="str">
            <v>61020030011-6104</v>
          </cell>
          <cell r="O364" t="str">
            <v>2.3.2.02.01.001</v>
          </cell>
          <cell r="R364" t="str">
            <v>1.3.3.0.00.03</v>
          </cell>
          <cell r="AA364" t="str">
            <v>1709054</v>
          </cell>
        </row>
        <row r="365">
          <cell r="L365" t="str">
            <v>61020010018-6105</v>
          </cell>
          <cell r="O365" t="str">
            <v>2.3.2.02.01.002</v>
          </cell>
          <cell r="R365" t="str">
            <v>1.3.3.0.00.04</v>
          </cell>
          <cell r="AA365" t="str">
            <v>1709055</v>
          </cell>
        </row>
        <row r="366">
          <cell r="L366" t="str">
            <v>61020010016-6106</v>
          </cell>
          <cell r="O366" t="str">
            <v>2.3.2.02.01.003</v>
          </cell>
          <cell r="R366" t="str">
            <v>1.3.3.0.00.05</v>
          </cell>
          <cell r="AA366" t="str">
            <v>1709057</v>
          </cell>
        </row>
        <row r="367">
          <cell r="L367" t="str">
            <v>61020030021-6201</v>
          </cell>
          <cell r="O367" t="str">
            <v>2.3.2.02.01.004</v>
          </cell>
          <cell r="R367" t="str">
            <v>1.3.3.0.00.06</v>
          </cell>
          <cell r="AA367" t="str">
            <v>1709058</v>
          </cell>
        </row>
        <row r="368">
          <cell r="L368" t="str">
            <v>61020030016-6202</v>
          </cell>
          <cell r="O368" t="str">
            <v>NO* 2.3.2.02.02</v>
          </cell>
          <cell r="R368" t="str">
            <v>1.3.3.0.00.07</v>
          </cell>
          <cell r="AA368" t="str">
            <v>1709059</v>
          </cell>
        </row>
        <row r="369">
          <cell r="L369" t="str">
            <v>61020010018-6203</v>
          </cell>
          <cell r="O369" t="str">
            <v>2.3.2.02.02.005</v>
          </cell>
          <cell r="R369" t="str">
            <v>1.3.3.0.00.08</v>
          </cell>
          <cell r="AA369" t="str">
            <v>1709060</v>
          </cell>
        </row>
        <row r="370">
          <cell r="L370" t="str">
            <v>61020010016-6204</v>
          </cell>
          <cell r="O370" t="str">
            <v>2.3.2.02.02.006</v>
          </cell>
          <cell r="R370" t="str">
            <v>1.3.3.0.00.09</v>
          </cell>
          <cell r="AA370" t="str">
            <v>1709061</v>
          </cell>
        </row>
        <row r="371">
          <cell r="L371" t="str">
            <v>61020030011-6205</v>
          </cell>
          <cell r="O371" t="str">
            <v>2.3.2.02.02.007</v>
          </cell>
          <cell r="R371" t="str">
            <v>1.3.3.0.00.10</v>
          </cell>
          <cell r="AA371" t="str">
            <v>1709062</v>
          </cell>
        </row>
        <row r="372">
          <cell r="L372" t="str">
            <v>61020030004-6206</v>
          </cell>
          <cell r="O372" t="str">
            <v>2.3.2.02.02.008</v>
          </cell>
          <cell r="R372" t="str">
            <v>1.3.3.0.00.11</v>
          </cell>
          <cell r="AA372" t="str">
            <v>1709063</v>
          </cell>
        </row>
        <row r="373">
          <cell r="L373" t="str">
            <v>61020020017-6207</v>
          </cell>
          <cell r="O373" t="str">
            <v>2.3.2.02.02.009</v>
          </cell>
          <cell r="R373" t="str">
            <v>1.3.3.0.00.12</v>
          </cell>
          <cell r="AA373" t="str">
            <v>1709064</v>
          </cell>
        </row>
        <row r="374">
          <cell r="L374" t="str">
            <v>61020030031-6208</v>
          </cell>
          <cell r="O374" t="str">
            <v>2.3.2.02.02.010</v>
          </cell>
          <cell r="R374" t="str">
            <v>1.3.3.0.00.13</v>
          </cell>
          <cell r="AA374" t="str">
            <v>1709065</v>
          </cell>
        </row>
        <row r="375">
          <cell r="L375" t="str">
            <v>62010030011-6209</v>
          </cell>
          <cell r="O375" t="str">
            <v>NO* 2.3.3</v>
          </cell>
          <cell r="R375" t="str">
            <v>1.3.3.0.00.14</v>
          </cell>
          <cell r="AA375" t="str">
            <v>1709066</v>
          </cell>
        </row>
        <row r="376">
          <cell r="L376" t="str">
            <v>62010030012-6210</v>
          </cell>
          <cell r="O376" t="str">
            <v>NO* 2.3.3.01</v>
          </cell>
          <cell r="R376" t="str">
            <v>1.3.3.0.00.15</v>
          </cell>
          <cell r="AA376" t="str">
            <v>1709067</v>
          </cell>
        </row>
        <row r="377">
          <cell r="L377" t="str">
            <v>62010030011-6301</v>
          </cell>
          <cell r="O377" t="str">
            <v>NO* 2.3.3.01.02</v>
          </cell>
          <cell r="R377" t="str">
            <v>1.3.3.0.00.16</v>
          </cell>
          <cell r="AA377" t="str">
            <v>1709068</v>
          </cell>
        </row>
        <row r="378">
          <cell r="L378" t="str">
            <v>62010030012-6302</v>
          </cell>
          <cell r="O378" t="str">
            <v>2.3.3.01.02.003</v>
          </cell>
          <cell r="R378" t="str">
            <v>1.3.3.0.00.17</v>
          </cell>
          <cell r="AA378" t="str">
            <v>1709069</v>
          </cell>
        </row>
        <row r="379">
          <cell r="L379" t="str">
            <v>61020020017-6303</v>
          </cell>
          <cell r="O379" t="str">
            <v>2.3.3.01.02.004</v>
          </cell>
          <cell r="R379" t="str">
            <v>1.3.3.0.00.18</v>
          </cell>
          <cell r="AA379" t="str">
            <v>1709070</v>
          </cell>
        </row>
        <row r="380">
          <cell r="L380" t="str">
            <v>61020030031-6304</v>
          </cell>
          <cell r="O380" t="str">
            <v>2.3.3.01.02.004.01</v>
          </cell>
          <cell r="R380" t="str">
            <v>1.3.3.0.00.19</v>
          </cell>
          <cell r="AA380" t="str">
            <v>1709071</v>
          </cell>
        </row>
        <row r="381">
          <cell r="L381" t="str">
            <v>61020030016-6305</v>
          </cell>
          <cell r="O381" t="str">
            <v>2.3.3.01.02.004.02</v>
          </cell>
          <cell r="R381" t="str">
            <v>1.3.3.0.00.20</v>
          </cell>
          <cell r="AA381" t="str">
            <v>1709072</v>
          </cell>
        </row>
        <row r="382">
          <cell r="L382" t="str">
            <v>62010010011-6306</v>
          </cell>
          <cell r="O382" t="str">
            <v>2.3.3.01.02.004.03</v>
          </cell>
          <cell r="R382" t="str">
            <v>1.3.3.0.00.21</v>
          </cell>
          <cell r="AA382" t="str">
            <v>1709073</v>
          </cell>
        </row>
        <row r="383">
          <cell r="L383" t="str">
            <v>61020010016-6307</v>
          </cell>
          <cell r="O383" t="str">
            <v>2.3.3.01.02.004.04</v>
          </cell>
          <cell r="R383" t="str">
            <v>1.3.3.0.00.22</v>
          </cell>
          <cell r="AA383" t="str">
            <v>1709074</v>
          </cell>
        </row>
        <row r="384">
          <cell r="L384" t="str">
            <v>62010010014-6401</v>
          </cell>
          <cell r="O384" t="str">
            <v>2.3.3.01.02.005</v>
          </cell>
          <cell r="R384" t="str">
            <v>1.3.3.0.00.23</v>
          </cell>
          <cell r="AA384" t="str">
            <v>1709075</v>
          </cell>
        </row>
        <row r="385">
          <cell r="L385" t="str">
            <v>61020030021-6402</v>
          </cell>
          <cell r="O385" t="str">
            <v>NO* 2.3.3.01.04</v>
          </cell>
          <cell r="R385" t="str">
            <v>1.3.3.0.00.24</v>
          </cell>
          <cell r="AA385" t="str">
            <v>1709076</v>
          </cell>
        </row>
        <row r="386">
          <cell r="L386" t="str">
            <v>61020030011-6403</v>
          </cell>
          <cell r="O386" t="str">
            <v>2.3.3.01.04.004</v>
          </cell>
          <cell r="R386" t="str">
            <v>1.3.3.0.00.25</v>
          </cell>
          <cell r="AA386" t="str">
            <v>1709077</v>
          </cell>
        </row>
        <row r="387">
          <cell r="L387" t="str">
            <v>62010010011-6404</v>
          </cell>
          <cell r="O387" t="str">
            <v>2.3.3.01.04.004.01</v>
          </cell>
          <cell r="R387" t="str">
            <v>1.3.3.1.00</v>
          </cell>
          <cell r="AA387" t="str">
            <v>1709078</v>
          </cell>
        </row>
        <row r="388">
          <cell r="L388" t="str">
            <v>61020010018-6405</v>
          </cell>
          <cell r="O388" t="str">
            <v>2.3.3.01.04.004.02</v>
          </cell>
          <cell r="R388" t="str">
            <v>1.3.3.1.01</v>
          </cell>
          <cell r="AA388" t="str">
            <v>1709079</v>
          </cell>
        </row>
        <row r="389">
          <cell r="L389" t="str">
            <v>61020020017-6406</v>
          </cell>
          <cell r="O389" t="str">
            <v>2.3.3.01.04.004.03</v>
          </cell>
          <cell r="R389" t="str">
            <v>1.3.3.1.12</v>
          </cell>
          <cell r="AA389" t="str">
            <v>1709080</v>
          </cell>
        </row>
        <row r="390">
          <cell r="L390" t="str">
            <v>61020030031-6407</v>
          </cell>
          <cell r="O390" t="str">
            <v>2.3.3.01.04.004.04</v>
          </cell>
          <cell r="R390" t="str">
            <v>1.3.3.1.14.01</v>
          </cell>
          <cell r="AA390" t="str">
            <v>1709081</v>
          </cell>
        </row>
        <row r="391">
          <cell r="L391" t="str">
            <v>62010010009-6408</v>
          </cell>
          <cell r="O391" t="str">
            <v>NO* 2.3.3.02</v>
          </cell>
          <cell r="R391" t="str">
            <v>1.3.3.1.14.02</v>
          </cell>
          <cell r="AA391" t="str">
            <v>1709082</v>
          </cell>
        </row>
        <row r="392">
          <cell r="L392" t="str">
            <v>61020050001-6409</v>
          </cell>
          <cell r="O392" t="str">
            <v>NO* 2.3.3.02.01</v>
          </cell>
          <cell r="R392" t="str">
            <v>1.3.3.1.14.03</v>
          </cell>
          <cell r="AA392" t="str">
            <v>1709083</v>
          </cell>
        </row>
        <row r="393">
          <cell r="L393" t="str">
            <v>62020010021-6410</v>
          </cell>
          <cell r="O393" t="str">
            <v>2.3.3.02.01.001</v>
          </cell>
          <cell r="R393" t="str">
            <v>1.3.3.1.14.04</v>
          </cell>
          <cell r="AA393" t="str">
            <v>1709084</v>
          </cell>
        </row>
        <row r="394">
          <cell r="L394" t="str">
            <v>62010030012-6501</v>
          </cell>
          <cell r="O394" t="str">
            <v>2.3.3.02.01.003</v>
          </cell>
          <cell r="R394" t="str">
            <v>1.3.3.1.15</v>
          </cell>
          <cell r="AA394" t="str">
            <v>1709085</v>
          </cell>
        </row>
        <row r="395">
          <cell r="L395" t="str">
            <v>61020020017-6502</v>
          </cell>
          <cell r="O395" t="str">
            <v>NO* 2.3.3.03</v>
          </cell>
          <cell r="R395" t="str">
            <v>1.3.3.1.18</v>
          </cell>
          <cell r="AA395" t="str">
            <v>1709086</v>
          </cell>
        </row>
        <row r="396">
          <cell r="L396" t="str">
            <v>61020030031-6503</v>
          </cell>
          <cell r="O396" t="str">
            <v>NO* 2.3.3.03.03</v>
          </cell>
          <cell r="R396" t="str">
            <v>1.3.3.1.19.01</v>
          </cell>
          <cell r="AA396" t="str">
            <v>1709087</v>
          </cell>
        </row>
        <row r="397">
          <cell r="L397" t="str">
            <v>61020030016-6504</v>
          </cell>
          <cell r="O397" t="str">
            <v>2.3.3.03.03.01</v>
          </cell>
          <cell r="R397" t="str">
            <v>1.3.3.1.19.02</v>
          </cell>
          <cell r="AA397" t="str">
            <v>1709088</v>
          </cell>
        </row>
        <row r="398">
          <cell r="L398" t="str">
            <v>61020030011-6505</v>
          </cell>
          <cell r="O398" t="str">
            <v>NO* 2.3.3.05</v>
          </cell>
          <cell r="R398" t="str">
            <v>1.3.3.1.19.03</v>
          </cell>
          <cell r="AA398" t="str">
            <v>1709089</v>
          </cell>
        </row>
        <row r="399">
          <cell r="L399" t="str">
            <v>61020010018-6506</v>
          </cell>
          <cell r="O399" t="str">
            <v>2.3.3.05.08</v>
          </cell>
          <cell r="R399" t="str">
            <v>1.3.3.1.19.04</v>
          </cell>
          <cell r="AA399" t="str">
            <v>1709090</v>
          </cell>
        </row>
        <row r="400">
          <cell r="O400" t="str">
            <v>NO* 2.3.3.05.08.007</v>
          </cell>
          <cell r="R400" t="str">
            <v>1.3.3.1.19.05</v>
          </cell>
          <cell r="AA400" t="str">
            <v>1709091</v>
          </cell>
        </row>
        <row r="401">
          <cell r="O401" t="str">
            <v>2.3.3.05.08.007.01</v>
          </cell>
          <cell r="R401" t="str">
            <v>1.3.3.1.19.06</v>
          </cell>
          <cell r="AA401" t="str">
            <v>1709092</v>
          </cell>
        </row>
        <row r="402">
          <cell r="O402" t="str">
            <v>NO* 2.3.3.05.09</v>
          </cell>
          <cell r="R402" t="str">
            <v>1.3.3.1.19.21</v>
          </cell>
          <cell r="AA402" t="str">
            <v>1709093</v>
          </cell>
        </row>
        <row r="403">
          <cell r="O403" t="str">
            <v>2.3.3.05.09.045</v>
          </cell>
          <cell r="R403" t="str">
            <v>1.3.3.1.19.22</v>
          </cell>
          <cell r="AA403" t="str">
            <v>1709094</v>
          </cell>
        </row>
        <row r="404">
          <cell r="O404" t="str">
            <v>2.3.3.05.09.053</v>
          </cell>
          <cell r="R404" t="str">
            <v>1.3.3.1.19.41</v>
          </cell>
          <cell r="AA404" t="str">
            <v>1709095</v>
          </cell>
        </row>
        <row r="405">
          <cell r="O405" t="str">
            <v>2.3.3.05.09.054</v>
          </cell>
          <cell r="R405" t="str">
            <v>1.3.3.1.19.42</v>
          </cell>
          <cell r="AA405" t="str">
            <v>1709096</v>
          </cell>
        </row>
        <row r="406">
          <cell r="O406" t="str">
            <v>NO* 2.3.3.07</v>
          </cell>
          <cell r="R406" t="str">
            <v>1.3.3.1.19.43</v>
          </cell>
          <cell r="AA406" t="str">
            <v>1709097</v>
          </cell>
        </row>
        <row r="407">
          <cell r="O407" t="str">
            <v>NO* 2.3.3.07.01</v>
          </cell>
          <cell r="R407" t="str">
            <v>1.3.3.1.19.44</v>
          </cell>
          <cell r="AA407" t="str">
            <v>1709099</v>
          </cell>
        </row>
        <row r="408">
          <cell r="O408" t="str">
            <v>2.3.3.07.01.002</v>
          </cell>
          <cell r="R408" t="str">
            <v>1.3.3.1.19.45</v>
          </cell>
          <cell r="AA408" t="str">
            <v>1709100</v>
          </cell>
        </row>
        <row r="409">
          <cell r="O409" t="str">
            <v>NO* 2.3.3.07.02</v>
          </cell>
          <cell r="R409" t="str">
            <v>1.3.3.1.19.46</v>
          </cell>
          <cell r="AA409" t="str">
            <v>1709101</v>
          </cell>
        </row>
        <row r="410">
          <cell r="O410" t="str">
            <v>NO* 2.3.3.07.02.001</v>
          </cell>
          <cell r="R410" t="str">
            <v>1.3.3.1.19.47</v>
          </cell>
          <cell r="AA410" t="str">
            <v>1709102</v>
          </cell>
        </row>
        <row r="411">
          <cell r="O411" t="str">
            <v>2.3.3.07.02.001.01</v>
          </cell>
          <cell r="R411" t="str">
            <v>1.3.3.1.19.48</v>
          </cell>
          <cell r="AA411" t="str">
            <v>1709103</v>
          </cell>
        </row>
        <row r="412">
          <cell r="O412" t="str">
            <v>2.3.3.07.02.001.02</v>
          </cell>
          <cell r="R412" t="str">
            <v>1.3.3.1.19.49</v>
          </cell>
          <cell r="AA412" t="str">
            <v>1709104</v>
          </cell>
        </row>
        <row r="413">
          <cell r="O413" t="str">
            <v>NO* 2.3.3.08</v>
          </cell>
          <cell r="R413" t="str">
            <v>1.3.3.1.19.50</v>
          </cell>
          <cell r="AA413" t="str">
            <v>1709105</v>
          </cell>
        </row>
        <row r="414">
          <cell r="O414" t="str">
            <v>2.3.3.08.04</v>
          </cell>
          <cell r="R414" t="str">
            <v>1.3.3.1.19.51</v>
          </cell>
          <cell r="AA414" t="str">
            <v>1709106</v>
          </cell>
        </row>
        <row r="415">
          <cell r="O415" t="str">
            <v>2.3.3.08.06</v>
          </cell>
          <cell r="R415" t="str">
            <v>1.3.3.1.19.52</v>
          </cell>
          <cell r="AA415" t="str">
            <v>1709107</v>
          </cell>
        </row>
        <row r="416">
          <cell r="O416" t="str">
            <v>2.3.3.08.07</v>
          </cell>
          <cell r="R416" t="str">
            <v>1.3.3.1.19.53</v>
          </cell>
          <cell r="AA416" t="str">
            <v>1709108</v>
          </cell>
        </row>
        <row r="417">
          <cell r="O417" t="str">
            <v>2.3.3.08.08</v>
          </cell>
          <cell r="R417" t="str">
            <v>1.3.3.1.19.54</v>
          </cell>
          <cell r="AA417" t="str">
            <v>1709109</v>
          </cell>
        </row>
        <row r="418">
          <cell r="O418" t="str">
            <v>NO* 2.3.3.09</v>
          </cell>
          <cell r="R418" t="str">
            <v>1.3.3.1.19.55</v>
          </cell>
          <cell r="AA418" t="str">
            <v>1709110</v>
          </cell>
        </row>
        <row r="419">
          <cell r="O419" t="str">
            <v>2.3.3.09.16</v>
          </cell>
          <cell r="R419" t="str">
            <v>1.3.3.1.19.56</v>
          </cell>
          <cell r="AA419" t="str">
            <v>1709111</v>
          </cell>
        </row>
        <row r="420">
          <cell r="O420" t="str">
            <v>2.3.3.09.17</v>
          </cell>
          <cell r="R420" t="str">
            <v>1.3.3.2.00.28</v>
          </cell>
          <cell r="AA420" t="str">
            <v>1709112</v>
          </cell>
        </row>
        <row r="421">
          <cell r="O421" t="str">
            <v>NO* 2.3.3.12</v>
          </cell>
          <cell r="R421" t="str">
            <v>1.3.3.2.00.29</v>
          </cell>
          <cell r="AA421" t="str">
            <v>1709113</v>
          </cell>
        </row>
        <row r="422">
          <cell r="O422" t="str">
            <v>2.3.3.12.03</v>
          </cell>
          <cell r="R422" t="str">
            <v>1.3.3.10.00.01</v>
          </cell>
          <cell r="AA422" t="str">
            <v>1709114</v>
          </cell>
        </row>
        <row r="423">
          <cell r="O423" t="str">
            <v>NO* 2.3.3.13</v>
          </cell>
          <cell r="R423" t="str">
            <v>1.3.3.10.00.02</v>
          </cell>
          <cell r="AA423" t="str">
            <v>1709116</v>
          </cell>
        </row>
        <row r="424">
          <cell r="O424" t="str">
            <v>NO* 2.3.3.13.01</v>
          </cell>
          <cell r="R424" t="str">
            <v>1.3.3.11.01.01</v>
          </cell>
          <cell r="AA424" t="str">
            <v>1709119</v>
          </cell>
        </row>
        <row r="425">
          <cell r="O425" t="str">
            <v>2.3.3.13.01.001</v>
          </cell>
          <cell r="R425" t="str">
            <v>1.3.3.11.01.02</v>
          </cell>
          <cell r="AA425" t="str">
            <v>1709120</v>
          </cell>
        </row>
        <row r="426">
          <cell r="O426" t="str">
            <v>2.3.3.13.01.002</v>
          </cell>
          <cell r="R426" t="str">
            <v>1.3.3.11.02.01</v>
          </cell>
          <cell r="AA426" t="str">
            <v>1709121</v>
          </cell>
        </row>
        <row r="427">
          <cell r="O427" t="str">
            <v>2.3.3.13.01.003</v>
          </cell>
          <cell r="R427" t="str">
            <v>1.3.3.11.02.02</v>
          </cell>
          <cell r="AA427" t="str">
            <v>1709122</v>
          </cell>
        </row>
        <row r="428">
          <cell r="O428" t="str">
            <v>NO* 2.3.4</v>
          </cell>
          <cell r="R428" t="str">
            <v>1.3.3.11.03</v>
          </cell>
          <cell r="AA428" t="str">
            <v>1709123</v>
          </cell>
        </row>
        <row r="429">
          <cell r="O429" t="str">
            <v>2.3.4.02</v>
          </cell>
          <cell r="R429" t="str">
            <v>1.3.3.11.05</v>
          </cell>
          <cell r="AA429" t="str">
            <v>1709124</v>
          </cell>
        </row>
        <row r="430">
          <cell r="O430" t="str">
            <v>2.3.4.02.04</v>
          </cell>
          <cell r="R430" t="str">
            <v>1.3.3.11.06</v>
          </cell>
          <cell r="AA430" t="str">
            <v>1709125</v>
          </cell>
        </row>
        <row r="431">
          <cell r="O431" t="str">
            <v>NO* 2.3.7</v>
          </cell>
          <cell r="R431" t="str">
            <v>1.3.3.11.06.01</v>
          </cell>
          <cell r="AA431" t="str">
            <v>1709126</v>
          </cell>
        </row>
        <row r="432">
          <cell r="O432" t="str">
            <v>NO* 2.3.7.01</v>
          </cell>
          <cell r="R432" t="str">
            <v>1.3.3.11.06.02</v>
          </cell>
          <cell r="AA432" t="str">
            <v>1709127</v>
          </cell>
        </row>
        <row r="433">
          <cell r="O433" t="str">
            <v>NO* 2.3.7.01.01</v>
          </cell>
          <cell r="R433" t="str">
            <v>1.3.3.11.07.01</v>
          </cell>
          <cell r="AA433" t="str">
            <v>1903001</v>
          </cell>
        </row>
        <row r="434">
          <cell r="O434" t="str">
            <v>2.3.7.01.01.001</v>
          </cell>
          <cell r="R434" t="str">
            <v>1.3.3.11.07.02</v>
          </cell>
          <cell r="AA434" t="str">
            <v>1903002</v>
          </cell>
        </row>
        <row r="435">
          <cell r="O435" t="str">
            <v>2.3.7.01.01.002</v>
          </cell>
          <cell r="R435" t="str">
            <v>1.3.3.11.07.03</v>
          </cell>
          <cell r="AA435" t="str">
            <v>1903003</v>
          </cell>
        </row>
        <row r="436">
          <cell r="O436" t="str">
            <v>2.3.7.01.01.003</v>
          </cell>
          <cell r="R436" t="str">
            <v>1.3.3.11.07.04</v>
          </cell>
          <cell r="AA436" t="str">
            <v>1903006</v>
          </cell>
        </row>
        <row r="437">
          <cell r="O437" t="str">
            <v>2.3.7.01.01.004</v>
          </cell>
          <cell r="R437" t="str">
            <v>1.3.3.11.07.05</v>
          </cell>
          <cell r="AA437" t="str">
            <v>1903007</v>
          </cell>
        </row>
        <row r="438">
          <cell r="O438" t="str">
            <v>NO* 2.3.7.01.02</v>
          </cell>
          <cell r="R438" t="str">
            <v>1.3.3.11.07.06</v>
          </cell>
          <cell r="AA438" t="str">
            <v>1903009</v>
          </cell>
        </row>
        <row r="439">
          <cell r="O439" t="str">
            <v>2.3.7.01.02.001</v>
          </cell>
          <cell r="R439" t="str">
            <v>1.3.3.11.07.07</v>
          </cell>
          <cell r="AA439" t="str">
            <v>1903010</v>
          </cell>
        </row>
        <row r="440">
          <cell r="O440" t="str">
            <v>2.3.7.01.02.002</v>
          </cell>
          <cell r="R440" t="str">
            <v>1.3.3.11.07.08</v>
          </cell>
          <cell r="AA440" t="str">
            <v>1903011</v>
          </cell>
        </row>
        <row r="441">
          <cell r="O441" t="str">
            <v>2.3.7.01.02.003</v>
          </cell>
          <cell r="R441" t="str">
            <v>1.3.3.11.07.09</v>
          </cell>
          <cell r="AA441" t="str">
            <v>1903012</v>
          </cell>
        </row>
        <row r="442">
          <cell r="O442" t="str">
            <v>2.3.7.01.02.004</v>
          </cell>
          <cell r="R442" t="str">
            <v>1.3.3.11.07.10</v>
          </cell>
          <cell r="AA442" t="str">
            <v>1903014</v>
          </cell>
        </row>
        <row r="443">
          <cell r="O443" t="str">
            <v>NO* 2.3.7.05</v>
          </cell>
          <cell r="R443" t="str">
            <v>1.3.3.11.08.01</v>
          </cell>
          <cell r="AA443" t="str">
            <v>1903015</v>
          </cell>
        </row>
        <row r="444">
          <cell r="O444" t="str">
            <v>2.3.7.05.02</v>
          </cell>
          <cell r="R444" t="str">
            <v>1.3.3.11.08.02</v>
          </cell>
          <cell r="AA444" t="str">
            <v>1903016</v>
          </cell>
        </row>
        <row r="445">
          <cell r="O445" t="str">
            <v>2.3.7.05.03</v>
          </cell>
          <cell r="R445" t="str">
            <v>1.3.3.11.08.03</v>
          </cell>
          <cell r="AA445" t="str">
            <v>1903019</v>
          </cell>
        </row>
        <row r="446">
          <cell r="O446" t="str">
            <v>NO* 2.3.7.06</v>
          </cell>
          <cell r="R446" t="str">
            <v>1.3.3.11.08.04</v>
          </cell>
          <cell r="AA446" t="str">
            <v>1903020</v>
          </cell>
        </row>
        <row r="447">
          <cell r="O447" t="str">
            <v>2.3.7.06.01</v>
          </cell>
          <cell r="R447" t="str">
            <v>1.3.3.11.08.05</v>
          </cell>
          <cell r="AA447" t="str">
            <v>1903022</v>
          </cell>
        </row>
        <row r="448">
          <cell r="O448" t="str">
            <v>2.3.7.06.02</v>
          </cell>
          <cell r="R448" t="str">
            <v>1.3.3.11.08.06</v>
          </cell>
          <cell r="AA448" t="str">
            <v>1903023</v>
          </cell>
        </row>
        <row r="449">
          <cell r="O449" t="str">
            <v>2.3.7.06.03</v>
          </cell>
          <cell r="R449" t="str">
            <v>1.3.3.11.08.07</v>
          </cell>
          <cell r="AA449" t="str">
            <v>1903024</v>
          </cell>
        </row>
        <row r="450">
          <cell r="O450" t="str">
            <v>2.3.7.06.04</v>
          </cell>
          <cell r="R450" t="str">
            <v>1.3.3.11.09</v>
          </cell>
          <cell r="AA450" t="str">
            <v>1903025</v>
          </cell>
        </row>
        <row r="451">
          <cell r="O451" t="str">
            <v>2.3.7.06.05</v>
          </cell>
          <cell r="R451" t="str">
            <v>1.3.3.11.09.01</v>
          </cell>
          <cell r="AA451" t="str">
            <v>1903026</v>
          </cell>
        </row>
        <row r="452">
          <cell r="O452" t="str">
            <v>2.3.7.06.06</v>
          </cell>
          <cell r="R452" t="str">
            <v>1.3.3.11.09.02</v>
          </cell>
          <cell r="AA452" t="str">
            <v>1903027</v>
          </cell>
        </row>
        <row r="453">
          <cell r="O453" t="str">
            <v>2.3.7.06.07</v>
          </cell>
          <cell r="R453" t="str">
            <v>1.3.3.11.09.03</v>
          </cell>
          <cell r="AA453" t="str">
            <v>1903028</v>
          </cell>
        </row>
        <row r="454">
          <cell r="O454" t="str">
            <v>NO* 2.3.8</v>
          </cell>
          <cell r="R454" t="str">
            <v>1.3.3.11.10.01</v>
          </cell>
          <cell r="AA454" t="str">
            <v>1903030</v>
          </cell>
        </row>
        <row r="455">
          <cell r="O455" t="str">
            <v>NO* 2.3.8.01</v>
          </cell>
          <cell r="R455" t="str">
            <v>1.3.3.11.10.02</v>
          </cell>
          <cell r="AA455" t="str">
            <v>1903031</v>
          </cell>
        </row>
        <row r="456">
          <cell r="O456" t="str">
            <v>2.3.8.01.09</v>
          </cell>
          <cell r="R456" t="str">
            <v>1.3.3.11.11</v>
          </cell>
          <cell r="AA456" t="str">
            <v>1903032</v>
          </cell>
        </row>
        <row r="457">
          <cell r="O457" t="str">
            <v>2.3.8.01.10</v>
          </cell>
          <cell r="R457" t="str">
            <v>1.3.3.11.11.01</v>
          </cell>
          <cell r="AA457" t="str">
            <v>1903033</v>
          </cell>
        </row>
        <row r="458">
          <cell r="O458" t="str">
            <v>2.3.8.01.13</v>
          </cell>
          <cell r="R458" t="str">
            <v>1.3.3.11.11.02</v>
          </cell>
          <cell r="AA458" t="str">
            <v>1903034</v>
          </cell>
        </row>
        <row r="459">
          <cell r="O459" t="str">
            <v>2.3.8.01.14</v>
          </cell>
          <cell r="R459" t="str">
            <v>1.3.3.11.11.03</v>
          </cell>
          <cell r="AA459" t="str">
            <v>1903035</v>
          </cell>
        </row>
        <row r="460">
          <cell r="O460" t="str">
            <v>2.3.8.01.51</v>
          </cell>
          <cell r="R460" t="str">
            <v>1.3.3.11.11.04</v>
          </cell>
          <cell r="AA460" t="str">
            <v>1903040</v>
          </cell>
        </row>
        <row r="461">
          <cell r="O461" t="str">
            <v>2.3.8.01.52</v>
          </cell>
          <cell r="R461" t="str">
            <v>1.3.3.11.11.05</v>
          </cell>
          <cell r="AA461" t="str">
            <v>1903041</v>
          </cell>
        </row>
        <row r="462">
          <cell r="O462" t="str">
            <v>2.3.8.01.99</v>
          </cell>
          <cell r="R462" t="str">
            <v>1.3.3.11.11.06</v>
          </cell>
          <cell r="AA462" t="str">
            <v>1903042</v>
          </cell>
        </row>
        <row r="463">
          <cell r="O463" t="str">
            <v>2.3.8.02</v>
          </cell>
          <cell r="R463" t="str">
            <v>1.3.3.11.11.07</v>
          </cell>
          <cell r="AA463" t="str">
            <v>1903043</v>
          </cell>
        </row>
        <row r="464">
          <cell r="O464" t="str">
            <v>2.3.8.03</v>
          </cell>
          <cell r="R464" t="str">
            <v>1.3.3.11.11.08</v>
          </cell>
          <cell r="AA464" t="str">
            <v>1903044</v>
          </cell>
        </row>
        <row r="465">
          <cell r="O465" t="str">
            <v>2.3.8.03.01</v>
          </cell>
          <cell r="R465" t="str">
            <v>1.3.3.11.11.09</v>
          </cell>
          <cell r="AA465" t="str">
            <v>1903045</v>
          </cell>
        </row>
        <row r="466">
          <cell r="O466" t="str">
            <v>2.3.8.03.02</v>
          </cell>
          <cell r="R466" t="str">
            <v>1.3.3.11.11.10</v>
          </cell>
          <cell r="AA466" t="str">
            <v>1903046</v>
          </cell>
        </row>
        <row r="467">
          <cell r="O467" t="str">
            <v>2.3.8.03.03</v>
          </cell>
          <cell r="R467" t="str">
            <v>1.3.3.11.11.11</v>
          </cell>
          <cell r="AA467" t="str">
            <v>1903047</v>
          </cell>
        </row>
        <row r="468">
          <cell r="O468" t="str">
            <v>NO* 2.3.8.04</v>
          </cell>
          <cell r="R468" t="str">
            <v>1.3.3.11.11.14</v>
          </cell>
          <cell r="AA468" t="str">
            <v>1903049</v>
          </cell>
        </row>
        <row r="469">
          <cell r="O469" t="str">
            <v>2.3.8.04.01</v>
          </cell>
          <cell r="R469" t="str">
            <v>1.3.3.11.13</v>
          </cell>
          <cell r="AA469" t="str">
            <v>1903051</v>
          </cell>
        </row>
        <row r="470">
          <cell r="O470" t="str">
            <v>2.3.8.04.02</v>
          </cell>
          <cell r="R470" t="str">
            <v>1.3.3.12.01.01</v>
          </cell>
          <cell r="AA470" t="str">
            <v>1903052</v>
          </cell>
        </row>
        <row r="471">
          <cell r="O471" t="str">
            <v>2.3.8.04.03</v>
          </cell>
          <cell r="R471" t="str">
            <v>1.3.3.12.02.01</v>
          </cell>
          <cell r="AA471" t="str">
            <v>1903057</v>
          </cell>
        </row>
        <row r="472">
          <cell r="O472" t="str">
            <v>2.3.8.04.04</v>
          </cell>
          <cell r="R472" t="str">
            <v>1.3.3.12.05.01</v>
          </cell>
          <cell r="AA472" t="str">
            <v>1905001</v>
          </cell>
        </row>
        <row r="473">
          <cell r="O473" t="str">
            <v>NO* 2.3.8.05</v>
          </cell>
          <cell r="R473" t="str">
            <v>1.3.3.12.05.02</v>
          </cell>
          <cell r="AA473" t="str">
            <v>1905002</v>
          </cell>
        </row>
        <row r="474">
          <cell r="O474" t="str">
            <v>NO* 2.3.8.05.01</v>
          </cell>
          <cell r="R474" t="str">
            <v>1.3.3.12.05.03</v>
          </cell>
          <cell r="AA474" t="str">
            <v>1905003</v>
          </cell>
        </row>
        <row r="475">
          <cell r="O475" t="str">
            <v>2.3.8.05.01.001</v>
          </cell>
          <cell r="R475" t="str">
            <v>1.3.3.12.05.04</v>
          </cell>
          <cell r="AA475" t="str">
            <v>1905004</v>
          </cell>
        </row>
        <row r="476">
          <cell r="R476" t="str">
            <v>1.3.3.12.05.05</v>
          </cell>
          <cell r="AA476" t="str">
            <v>1905005</v>
          </cell>
        </row>
        <row r="477">
          <cell r="R477" t="str">
            <v>1.3.3.12.05.06</v>
          </cell>
          <cell r="AA477" t="str">
            <v>1905006</v>
          </cell>
        </row>
        <row r="478">
          <cell r="R478" t="str">
            <v>1.3.3.12.05.07</v>
          </cell>
          <cell r="AA478" t="str">
            <v>1905007</v>
          </cell>
        </row>
        <row r="479">
          <cell r="R479" t="str">
            <v>1.3.3.12.05.08</v>
          </cell>
          <cell r="AA479" t="str">
            <v>1905008</v>
          </cell>
        </row>
        <row r="480">
          <cell r="R480" t="str">
            <v>1.3.3.12.05.09</v>
          </cell>
          <cell r="AA480" t="str">
            <v>1905009</v>
          </cell>
        </row>
        <row r="481">
          <cell r="R481" t="str">
            <v>1.3.3.12.05.10</v>
          </cell>
          <cell r="AA481" t="str">
            <v>1905010</v>
          </cell>
        </row>
        <row r="482">
          <cell r="R482" t="str">
            <v>1.3.3.12.05.11</v>
          </cell>
          <cell r="AA482" t="str">
            <v>1905011</v>
          </cell>
        </row>
        <row r="483">
          <cell r="R483" t="str">
            <v>1.3.3.12.05.12</v>
          </cell>
          <cell r="AA483" t="str">
            <v>1905012</v>
          </cell>
        </row>
        <row r="484">
          <cell r="R484" t="str">
            <v>1.3.3.12.05.13</v>
          </cell>
          <cell r="AA484" t="str">
            <v>1905013</v>
          </cell>
        </row>
        <row r="485">
          <cell r="R485" t="str">
            <v>1.3.3.12.05.14</v>
          </cell>
          <cell r="AA485" t="str">
            <v>1905014</v>
          </cell>
        </row>
        <row r="486">
          <cell r="R486" t="str">
            <v>1.3.3.12.05.15</v>
          </cell>
          <cell r="AA486" t="str">
            <v>1905015</v>
          </cell>
        </row>
        <row r="487">
          <cell r="R487" t="str">
            <v>1.3.3.12.05.16</v>
          </cell>
          <cell r="AA487" t="str">
            <v>1905016</v>
          </cell>
        </row>
        <row r="488">
          <cell r="R488" t="str">
            <v>1.3.3.12.05.17</v>
          </cell>
          <cell r="AA488" t="str">
            <v>1905017</v>
          </cell>
        </row>
        <row r="489">
          <cell r="R489" t="str">
            <v>1.3.3.12.05.18</v>
          </cell>
          <cell r="AA489" t="str">
            <v>1905018</v>
          </cell>
        </row>
        <row r="490">
          <cell r="R490" t="str">
            <v>1.3.3.12.05.19</v>
          </cell>
          <cell r="AA490" t="str">
            <v>1905019</v>
          </cell>
        </row>
        <row r="491">
          <cell r="R491" t="str">
            <v>1.3.3.12.05.20</v>
          </cell>
          <cell r="AA491" t="str">
            <v>1905020</v>
          </cell>
        </row>
        <row r="492">
          <cell r="R492" t="str">
            <v>1.3.3.12.05.21</v>
          </cell>
          <cell r="AA492" t="str">
            <v>1905021</v>
          </cell>
        </row>
        <row r="493">
          <cell r="R493" t="str">
            <v>1.3.3.12.05.22</v>
          </cell>
          <cell r="AA493" t="str">
            <v>1905022</v>
          </cell>
        </row>
        <row r="494">
          <cell r="R494" t="str">
            <v>1.3.3.12.05.23</v>
          </cell>
          <cell r="AA494" t="str">
            <v>1905023</v>
          </cell>
        </row>
        <row r="495">
          <cell r="R495" t="str">
            <v>1.3.3.12.05.25</v>
          </cell>
          <cell r="AA495" t="str">
            <v>1905024</v>
          </cell>
        </row>
        <row r="496">
          <cell r="R496" t="str">
            <v>1.3.3.12.05.26</v>
          </cell>
          <cell r="AA496" t="str">
            <v>1905025</v>
          </cell>
        </row>
        <row r="497">
          <cell r="R497" t="str">
            <v>1.3.3.12.05.27</v>
          </cell>
          <cell r="AA497" t="str">
            <v>1905026</v>
          </cell>
        </row>
        <row r="498">
          <cell r="R498" t="str">
            <v>1.3.3.12.05.28</v>
          </cell>
          <cell r="AA498" t="str">
            <v>1905027</v>
          </cell>
        </row>
        <row r="499">
          <cell r="R499" t="str">
            <v>1.3.3.12.05.29</v>
          </cell>
          <cell r="AA499" t="str">
            <v>1905028</v>
          </cell>
        </row>
        <row r="500">
          <cell r="R500" t="str">
            <v>1.3.3.12.05.30</v>
          </cell>
          <cell r="AA500" t="str">
            <v>1905029</v>
          </cell>
        </row>
        <row r="501">
          <cell r="R501" t="str">
            <v>1.3.3.12.05.31</v>
          </cell>
          <cell r="AA501" t="str">
            <v>1905030</v>
          </cell>
        </row>
        <row r="502">
          <cell r="R502" t="str">
            <v>1.3.3.12.05.32</v>
          </cell>
          <cell r="AA502" t="str">
            <v>1905031</v>
          </cell>
        </row>
        <row r="503">
          <cell r="R503" t="str">
            <v>1.3.3.12.05.33</v>
          </cell>
          <cell r="AA503" t="str">
            <v>1905032</v>
          </cell>
        </row>
        <row r="504">
          <cell r="R504" t="str">
            <v>1.3.3.12.05.34</v>
          </cell>
          <cell r="AA504" t="str">
            <v>1905033</v>
          </cell>
        </row>
        <row r="505">
          <cell r="R505" t="str">
            <v>1.3.3.12.05.35</v>
          </cell>
          <cell r="AA505" t="str">
            <v>1905035</v>
          </cell>
        </row>
        <row r="506">
          <cell r="R506" t="str">
            <v>1.3.3.12.05.36</v>
          </cell>
          <cell r="AA506" t="str">
            <v>1905036</v>
          </cell>
        </row>
        <row r="507">
          <cell r="R507" t="str">
            <v>1.3.3.12.05.37</v>
          </cell>
          <cell r="AA507" t="str">
            <v>1905037</v>
          </cell>
        </row>
        <row r="508">
          <cell r="R508" t="str">
            <v>1.3.3.12.05.38</v>
          </cell>
          <cell r="AA508" t="str">
            <v>1905038</v>
          </cell>
        </row>
        <row r="509">
          <cell r="R509" t="str">
            <v>1.3.3.12.05.39</v>
          </cell>
          <cell r="AA509" t="str">
            <v>1905039</v>
          </cell>
        </row>
        <row r="510">
          <cell r="R510" t="str">
            <v>1.3.3.12.05.40</v>
          </cell>
          <cell r="AA510" t="str">
            <v>1905040</v>
          </cell>
        </row>
        <row r="511">
          <cell r="R511" t="str">
            <v>1.3.3.12.05.41</v>
          </cell>
          <cell r="AA511" t="str">
            <v>1905041</v>
          </cell>
        </row>
        <row r="512">
          <cell r="R512" t="str">
            <v>1.3.3.12.05.42</v>
          </cell>
          <cell r="AA512" t="str">
            <v>1905042</v>
          </cell>
        </row>
        <row r="513">
          <cell r="R513" t="str">
            <v>1.3.3.12.05.43</v>
          </cell>
          <cell r="AA513" t="str">
            <v>1905043</v>
          </cell>
        </row>
        <row r="514">
          <cell r="R514" t="str">
            <v>1.3.3.12.05.44</v>
          </cell>
          <cell r="AA514" t="str">
            <v>1905044</v>
          </cell>
        </row>
        <row r="515">
          <cell r="R515" t="str">
            <v>1.3.3.12.05.45</v>
          </cell>
          <cell r="AA515" t="str">
            <v>1905046</v>
          </cell>
        </row>
        <row r="516">
          <cell r="R516" t="str">
            <v>1.3.3.12.05.46</v>
          </cell>
          <cell r="AA516" t="str">
            <v>1905048</v>
          </cell>
        </row>
        <row r="517">
          <cell r="R517" t="str">
            <v>1.3.3.12.05.47</v>
          </cell>
          <cell r="AA517" t="str">
            <v>1905049</v>
          </cell>
        </row>
        <row r="518">
          <cell r="R518" t="str">
            <v>1.3.3.12.05.48</v>
          </cell>
          <cell r="AA518" t="str">
            <v>1905050</v>
          </cell>
        </row>
        <row r="519">
          <cell r="R519" t="str">
            <v>1.3.3.12.05.49</v>
          </cell>
          <cell r="AA519" t="str">
            <v>1905051</v>
          </cell>
        </row>
        <row r="520">
          <cell r="R520" t="str">
            <v>1.3.3.12.05.49</v>
          </cell>
          <cell r="AA520" t="str">
            <v>1905052</v>
          </cell>
        </row>
        <row r="521">
          <cell r="R521" t="str">
            <v>1.3.3.12.05.50</v>
          </cell>
          <cell r="AA521" t="str">
            <v>1905053</v>
          </cell>
        </row>
        <row r="522">
          <cell r="R522" t="str">
            <v>1.3.3.12.05.51</v>
          </cell>
          <cell r="AA522" t="str">
            <v>1905054</v>
          </cell>
        </row>
        <row r="523">
          <cell r="R523" t="str">
            <v>1.3.3.12.05.52</v>
          </cell>
          <cell r="AA523" t="str">
            <v>1906001</v>
          </cell>
        </row>
        <row r="524">
          <cell r="R524" t="str">
            <v>1.3.3.12.05.53</v>
          </cell>
          <cell r="AA524" t="str">
            <v>1906002</v>
          </cell>
        </row>
        <row r="525">
          <cell r="R525" t="str">
            <v>1.3.3.12.05.54</v>
          </cell>
          <cell r="AA525" t="str">
            <v>1906003</v>
          </cell>
        </row>
        <row r="526">
          <cell r="R526" t="str">
            <v>1.3.3.12.05.55</v>
          </cell>
          <cell r="AA526" t="str">
            <v>1906004</v>
          </cell>
        </row>
        <row r="527">
          <cell r="R527" t="str">
            <v>1.3.3.12.05.56</v>
          </cell>
          <cell r="AA527" t="str">
            <v>1906005</v>
          </cell>
        </row>
        <row r="528">
          <cell r="R528" t="str">
            <v>1.3.3.12.05.57</v>
          </cell>
          <cell r="AA528" t="str">
            <v>1906006</v>
          </cell>
        </row>
        <row r="529">
          <cell r="R529" t="str">
            <v>1.3.3.12.05.58</v>
          </cell>
          <cell r="AA529" t="str">
            <v>1906007</v>
          </cell>
        </row>
        <row r="530">
          <cell r="R530" t="str">
            <v>1.3.3.12.05.59</v>
          </cell>
          <cell r="AA530" t="str">
            <v>1906008</v>
          </cell>
        </row>
        <row r="531">
          <cell r="R531" t="str">
            <v>1.3.3.12.05.60</v>
          </cell>
          <cell r="AA531" t="str">
            <v>1906009</v>
          </cell>
        </row>
        <row r="532">
          <cell r="R532" t="str">
            <v>1.3.3.12.05.61</v>
          </cell>
          <cell r="AA532" t="str">
            <v>1906010</v>
          </cell>
        </row>
        <row r="533">
          <cell r="R533" t="str">
            <v>1.3.3.12.05.62</v>
          </cell>
          <cell r="AA533" t="str">
            <v>1906011</v>
          </cell>
        </row>
        <row r="534">
          <cell r="R534" t="str">
            <v>1.3.3.12.05.63</v>
          </cell>
          <cell r="AA534" t="str">
            <v>1906012</v>
          </cell>
        </row>
        <row r="535">
          <cell r="R535" t="str">
            <v>1.3.3.12.05.64</v>
          </cell>
          <cell r="AA535" t="str">
            <v>1906013</v>
          </cell>
        </row>
        <row r="536">
          <cell r="R536" t="str">
            <v>1.3.3.12.05.65</v>
          </cell>
          <cell r="AA536" t="str">
            <v>1906014</v>
          </cell>
        </row>
        <row r="537">
          <cell r="R537" t="str">
            <v>1.3.3.12.05.66</v>
          </cell>
          <cell r="AA537" t="str">
            <v>1906015</v>
          </cell>
        </row>
        <row r="538">
          <cell r="R538" t="str">
            <v>1.3.3.12.05.68</v>
          </cell>
          <cell r="AA538" t="str">
            <v>1906016</v>
          </cell>
        </row>
        <row r="539">
          <cell r="R539" t="str">
            <v>1.3.3.12.05.69</v>
          </cell>
          <cell r="AA539" t="str">
            <v>1906017</v>
          </cell>
        </row>
        <row r="540">
          <cell r="R540" t="str">
            <v>1.3.3.12.05.70</v>
          </cell>
          <cell r="AA540" t="str">
            <v>1906018</v>
          </cell>
        </row>
        <row r="541">
          <cell r="R541" t="str">
            <v>1.3.3.12.05.72</v>
          </cell>
          <cell r="AA541" t="str">
            <v>1906019</v>
          </cell>
        </row>
        <row r="542">
          <cell r="R542" t="str">
            <v>1.3.3.12.05.73</v>
          </cell>
          <cell r="AA542" t="str">
            <v>1906020</v>
          </cell>
        </row>
        <row r="543">
          <cell r="R543" t="str">
            <v>1.3.3.12.05.74</v>
          </cell>
          <cell r="AA543" t="str">
            <v>1906021</v>
          </cell>
        </row>
        <row r="544">
          <cell r="R544" t="str">
            <v>1.3.3.12.05.75</v>
          </cell>
          <cell r="AA544" t="str">
            <v>1906022</v>
          </cell>
        </row>
        <row r="545">
          <cell r="R545" t="str">
            <v>1.3.3.12.05.76</v>
          </cell>
          <cell r="AA545" t="str">
            <v>1906023</v>
          </cell>
        </row>
        <row r="546">
          <cell r="R546" t="str">
            <v>1.3.3.12.05.77</v>
          </cell>
          <cell r="AA546" t="str">
            <v>1906024</v>
          </cell>
        </row>
        <row r="547">
          <cell r="R547" t="str">
            <v>1.3.3.12.05.78</v>
          </cell>
          <cell r="AA547" t="str">
            <v>1906025</v>
          </cell>
        </row>
        <row r="548">
          <cell r="R548" t="str">
            <v>1.3.3.12.05.79</v>
          </cell>
          <cell r="AA548" t="str">
            <v>1906026</v>
          </cell>
        </row>
        <row r="549">
          <cell r="R549" t="str">
            <v>1.3.3.12.05.80</v>
          </cell>
          <cell r="AA549" t="str">
            <v>1906027</v>
          </cell>
        </row>
        <row r="550">
          <cell r="R550" t="str">
            <v>1.3.3.12.05.81</v>
          </cell>
          <cell r="AA550" t="str">
            <v>1906028</v>
          </cell>
        </row>
        <row r="551">
          <cell r="R551" t="str">
            <v>1.3.3.12.05.82</v>
          </cell>
          <cell r="AA551" t="str">
            <v>1906029</v>
          </cell>
        </row>
        <row r="552">
          <cell r="R552" t="str">
            <v>1.3.3.12.05.83</v>
          </cell>
          <cell r="AA552" t="str">
            <v>1906030</v>
          </cell>
        </row>
        <row r="553">
          <cell r="R553" t="str">
            <v>1.3.3.12.05.84</v>
          </cell>
          <cell r="AA553" t="str">
            <v>1906031</v>
          </cell>
        </row>
        <row r="554">
          <cell r="R554" t="str">
            <v>1.3.3.12.05.85</v>
          </cell>
          <cell r="AA554" t="str">
            <v>1906032</v>
          </cell>
        </row>
        <row r="555">
          <cell r="R555" t="str">
            <v>1.3.3.12.05.86</v>
          </cell>
          <cell r="AA555" t="str">
            <v>1906033</v>
          </cell>
        </row>
        <row r="556">
          <cell r="R556" t="str">
            <v>1.3.3.12.05.87</v>
          </cell>
          <cell r="AA556" t="str">
            <v>1906034</v>
          </cell>
        </row>
        <row r="557">
          <cell r="R557" t="str">
            <v>1.3.3.12.05.88</v>
          </cell>
          <cell r="AA557" t="str">
            <v>1906035</v>
          </cell>
        </row>
        <row r="558">
          <cell r="R558" t="str">
            <v>1.3.3.12.05.89</v>
          </cell>
          <cell r="AA558" t="str">
            <v>1906036</v>
          </cell>
        </row>
        <row r="559">
          <cell r="R559" t="str">
            <v>1.3.3.12.05.89</v>
          </cell>
          <cell r="AA559" t="str">
            <v>1906037</v>
          </cell>
        </row>
        <row r="560">
          <cell r="R560" t="str">
            <v>1.3.3.12.05.90</v>
          </cell>
          <cell r="AA560" t="str">
            <v>1906038</v>
          </cell>
        </row>
        <row r="561">
          <cell r="R561" t="str">
            <v>1.3.3.12.05.92</v>
          </cell>
          <cell r="AA561" t="str">
            <v>1906039</v>
          </cell>
        </row>
        <row r="562">
          <cell r="R562" t="str">
            <v>1.3.3.12.05.93</v>
          </cell>
          <cell r="AA562" t="str">
            <v>1906040</v>
          </cell>
        </row>
        <row r="563">
          <cell r="R563" t="str">
            <v>1.3.3.2.00.01</v>
          </cell>
          <cell r="AA563" t="str">
            <v>1906041</v>
          </cell>
        </row>
        <row r="564">
          <cell r="R564" t="str">
            <v>1.3.3.2.00.04</v>
          </cell>
          <cell r="AA564" t="str">
            <v>1906042</v>
          </cell>
        </row>
        <row r="565">
          <cell r="R565" t="str">
            <v>1.3.3.2.00.06</v>
          </cell>
          <cell r="AA565" t="str">
            <v>1906043</v>
          </cell>
        </row>
        <row r="566">
          <cell r="R566" t="str">
            <v>1.3.3.2.00.08</v>
          </cell>
          <cell r="AA566" t="str">
            <v>1906044</v>
          </cell>
        </row>
        <row r="567">
          <cell r="R567" t="str">
            <v>1.3.3.2.00.10</v>
          </cell>
          <cell r="AA567" t="str">
            <v>1906047</v>
          </cell>
        </row>
        <row r="568">
          <cell r="R568" t="str">
            <v>1.3.3.2.00.17</v>
          </cell>
          <cell r="AA568" t="str">
            <v>1906048</v>
          </cell>
        </row>
        <row r="569">
          <cell r="R569" t="str">
            <v>1.3.3.2.00.18</v>
          </cell>
          <cell r="AA569" t="str">
            <v>1906049</v>
          </cell>
        </row>
        <row r="570">
          <cell r="R570" t="str">
            <v>1.3.3.2.00.20</v>
          </cell>
          <cell r="AA570" t="str">
            <v>2101002</v>
          </cell>
        </row>
        <row r="571">
          <cell r="R571" t="str">
            <v>1.3.3.2.00.21</v>
          </cell>
          <cell r="AA571" t="str">
            <v>2101003</v>
          </cell>
        </row>
        <row r="572">
          <cell r="R572" t="str">
            <v>1.3.3.2.00.22</v>
          </cell>
          <cell r="AA572" t="str">
            <v>2101004</v>
          </cell>
        </row>
        <row r="573">
          <cell r="R573" t="str">
            <v>1.3.3.2.00.23</v>
          </cell>
          <cell r="AA573" t="str">
            <v>2101005</v>
          </cell>
        </row>
        <row r="574">
          <cell r="R574" t="str">
            <v>1.3.3.2.00.24</v>
          </cell>
          <cell r="AA574" t="str">
            <v>2101006</v>
          </cell>
        </row>
        <row r="575">
          <cell r="R575" t="str">
            <v>1.3.3.2.00.25</v>
          </cell>
          <cell r="AA575" t="str">
            <v>2101007</v>
          </cell>
        </row>
        <row r="576">
          <cell r="R576" t="str">
            <v>1.3.3.2.00.26</v>
          </cell>
          <cell r="AA576" t="str">
            <v>2101008</v>
          </cell>
        </row>
        <row r="577">
          <cell r="R577" t="str">
            <v>1.3.3.2.00.27</v>
          </cell>
          <cell r="AA577" t="str">
            <v>2101009</v>
          </cell>
        </row>
        <row r="578">
          <cell r="R578" t="str">
            <v>1.3.3.2.01</v>
          </cell>
          <cell r="AA578" t="str">
            <v>2101010</v>
          </cell>
        </row>
        <row r="579">
          <cell r="R579" t="str">
            <v>1.3.3.2.02.01</v>
          </cell>
          <cell r="AA579" t="str">
            <v>2101011</v>
          </cell>
        </row>
        <row r="580">
          <cell r="R580" t="str">
            <v>1.3.3.2.02.02</v>
          </cell>
          <cell r="AA580" t="str">
            <v>2101012</v>
          </cell>
        </row>
        <row r="581">
          <cell r="R581" t="str">
            <v>1.3.3.2.02.03</v>
          </cell>
          <cell r="AA581" t="str">
            <v>2101013</v>
          </cell>
        </row>
        <row r="582">
          <cell r="R582" t="str">
            <v>1.3.3.2.03</v>
          </cell>
          <cell r="AA582" t="str">
            <v>2101014</v>
          </cell>
        </row>
        <row r="583">
          <cell r="R583" t="str">
            <v>1.3.3.2.05.01</v>
          </cell>
          <cell r="AA583" t="str">
            <v>2101015</v>
          </cell>
        </row>
        <row r="584">
          <cell r="R584" t="str">
            <v>1.3.3.2.05.02</v>
          </cell>
          <cell r="AA584" t="str">
            <v>2101016</v>
          </cell>
        </row>
        <row r="585">
          <cell r="R585" t="str">
            <v>1.3.3.2.05.03</v>
          </cell>
          <cell r="AA585" t="str">
            <v>2102001</v>
          </cell>
        </row>
        <row r="586">
          <cell r="R586" t="str">
            <v>1.3.3.2.05.04</v>
          </cell>
          <cell r="AA586" t="str">
            <v>2102002</v>
          </cell>
        </row>
        <row r="587">
          <cell r="R587" t="str">
            <v>1.3.3.2.05.05</v>
          </cell>
          <cell r="AA587" t="str">
            <v>2102003</v>
          </cell>
        </row>
        <row r="588">
          <cell r="R588" t="str">
            <v>1.3.3.2.06.01</v>
          </cell>
          <cell r="AA588" t="str">
            <v>2102004</v>
          </cell>
        </row>
        <row r="589">
          <cell r="R589" t="str">
            <v>1.3.3.2.06.02</v>
          </cell>
          <cell r="AA589" t="str">
            <v>2102005</v>
          </cell>
        </row>
        <row r="590">
          <cell r="R590" t="str">
            <v>1.3.3.2.06.03</v>
          </cell>
          <cell r="AA590" t="str">
            <v>2102006</v>
          </cell>
        </row>
        <row r="591">
          <cell r="R591" t="str">
            <v>1.3.3.2.06.04</v>
          </cell>
          <cell r="AA591" t="str">
            <v>2102008</v>
          </cell>
        </row>
        <row r="592">
          <cell r="R592" t="str">
            <v>1.3.3.2.06.05</v>
          </cell>
          <cell r="AA592" t="str">
            <v>2102009</v>
          </cell>
        </row>
        <row r="593">
          <cell r="R593" t="str">
            <v>1.3.3.2.06.06</v>
          </cell>
          <cell r="AA593" t="str">
            <v>2102010</v>
          </cell>
        </row>
        <row r="594">
          <cell r="R594" t="str">
            <v>1.3.3.2.06.07</v>
          </cell>
          <cell r="AA594" t="str">
            <v>2102011</v>
          </cell>
        </row>
        <row r="595">
          <cell r="R595" t="str">
            <v>1.3.3.2.06.08</v>
          </cell>
          <cell r="AA595" t="str">
            <v>2102012</v>
          </cell>
        </row>
        <row r="596">
          <cell r="R596" t="str">
            <v>1.3.3.2.07.01</v>
          </cell>
          <cell r="AA596" t="str">
            <v>2102013</v>
          </cell>
        </row>
        <row r="597">
          <cell r="R597" t="str">
            <v>1.3.3.2.07.02</v>
          </cell>
          <cell r="AA597" t="str">
            <v>2102014</v>
          </cell>
        </row>
        <row r="598">
          <cell r="R598" t="str">
            <v>1.3.3.2.09.01</v>
          </cell>
          <cell r="AA598" t="str">
            <v>2102015</v>
          </cell>
        </row>
        <row r="599">
          <cell r="R599" t="str">
            <v>1.3.3.2.09.02</v>
          </cell>
          <cell r="AA599" t="str">
            <v>2102016</v>
          </cell>
        </row>
        <row r="600">
          <cell r="R600" t="str">
            <v>1.3.3.2.09.03</v>
          </cell>
          <cell r="AA600" t="str">
            <v>2102017</v>
          </cell>
        </row>
        <row r="601">
          <cell r="R601" t="str">
            <v>1.3.3.2.09.04</v>
          </cell>
          <cell r="AA601" t="str">
            <v>2102018</v>
          </cell>
        </row>
        <row r="602">
          <cell r="R602" t="str">
            <v>1.3.3.2.09.05</v>
          </cell>
          <cell r="AA602" t="str">
            <v>2102019</v>
          </cell>
        </row>
        <row r="603">
          <cell r="R603" t="str">
            <v>1.3.3.2.09.06</v>
          </cell>
          <cell r="AA603" t="str">
            <v>2102020</v>
          </cell>
        </row>
        <row r="604">
          <cell r="R604" t="str">
            <v>1.3.3.3.01</v>
          </cell>
          <cell r="AA604" t="str">
            <v>2102021</v>
          </cell>
        </row>
        <row r="605">
          <cell r="R605" t="str">
            <v>1.3.3.3.01.01</v>
          </cell>
          <cell r="AA605" t="str">
            <v>2102022</v>
          </cell>
        </row>
        <row r="606">
          <cell r="R606" t="str">
            <v>1.3.3.3.03</v>
          </cell>
          <cell r="AA606" t="str">
            <v>2102024</v>
          </cell>
        </row>
        <row r="607">
          <cell r="R607" t="str">
            <v>1.3.3.3.03.01</v>
          </cell>
          <cell r="AA607" t="str">
            <v>2102025</v>
          </cell>
        </row>
        <row r="608">
          <cell r="R608" t="str">
            <v>1.3.3.3.03.02</v>
          </cell>
          <cell r="AA608" t="str">
            <v>2102030</v>
          </cell>
        </row>
        <row r="609">
          <cell r="R609" t="str">
            <v>1.3.3.3.04.01</v>
          </cell>
          <cell r="AA609" t="str">
            <v>2102031</v>
          </cell>
        </row>
        <row r="610">
          <cell r="R610" t="str">
            <v>1.3.3.3.04.02</v>
          </cell>
          <cell r="AA610" t="str">
            <v>2102033</v>
          </cell>
        </row>
        <row r="611">
          <cell r="R611" t="str">
            <v>1.3.3.3.04.03</v>
          </cell>
          <cell r="AA611" t="str">
            <v>2102034</v>
          </cell>
        </row>
        <row r="612">
          <cell r="R612" t="str">
            <v>1.3.3.3.04.04</v>
          </cell>
          <cell r="AA612" t="str">
            <v>2102035</v>
          </cell>
        </row>
        <row r="613">
          <cell r="R613" t="str">
            <v>1.3.3.3.04.05</v>
          </cell>
          <cell r="AA613" t="str">
            <v>2102036</v>
          </cell>
        </row>
        <row r="614">
          <cell r="R614" t="str">
            <v>1.3.3.3.04.06</v>
          </cell>
          <cell r="AA614" t="str">
            <v>2102038</v>
          </cell>
        </row>
        <row r="615">
          <cell r="R615" t="str">
            <v>1.3.3.3.04.07</v>
          </cell>
          <cell r="AA615" t="str">
            <v>2102039</v>
          </cell>
        </row>
        <row r="616">
          <cell r="R616" t="str">
            <v>1.3.3.3.04.08</v>
          </cell>
          <cell r="AA616" t="str">
            <v>2102040</v>
          </cell>
        </row>
        <row r="617">
          <cell r="R617" t="str">
            <v>1.3.3.3.04.09</v>
          </cell>
          <cell r="AA617" t="str">
            <v>2102041</v>
          </cell>
        </row>
        <row r="618">
          <cell r="R618" t="str">
            <v>1.3.3.3.04.10</v>
          </cell>
          <cell r="AA618" t="str">
            <v>2102042</v>
          </cell>
        </row>
        <row r="619">
          <cell r="R619" t="str">
            <v>1.3.3.3.04.11</v>
          </cell>
          <cell r="AA619" t="str">
            <v>2102043</v>
          </cell>
        </row>
        <row r="620">
          <cell r="R620" t="str">
            <v>1.3.3.3.04.14</v>
          </cell>
          <cell r="AA620" t="str">
            <v>2102044</v>
          </cell>
        </row>
        <row r="621">
          <cell r="R621" t="str">
            <v>1.3.3.3.07.01</v>
          </cell>
          <cell r="AA621" t="str">
            <v>2102045</v>
          </cell>
        </row>
        <row r="622">
          <cell r="R622" t="str">
            <v>1.3.3.3.07.02</v>
          </cell>
          <cell r="AA622" t="str">
            <v>2102046</v>
          </cell>
        </row>
        <row r="623">
          <cell r="R623" t="str">
            <v>1.3.3.3.07.03</v>
          </cell>
          <cell r="AA623" t="str">
            <v>2102047</v>
          </cell>
        </row>
        <row r="624">
          <cell r="R624" t="str">
            <v>1.3.3.3.07.04</v>
          </cell>
          <cell r="AA624" t="str">
            <v>2102048</v>
          </cell>
        </row>
        <row r="625">
          <cell r="R625" t="str">
            <v>1.3.3.3.08.01</v>
          </cell>
          <cell r="AA625" t="str">
            <v>2102049</v>
          </cell>
        </row>
        <row r="626">
          <cell r="R626" t="str">
            <v>1.3.3.3.12</v>
          </cell>
          <cell r="AA626" t="str">
            <v>2102050</v>
          </cell>
        </row>
        <row r="627">
          <cell r="R627" t="str">
            <v>1.3.3.3.14.01</v>
          </cell>
          <cell r="AA627" t="str">
            <v>2102051</v>
          </cell>
        </row>
        <row r="628">
          <cell r="R628" t="str">
            <v>1.3.3.3.14.02</v>
          </cell>
          <cell r="AA628" t="str">
            <v>2102052</v>
          </cell>
        </row>
        <row r="629">
          <cell r="R629" t="str">
            <v>1.3.3.3.14.03</v>
          </cell>
          <cell r="AA629" t="str">
            <v>2102053</v>
          </cell>
        </row>
        <row r="630">
          <cell r="R630" t="str">
            <v>1.3.3.3.14.04</v>
          </cell>
          <cell r="AA630" t="str">
            <v>2102054</v>
          </cell>
        </row>
        <row r="631">
          <cell r="R631" t="str">
            <v>1.3.3.3.15</v>
          </cell>
          <cell r="AA631" t="str">
            <v>2102055</v>
          </cell>
        </row>
        <row r="632">
          <cell r="R632" t="str">
            <v>1.3.3.3.18</v>
          </cell>
          <cell r="AA632" t="str">
            <v>2102056</v>
          </cell>
        </row>
        <row r="633">
          <cell r="R633" t="str">
            <v>1.3.3.3.19.01</v>
          </cell>
          <cell r="AA633" t="str">
            <v>2102057</v>
          </cell>
        </row>
        <row r="634">
          <cell r="R634" t="str">
            <v>1.3.3.3.19.02</v>
          </cell>
          <cell r="AA634" t="str">
            <v>2102058</v>
          </cell>
        </row>
        <row r="635">
          <cell r="R635" t="str">
            <v>1.3.3.3.20.01</v>
          </cell>
          <cell r="AA635" t="str">
            <v>2102059</v>
          </cell>
        </row>
        <row r="636">
          <cell r="R636" t="str">
            <v>1.3.3.3.20.02</v>
          </cell>
          <cell r="AA636" t="str">
            <v>2102060</v>
          </cell>
        </row>
        <row r="637">
          <cell r="R637" t="str">
            <v>1.3.3.3.20.03</v>
          </cell>
          <cell r="AA637" t="str">
            <v>2102061</v>
          </cell>
        </row>
        <row r="638">
          <cell r="R638" t="str">
            <v>1.3.3.3.20.04</v>
          </cell>
          <cell r="AA638" t="str">
            <v>2102062</v>
          </cell>
        </row>
        <row r="639">
          <cell r="R639" t="str">
            <v>1.3.3.3.20.05</v>
          </cell>
          <cell r="AA639" t="str">
            <v>2102063</v>
          </cell>
        </row>
        <row r="640">
          <cell r="R640" t="str">
            <v>1.3.3.3.20.06</v>
          </cell>
          <cell r="AA640" t="str">
            <v>2102064</v>
          </cell>
        </row>
        <row r="641">
          <cell r="R641" t="str">
            <v>1.3.3.3.20.07</v>
          </cell>
          <cell r="AA641" t="str">
            <v>2102065</v>
          </cell>
        </row>
        <row r="642">
          <cell r="R642" t="str">
            <v>1.3.3.3.20.21</v>
          </cell>
          <cell r="AA642" t="str">
            <v>2102066</v>
          </cell>
        </row>
        <row r="643">
          <cell r="R643" t="str">
            <v>1.3.3.3.20.22</v>
          </cell>
          <cell r="AA643" t="str">
            <v>2102069</v>
          </cell>
        </row>
        <row r="644">
          <cell r="R644" t="str">
            <v>1.3.3.3.20.41</v>
          </cell>
          <cell r="AA644" t="str">
            <v>2102070</v>
          </cell>
        </row>
        <row r="645">
          <cell r="R645" t="str">
            <v>1.3.3.3.20.42</v>
          </cell>
          <cell r="AA645" t="str">
            <v>2102071</v>
          </cell>
        </row>
        <row r="646">
          <cell r="R646" t="str">
            <v>1.3.3.3.20.43</v>
          </cell>
          <cell r="AA646" t="str">
            <v>2102073</v>
          </cell>
        </row>
        <row r="647">
          <cell r="R647" t="str">
            <v>1.3.3.3.20.44</v>
          </cell>
          <cell r="AA647" t="str">
            <v>2102074</v>
          </cell>
        </row>
        <row r="648">
          <cell r="R648" t="str">
            <v>1.3.3.3.20.45</v>
          </cell>
          <cell r="AA648" t="str">
            <v>2103010</v>
          </cell>
        </row>
        <row r="649">
          <cell r="R649" t="str">
            <v>1.3.3.3.20.46</v>
          </cell>
          <cell r="AA649" t="str">
            <v>2103011</v>
          </cell>
        </row>
        <row r="650">
          <cell r="R650" t="str">
            <v>1.3.3.3.20.47</v>
          </cell>
          <cell r="AA650" t="str">
            <v>2103012</v>
          </cell>
        </row>
        <row r="651">
          <cell r="R651" t="str">
            <v>1.3.3.3.20.48</v>
          </cell>
          <cell r="AA651" t="str">
            <v>2103017</v>
          </cell>
        </row>
        <row r="652">
          <cell r="R652" t="str">
            <v>1.3.3.3.20.49</v>
          </cell>
          <cell r="AA652" t="str">
            <v>2103018</v>
          </cell>
        </row>
        <row r="653">
          <cell r="R653" t="str">
            <v>1.3.3.3.20.50</v>
          </cell>
          <cell r="AA653" t="str">
            <v>2103019</v>
          </cell>
        </row>
        <row r="654">
          <cell r="R654" t="str">
            <v>1.3.3.3.20.51</v>
          </cell>
          <cell r="AA654" t="str">
            <v>2103020</v>
          </cell>
        </row>
        <row r="655">
          <cell r="R655" t="str">
            <v>1.3.3.3.20.52</v>
          </cell>
          <cell r="AA655" t="str">
            <v>2103021</v>
          </cell>
        </row>
        <row r="656">
          <cell r="R656" t="str">
            <v>1.3.3.3.20.53</v>
          </cell>
          <cell r="AA656" t="str">
            <v>2103022</v>
          </cell>
        </row>
        <row r="657">
          <cell r="R657" t="str">
            <v>1.3.3.3.20.54</v>
          </cell>
          <cell r="AA657" t="str">
            <v>2103024</v>
          </cell>
        </row>
        <row r="658">
          <cell r="R658" t="str">
            <v>1.3.3.3.20.55</v>
          </cell>
          <cell r="AA658" t="str">
            <v>2103025</v>
          </cell>
        </row>
        <row r="659">
          <cell r="R659" t="str">
            <v>1.3.3.3.20.56</v>
          </cell>
          <cell r="AA659" t="str">
            <v>2103026</v>
          </cell>
        </row>
        <row r="660">
          <cell r="R660" t="str">
            <v>1.3.3.3.20.57</v>
          </cell>
          <cell r="AA660" t="str">
            <v>2103027</v>
          </cell>
        </row>
        <row r="661">
          <cell r="R661" t="str">
            <v>1.3.3.3.20.58</v>
          </cell>
          <cell r="AA661" t="str">
            <v>2104001</v>
          </cell>
        </row>
        <row r="662">
          <cell r="R662" t="str">
            <v>1.3.3.4.01</v>
          </cell>
          <cell r="AA662" t="str">
            <v>2104002</v>
          </cell>
        </row>
        <row r="663">
          <cell r="R663" t="str">
            <v>1.3.3.4.01.01</v>
          </cell>
          <cell r="AA663" t="str">
            <v>2104003</v>
          </cell>
        </row>
        <row r="664">
          <cell r="R664" t="str">
            <v>1.3.3.4.01.02</v>
          </cell>
          <cell r="AA664" t="str">
            <v>2104004</v>
          </cell>
        </row>
        <row r="665">
          <cell r="R665" t="str">
            <v>1.3.3.4.01.03</v>
          </cell>
          <cell r="AA665" t="str">
            <v>2104005</v>
          </cell>
        </row>
        <row r="666">
          <cell r="R666" t="str">
            <v>1.3.3.4.02</v>
          </cell>
          <cell r="AA666" t="str">
            <v>2104008</v>
          </cell>
        </row>
        <row r="667">
          <cell r="R667" t="str">
            <v>1.3.3.4.03</v>
          </cell>
          <cell r="AA667" t="str">
            <v>2104009</v>
          </cell>
        </row>
        <row r="668">
          <cell r="R668" t="str">
            <v>1.3.3.4.03.01</v>
          </cell>
          <cell r="AA668" t="str">
            <v>2104010</v>
          </cell>
        </row>
        <row r="669">
          <cell r="R669" t="str">
            <v>1.3.3.4.03.02</v>
          </cell>
          <cell r="AA669" t="str">
            <v>2104011</v>
          </cell>
        </row>
        <row r="670">
          <cell r="R670" t="str">
            <v>1.3.3.4.03.04</v>
          </cell>
          <cell r="AA670" t="str">
            <v>2104012</v>
          </cell>
        </row>
        <row r="671">
          <cell r="R671" t="str">
            <v>1.3.3.4.03.05</v>
          </cell>
          <cell r="AA671" t="str">
            <v>2104013</v>
          </cell>
        </row>
        <row r="672">
          <cell r="R672" t="str">
            <v>1.3.3.4.03.06</v>
          </cell>
          <cell r="AA672" t="str">
            <v>2104014</v>
          </cell>
        </row>
        <row r="673">
          <cell r="R673" t="str">
            <v>1.3.3.4.04</v>
          </cell>
          <cell r="AA673" t="str">
            <v>2104015</v>
          </cell>
        </row>
        <row r="674">
          <cell r="R674" t="str">
            <v>1.3.3.4.09</v>
          </cell>
          <cell r="AA674" t="str">
            <v>2104016</v>
          </cell>
        </row>
        <row r="675">
          <cell r="R675" t="str">
            <v>1.3.3.4.15.01</v>
          </cell>
          <cell r="AA675" t="str">
            <v>2104017</v>
          </cell>
        </row>
        <row r="676">
          <cell r="R676" t="str">
            <v>1.3.3.4.15.02</v>
          </cell>
          <cell r="AA676" t="str">
            <v>2104018</v>
          </cell>
        </row>
        <row r="677">
          <cell r="R677" t="str">
            <v>1.3.3.4.15.03</v>
          </cell>
          <cell r="AA677" t="str">
            <v>2104020</v>
          </cell>
        </row>
        <row r="678">
          <cell r="R678" t="str">
            <v>1.3.3.4.15.04</v>
          </cell>
          <cell r="AA678" t="str">
            <v>2104021</v>
          </cell>
        </row>
        <row r="679">
          <cell r="R679" t="str">
            <v>1.3.3.4.16.03</v>
          </cell>
          <cell r="AA679" t="str">
            <v>2104022</v>
          </cell>
        </row>
        <row r="680">
          <cell r="R680" t="str">
            <v>1.3.3.4.16.04</v>
          </cell>
          <cell r="AA680" t="str">
            <v>2104024</v>
          </cell>
        </row>
        <row r="681">
          <cell r="R681" t="str">
            <v>1.3.3.4.16.05</v>
          </cell>
          <cell r="AA681" t="str">
            <v>2104026</v>
          </cell>
        </row>
        <row r="682">
          <cell r="R682" t="str">
            <v>1.3.3.4.16.06</v>
          </cell>
          <cell r="AA682" t="str">
            <v>2104027</v>
          </cell>
        </row>
        <row r="683">
          <cell r="R683" t="str">
            <v>1.3.3.4.17.01</v>
          </cell>
          <cell r="AA683" t="str">
            <v>2104028</v>
          </cell>
        </row>
        <row r="684">
          <cell r="R684" t="str">
            <v>1.3.3.4.17.02</v>
          </cell>
          <cell r="AA684" t="str">
            <v>2104030</v>
          </cell>
        </row>
        <row r="685">
          <cell r="R685" t="str">
            <v>1.3.3.4.17.03</v>
          </cell>
          <cell r="AA685">
            <v>2104034</v>
          </cell>
        </row>
        <row r="686">
          <cell r="R686" t="str">
            <v>1.3.3.4.17.04</v>
          </cell>
          <cell r="AA686">
            <v>2104035</v>
          </cell>
        </row>
        <row r="687">
          <cell r="R687" t="str">
            <v>1.3.3.4.17.05</v>
          </cell>
          <cell r="AA687" t="str">
            <v>2105004</v>
          </cell>
        </row>
        <row r="688">
          <cell r="R688" t="str">
            <v>1.3.3.4.17.06</v>
          </cell>
          <cell r="AA688" t="str">
            <v>2105010</v>
          </cell>
        </row>
        <row r="689">
          <cell r="R689" t="str">
            <v>1.3.3.4.17.07</v>
          </cell>
          <cell r="AA689" t="str">
            <v>2105013</v>
          </cell>
        </row>
        <row r="690">
          <cell r="R690" t="str">
            <v>1.3.3.4.17.08</v>
          </cell>
          <cell r="AA690" t="str">
            <v>2105014</v>
          </cell>
        </row>
        <row r="691">
          <cell r="R691" t="str">
            <v>1.3.3.4.18.01</v>
          </cell>
          <cell r="AA691" t="str">
            <v>2105015</v>
          </cell>
        </row>
        <row r="692">
          <cell r="R692" t="str">
            <v>1.3.3.4.19.01</v>
          </cell>
          <cell r="AA692" t="str">
            <v>2105017</v>
          </cell>
        </row>
        <row r="693">
          <cell r="R693" t="str">
            <v>1.3.3.4.19.02</v>
          </cell>
          <cell r="AA693" t="str">
            <v>2105018</v>
          </cell>
        </row>
        <row r="694">
          <cell r="R694" t="str">
            <v>1.3.3.4.19.03</v>
          </cell>
          <cell r="AA694" t="str">
            <v>2105019</v>
          </cell>
        </row>
        <row r="695">
          <cell r="R695" t="str">
            <v>1.3.3.4.19.04</v>
          </cell>
          <cell r="AA695" t="str">
            <v>2105020</v>
          </cell>
        </row>
        <row r="696">
          <cell r="R696" t="str">
            <v>1.3.3.4.21.01</v>
          </cell>
          <cell r="AA696" t="str">
            <v>2105021</v>
          </cell>
        </row>
        <row r="697">
          <cell r="R697" t="str">
            <v>1.3.3.4.21.02</v>
          </cell>
          <cell r="AA697" t="str">
            <v>2105023</v>
          </cell>
        </row>
        <row r="698">
          <cell r="R698" t="str">
            <v>1.3.3.4.21.03</v>
          </cell>
          <cell r="AA698" t="str">
            <v>2106001</v>
          </cell>
        </row>
        <row r="699">
          <cell r="R699" t="str">
            <v>1.3.3.4.21.04</v>
          </cell>
          <cell r="AA699" t="str">
            <v>2106002</v>
          </cell>
        </row>
        <row r="700">
          <cell r="R700" t="str">
            <v>1.3.3.4.21.05</v>
          </cell>
          <cell r="AA700" t="str">
            <v>2106003</v>
          </cell>
        </row>
        <row r="701">
          <cell r="R701" t="str">
            <v>1.3.3.4.21.06</v>
          </cell>
          <cell r="AA701" t="str">
            <v>2106005</v>
          </cell>
        </row>
        <row r="702">
          <cell r="R702" t="str">
            <v>1.3.3.4.22.01</v>
          </cell>
          <cell r="AA702" t="str">
            <v>2106007</v>
          </cell>
        </row>
        <row r="703">
          <cell r="R703" t="str">
            <v>1.3.3.4.22.02</v>
          </cell>
          <cell r="AA703" t="str">
            <v>2106010</v>
          </cell>
        </row>
        <row r="704">
          <cell r="R704" t="str">
            <v>1.3.3.5.01.01</v>
          </cell>
          <cell r="AA704" t="str">
            <v>2106014</v>
          </cell>
        </row>
        <row r="705">
          <cell r="R705" t="str">
            <v>1.3.3.5.01.02</v>
          </cell>
          <cell r="AA705" t="str">
            <v>2106015</v>
          </cell>
        </row>
        <row r="706">
          <cell r="R706" t="str">
            <v>1.3.3.5.01.03</v>
          </cell>
          <cell r="AA706" t="str">
            <v>2106019</v>
          </cell>
        </row>
        <row r="707">
          <cell r="R707" t="str">
            <v>1.3.3.5.01.04</v>
          </cell>
          <cell r="AA707" t="str">
            <v>2106020</v>
          </cell>
        </row>
        <row r="708">
          <cell r="R708" t="str">
            <v>1.3.3.5.01.05</v>
          </cell>
          <cell r="AA708" t="str">
            <v>2106022</v>
          </cell>
        </row>
        <row r="709">
          <cell r="R709" t="str">
            <v>1.3.3.5.01.06</v>
          </cell>
          <cell r="AA709">
            <v>2106033</v>
          </cell>
        </row>
        <row r="710">
          <cell r="R710" t="str">
            <v>1.3.3.5.01.07</v>
          </cell>
          <cell r="AA710" t="str">
            <v>2106034</v>
          </cell>
        </row>
        <row r="711">
          <cell r="R711" t="str">
            <v>1.3.3.5.01.08</v>
          </cell>
          <cell r="AA711" t="str">
            <v>2201001</v>
          </cell>
        </row>
        <row r="712">
          <cell r="R712" t="str">
            <v>1.3.3.5.01.09</v>
          </cell>
          <cell r="AA712" t="str">
            <v>2201002</v>
          </cell>
        </row>
        <row r="713">
          <cell r="R713" t="str">
            <v>1.3.3.5.01.10</v>
          </cell>
          <cell r="AA713" t="str">
            <v>2201003</v>
          </cell>
        </row>
        <row r="714">
          <cell r="R714" t="str">
            <v>1.3.3.5.01.12</v>
          </cell>
          <cell r="AA714" t="str">
            <v>2201004</v>
          </cell>
        </row>
        <row r="715">
          <cell r="R715" t="str">
            <v>1.3.3.5.01.13</v>
          </cell>
          <cell r="AA715" t="str">
            <v>2201005</v>
          </cell>
        </row>
        <row r="716">
          <cell r="R716" t="str">
            <v>1.3.3.5.01.14</v>
          </cell>
          <cell r="AA716" t="str">
            <v>2201006</v>
          </cell>
        </row>
        <row r="717">
          <cell r="R717" t="str">
            <v>1.3.3.5.01.19</v>
          </cell>
          <cell r="AA717" t="str">
            <v>2201012</v>
          </cell>
        </row>
        <row r="718">
          <cell r="R718" t="str">
            <v>1.3.3.5.01.20</v>
          </cell>
          <cell r="AA718" t="str">
            <v>2201013</v>
          </cell>
        </row>
        <row r="719">
          <cell r="R719" t="str">
            <v>1.3.3.5.02.01</v>
          </cell>
          <cell r="AA719" t="str">
            <v>2201014</v>
          </cell>
        </row>
        <row r="720">
          <cell r="R720" t="str">
            <v>1.3.3.5.02.02</v>
          </cell>
          <cell r="AA720" t="str">
            <v>2201015</v>
          </cell>
        </row>
        <row r="721">
          <cell r="R721" t="str">
            <v>1.3.3.5.03</v>
          </cell>
          <cell r="AA721" t="str">
            <v>2201016</v>
          </cell>
        </row>
        <row r="722">
          <cell r="R722" t="str">
            <v>1.3.3.5.03.11</v>
          </cell>
          <cell r="AA722" t="str">
            <v>2201017</v>
          </cell>
        </row>
        <row r="723">
          <cell r="R723" t="str">
            <v>1.3.3.5.04.01</v>
          </cell>
          <cell r="AA723" t="str">
            <v>2201018</v>
          </cell>
        </row>
        <row r="724">
          <cell r="R724" t="str">
            <v>1.3.3.5.04.02</v>
          </cell>
          <cell r="AA724" t="str">
            <v>2201021</v>
          </cell>
        </row>
        <row r="725">
          <cell r="R725" t="str">
            <v>1.3.3.5.04.03</v>
          </cell>
          <cell r="AA725" t="str">
            <v>2201022</v>
          </cell>
        </row>
        <row r="726">
          <cell r="R726" t="str">
            <v>1.3.3.5.04.05</v>
          </cell>
          <cell r="AA726" t="str">
            <v>2201023</v>
          </cell>
        </row>
        <row r="727">
          <cell r="R727" t="str">
            <v>1.3.3.5.04.15</v>
          </cell>
          <cell r="AA727" t="str">
            <v>2201026</v>
          </cell>
        </row>
        <row r="728">
          <cell r="R728" t="str">
            <v>1.3.3.5.07.03</v>
          </cell>
          <cell r="AA728" t="str">
            <v>2201028</v>
          </cell>
        </row>
        <row r="729">
          <cell r="R729" t="str">
            <v>1.3.3.5.07.04</v>
          </cell>
          <cell r="AA729" t="str">
            <v>2201029</v>
          </cell>
        </row>
        <row r="730">
          <cell r="R730" t="str">
            <v>1.3.3.5.08.01</v>
          </cell>
          <cell r="AA730" t="str">
            <v>2201030</v>
          </cell>
        </row>
        <row r="731">
          <cell r="R731" t="str">
            <v>1.3.3.6.01.01</v>
          </cell>
          <cell r="AA731" t="str">
            <v>2201031</v>
          </cell>
        </row>
        <row r="732">
          <cell r="R732" t="str">
            <v>1.3.3.6.01.02</v>
          </cell>
          <cell r="AA732" t="str">
            <v>2201032</v>
          </cell>
        </row>
        <row r="733">
          <cell r="R733" t="str">
            <v>1.3.3.6.01.03</v>
          </cell>
          <cell r="AA733" t="str">
            <v>2201033</v>
          </cell>
        </row>
        <row r="734">
          <cell r="R734" t="str">
            <v>1.3.3.6.01.04</v>
          </cell>
          <cell r="AA734" t="str">
            <v>2201034</v>
          </cell>
        </row>
        <row r="735">
          <cell r="R735" t="str">
            <v>1.3.3.6.01.05</v>
          </cell>
          <cell r="AA735" t="str">
            <v>2201035</v>
          </cell>
        </row>
        <row r="736">
          <cell r="R736" t="str">
            <v>1.3.3.6.02.01</v>
          </cell>
          <cell r="AA736" t="str">
            <v>2201036</v>
          </cell>
        </row>
        <row r="737">
          <cell r="R737" t="str">
            <v>1.3.3.6.02.02</v>
          </cell>
          <cell r="AA737" t="str">
            <v>2201037</v>
          </cell>
        </row>
        <row r="738">
          <cell r="R738" t="str">
            <v>1.3.3.6.03</v>
          </cell>
          <cell r="AA738" t="str">
            <v>2201038</v>
          </cell>
        </row>
        <row r="739">
          <cell r="R739" t="str">
            <v>1.3.3.6.03.01</v>
          </cell>
          <cell r="AA739" t="str">
            <v>2201039</v>
          </cell>
        </row>
        <row r="740">
          <cell r="R740" t="str">
            <v>1.3.3.6.03.02</v>
          </cell>
          <cell r="AA740" t="str">
            <v>2201041</v>
          </cell>
        </row>
        <row r="741">
          <cell r="R741" t="str">
            <v>1.3.3.6.04</v>
          </cell>
          <cell r="AA741" t="str">
            <v>2201043</v>
          </cell>
        </row>
        <row r="742">
          <cell r="R742" t="str">
            <v>1.3.3.7.01.01</v>
          </cell>
          <cell r="AA742" t="str">
            <v>2201044</v>
          </cell>
        </row>
        <row r="743">
          <cell r="R743" t="str">
            <v>1.3.3.7.01.02</v>
          </cell>
          <cell r="AA743" t="str">
            <v>2201046</v>
          </cell>
        </row>
        <row r="744">
          <cell r="R744" t="str">
            <v>1.3.3.7.01.03</v>
          </cell>
          <cell r="AA744" t="str">
            <v>2201047</v>
          </cell>
        </row>
        <row r="745">
          <cell r="R745" t="str">
            <v>1.3.3.7.01.04</v>
          </cell>
          <cell r="AA745" t="str">
            <v>2201048</v>
          </cell>
        </row>
        <row r="746">
          <cell r="R746" t="str">
            <v>1.3.3.7.02.01</v>
          </cell>
          <cell r="AA746" t="str">
            <v>2201049</v>
          </cell>
        </row>
        <row r="747">
          <cell r="R747" t="str">
            <v>1.3.3.7.02.02</v>
          </cell>
          <cell r="AA747" t="str">
            <v>2201050</v>
          </cell>
        </row>
        <row r="748">
          <cell r="R748" t="str">
            <v>1.3.3.7.03.01</v>
          </cell>
          <cell r="AA748" t="str">
            <v>2201051</v>
          </cell>
        </row>
        <row r="749">
          <cell r="R749" t="str">
            <v>1.3.3.7.03.02</v>
          </cell>
          <cell r="AA749" t="str">
            <v>2201052</v>
          </cell>
        </row>
        <row r="750">
          <cell r="R750" t="str">
            <v>1.3.3.7.03.03</v>
          </cell>
          <cell r="AA750" t="str">
            <v>2201054</v>
          </cell>
        </row>
        <row r="751">
          <cell r="R751" t="str">
            <v>1.3.3.8.00.01</v>
          </cell>
          <cell r="AA751" t="str">
            <v>2201055</v>
          </cell>
        </row>
        <row r="752">
          <cell r="R752" t="str">
            <v>1.3.3.8.00.02</v>
          </cell>
          <cell r="AA752" t="str">
            <v>2201056</v>
          </cell>
        </row>
        <row r="753">
          <cell r="R753" t="str">
            <v>1.3.3.8.01.01</v>
          </cell>
          <cell r="AA753" t="str">
            <v>2201057</v>
          </cell>
        </row>
        <row r="754">
          <cell r="R754" t="str">
            <v>1.3.3.8.01.02</v>
          </cell>
          <cell r="AA754" t="str">
            <v>2201058</v>
          </cell>
        </row>
        <row r="755">
          <cell r="R755" t="str">
            <v>1.3.3.8.02.01</v>
          </cell>
          <cell r="AA755" t="str">
            <v>2201060</v>
          </cell>
        </row>
        <row r="756">
          <cell r="R756" t="str">
            <v>1.3.3.8.02.02</v>
          </cell>
          <cell r="AA756" t="str">
            <v>2201061</v>
          </cell>
        </row>
        <row r="757">
          <cell r="R757" t="str">
            <v>1.3.3.8.03.01</v>
          </cell>
          <cell r="AA757" t="str">
            <v>2201062</v>
          </cell>
        </row>
        <row r="758">
          <cell r="R758" t="str">
            <v>1.3.3.8.03.02</v>
          </cell>
          <cell r="AA758" t="str">
            <v>2201063</v>
          </cell>
        </row>
        <row r="759">
          <cell r="R759" t="str">
            <v>1.3.3.9.01.01</v>
          </cell>
          <cell r="AA759" t="str">
            <v>2201064</v>
          </cell>
        </row>
        <row r="760">
          <cell r="R760" t="str">
            <v>1.3.3.9.01.02</v>
          </cell>
          <cell r="AA760" t="str">
            <v>2201065</v>
          </cell>
        </row>
        <row r="761">
          <cell r="R761" t="str">
            <v>1.3.3.9.01.03</v>
          </cell>
          <cell r="AA761" t="str">
            <v>2201067</v>
          </cell>
        </row>
        <row r="762">
          <cell r="R762" t="str">
            <v>1.3.3.9.01.04</v>
          </cell>
          <cell r="AA762" t="str">
            <v>2201068</v>
          </cell>
        </row>
        <row r="763">
          <cell r="R763" t="str">
            <v>1.3.3.9.03</v>
          </cell>
          <cell r="AA763" t="str">
            <v>2201069</v>
          </cell>
        </row>
        <row r="764">
          <cell r="R764" t="str">
            <v>1.3.3.9.03.01</v>
          </cell>
          <cell r="AA764" t="str">
            <v>2201070</v>
          </cell>
        </row>
        <row r="765">
          <cell r="R765" t="str">
            <v>1.3.3.9.03.02</v>
          </cell>
          <cell r="AA765" t="str">
            <v>2201071</v>
          </cell>
        </row>
        <row r="766">
          <cell r="R766" t="str">
            <v>1.3.3.9.03.03</v>
          </cell>
          <cell r="AA766" t="str">
            <v>2201072</v>
          </cell>
        </row>
        <row r="767">
          <cell r="R767" t="str">
            <v>1.3.3.9.05</v>
          </cell>
          <cell r="AA767" t="str">
            <v>2201073</v>
          </cell>
        </row>
        <row r="768">
          <cell r="R768" t="str">
            <v>1.3.3.9.06.01</v>
          </cell>
          <cell r="AA768" t="str">
            <v>2201074</v>
          </cell>
        </row>
        <row r="769">
          <cell r="R769" t="str">
            <v>1.3.3.9.06.02</v>
          </cell>
          <cell r="AA769" t="str">
            <v>2201075</v>
          </cell>
        </row>
        <row r="770">
          <cell r="R770" t="str">
            <v>1.3.3.9.07.01</v>
          </cell>
          <cell r="AA770" t="str">
            <v>2201076</v>
          </cell>
        </row>
        <row r="771">
          <cell r="R771" t="str">
            <v>1.3.3.9.07.02</v>
          </cell>
          <cell r="AA771" t="str">
            <v>2201077</v>
          </cell>
        </row>
        <row r="772">
          <cell r="R772" t="str">
            <v>1.3.3.9.07.03</v>
          </cell>
          <cell r="AA772" t="str">
            <v>2201079</v>
          </cell>
        </row>
        <row r="773">
          <cell r="R773" t="str">
            <v>1.3.3.9.07.04</v>
          </cell>
          <cell r="AA773" t="str">
            <v>2201080</v>
          </cell>
        </row>
        <row r="774">
          <cell r="R774" t="str">
            <v>1.3.3.9.07.05</v>
          </cell>
          <cell r="AA774" t="str">
            <v>2201081</v>
          </cell>
        </row>
        <row r="775">
          <cell r="R775" t="str">
            <v>1.3.3.9.07.06</v>
          </cell>
          <cell r="AA775" t="str">
            <v>2201082</v>
          </cell>
        </row>
        <row r="776">
          <cell r="R776" t="str">
            <v>1.3.3.9.07.07</v>
          </cell>
          <cell r="AA776" t="str">
            <v>2201083</v>
          </cell>
        </row>
        <row r="777">
          <cell r="R777" t="str">
            <v>1.3.3.9.07.08</v>
          </cell>
          <cell r="AA777" t="str">
            <v>2201084</v>
          </cell>
        </row>
        <row r="778">
          <cell r="R778" t="str">
            <v>1.3.3.9.07.09</v>
          </cell>
          <cell r="AA778" t="str">
            <v>2201085</v>
          </cell>
        </row>
        <row r="779">
          <cell r="R779" t="str">
            <v>1.3.3.9.07.10</v>
          </cell>
          <cell r="AA779" t="str">
            <v>2201086</v>
          </cell>
        </row>
        <row r="780">
          <cell r="R780" t="str">
            <v>1.3.3.9.07.11</v>
          </cell>
          <cell r="AA780" t="str">
            <v>2201087</v>
          </cell>
        </row>
        <row r="781">
          <cell r="R781" t="str">
            <v>1.3.3.9.08.01</v>
          </cell>
          <cell r="AA781" t="str">
            <v>2201089</v>
          </cell>
        </row>
        <row r="782">
          <cell r="R782" t="str">
            <v>1.3.3.9.09</v>
          </cell>
          <cell r="AA782" t="str">
            <v>2201094</v>
          </cell>
        </row>
        <row r="783">
          <cell r="R783" t="str">
            <v>1.3.3.9.09.01</v>
          </cell>
          <cell r="AA783" t="str">
            <v>2202011</v>
          </cell>
        </row>
        <row r="784">
          <cell r="R784" t="str">
            <v>1.3.3.9.09.02</v>
          </cell>
          <cell r="AA784" t="str">
            <v>2202037</v>
          </cell>
        </row>
        <row r="785">
          <cell r="R785" t="str">
            <v>1.3.3.9.10</v>
          </cell>
          <cell r="AA785" t="str">
            <v>2202039</v>
          </cell>
        </row>
        <row r="786">
          <cell r="R786" t="str">
            <v>1.3.3.9.10.01</v>
          </cell>
          <cell r="AA786" t="str">
            <v>2202040</v>
          </cell>
        </row>
        <row r="787">
          <cell r="R787" t="str">
            <v>1.3.3.9.10.01</v>
          </cell>
          <cell r="AA787" t="str">
            <v>2202041</v>
          </cell>
        </row>
        <row r="788">
          <cell r="R788" t="str">
            <v>1.3.3.9.11.01</v>
          </cell>
          <cell r="AA788" t="str">
            <v>2202042</v>
          </cell>
        </row>
        <row r="789">
          <cell r="R789" t="str">
            <v>1.3.3.9.11.02</v>
          </cell>
          <cell r="AA789" t="str">
            <v>2202045</v>
          </cell>
        </row>
        <row r="790">
          <cell r="R790" t="str">
            <v>1.3.3.9.11.03</v>
          </cell>
          <cell r="AA790" t="str">
            <v>2202049</v>
          </cell>
        </row>
        <row r="791">
          <cell r="R791" t="str">
            <v>1.3.3.9.11.04</v>
          </cell>
          <cell r="AA791" t="str">
            <v>2202050</v>
          </cell>
        </row>
        <row r="792">
          <cell r="R792" t="str">
            <v>1.3.3.9.11.05</v>
          </cell>
          <cell r="AA792" t="str">
            <v>2202051</v>
          </cell>
        </row>
        <row r="793">
          <cell r="R793" t="str">
            <v>1.3.3.9.11.06</v>
          </cell>
          <cell r="AA793" t="str">
            <v>2202054</v>
          </cell>
        </row>
        <row r="794">
          <cell r="R794" t="str">
            <v>1.3.3.9.11.08</v>
          </cell>
          <cell r="AA794" t="str">
            <v>2202055</v>
          </cell>
        </row>
        <row r="795">
          <cell r="R795" t="str">
            <v>1.3.3.11.07.11</v>
          </cell>
          <cell r="AA795" t="str">
            <v>2202056</v>
          </cell>
        </row>
        <row r="796">
          <cell r="R796" t="str">
            <v>1.3.3.11.08.08</v>
          </cell>
          <cell r="AA796" t="str">
            <v>2202061</v>
          </cell>
        </row>
        <row r="797">
          <cell r="R797" t="str">
            <v>1.3.3.11.11.12</v>
          </cell>
          <cell r="AA797" t="str">
            <v>2202062</v>
          </cell>
        </row>
        <row r="798">
          <cell r="R798" t="str">
            <v>1.3.3.11.11.13</v>
          </cell>
          <cell r="AA798" t="str">
            <v>2202063</v>
          </cell>
        </row>
        <row r="799">
          <cell r="R799" t="str">
            <v>A.1.2.3.2.09.01</v>
          </cell>
          <cell r="AA799" t="str">
            <v>2202064</v>
          </cell>
        </row>
        <row r="800">
          <cell r="R800" t="str">
            <v>A.1.2.3.2.09.02</v>
          </cell>
          <cell r="AA800" t="str">
            <v>2202065</v>
          </cell>
        </row>
        <row r="801">
          <cell r="R801" t="str">
            <v>A.1.2.3.2.09.04</v>
          </cell>
          <cell r="AA801" t="str">
            <v>2202066</v>
          </cell>
        </row>
        <row r="802">
          <cell r="R802" t="str">
            <v>A.1.2.3.2.09.05</v>
          </cell>
          <cell r="AA802" t="str">
            <v>2202067</v>
          </cell>
        </row>
        <row r="803">
          <cell r="R803" t="str">
            <v>A.1.2.3.2.09.06</v>
          </cell>
          <cell r="AA803" t="str">
            <v>2202068</v>
          </cell>
        </row>
        <row r="804">
          <cell r="R804" t="str">
            <v>A.1.3.3.11.03</v>
          </cell>
          <cell r="AA804" t="str">
            <v>2202069</v>
          </cell>
        </row>
        <row r="805">
          <cell r="R805" t="str">
            <v>A.1.3.3.4.04</v>
          </cell>
          <cell r="AA805" t="str">
            <v>2202070</v>
          </cell>
        </row>
        <row r="806">
          <cell r="R806" t="str">
            <v>F.1.3.3.1.00</v>
          </cell>
          <cell r="AA806" t="str">
            <v>2202071</v>
          </cell>
        </row>
        <row r="807">
          <cell r="R807" t="str">
            <v>F.1.3.3.2.00.08</v>
          </cell>
          <cell r="AA807" t="str">
            <v>2202072</v>
          </cell>
        </row>
        <row r="808">
          <cell r="R808" t="str">
            <v>F.1.3.3.2.00.10</v>
          </cell>
          <cell r="AA808" t="str">
            <v>2202073</v>
          </cell>
        </row>
        <row r="809">
          <cell r="R809" t="str">
            <v>F.1.3.3.2.00.17</v>
          </cell>
          <cell r="AA809" t="str">
            <v>2202074</v>
          </cell>
        </row>
        <row r="810">
          <cell r="R810" t="str">
            <v>F.1.3.3.2.00.18</v>
          </cell>
          <cell r="AA810" t="str">
            <v>2202075</v>
          </cell>
        </row>
        <row r="811">
          <cell r="R811" t="str">
            <v>F.1.3.3.2.00.20</v>
          </cell>
          <cell r="AA811" t="str">
            <v>2202076</v>
          </cell>
        </row>
        <row r="812">
          <cell r="R812" t="str">
            <v>F.1.3.3.2.00.21</v>
          </cell>
          <cell r="AA812" t="str">
            <v>2202077</v>
          </cell>
        </row>
        <row r="813">
          <cell r="R813" t="str">
            <v>F.1.3.3.2.00.22</v>
          </cell>
          <cell r="AA813" t="str">
            <v>2202079</v>
          </cell>
        </row>
        <row r="814">
          <cell r="R814" t="str">
            <v>F.1.3.3.2.00.23</v>
          </cell>
          <cell r="AA814" t="str">
            <v>2202080</v>
          </cell>
        </row>
        <row r="815">
          <cell r="R815" t="str">
            <v>F.1.3.3.2.00.25</v>
          </cell>
          <cell r="AA815" t="str">
            <v>2202081</v>
          </cell>
        </row>
        <row r="816">
          <cell r="R816" t="str">
            <v>F.1.3.3.2.00.26</v>
          </cell>
          <cell r="AA816" t="str">
            <v>2202083</v>
          </cell>
        </row>
        <row r="817">
          <cell r="R817" t="str">
            <v>F.1.3.3.2.00.29</v>
          </cell>
          <cell r="AA817" t="str">
            <v>2202084</v>
          </cell>
        </row>
        <row r="818">
          <cell r="R818" t="str">
            <v>F.1.3.3.3.03.01</v>
          </cell>
          <cell r="AA818" t="str">
            <v>2202085</v>
          </cell>
        </row>
        <row r="819">
          <cell r="R819" t="str">
            <v>F.1.3.3.3.03.02</v>
          </cell>
          <cell r="AA819" t="str">
            <v>2202086</v>
          </cell>
        </row>
        <row r="820">
          <cell r="R820" t="str">
            <v>F.1.3.3.3.12</v>
          </cell>
          <cell r="AA820">
            <v>2202087</v>
          </cell>
        </row>
        <row r="821">
          <cell r="R821" t="str">
            <v>F.1.3.3.3.14.01</v>
          </cell>
          <cell r="AA821" t="str">
            <v>2301004</v>
          </cell>
        </row>
        <row r="822">
          <cell r="R822" t="str">
            <v>F.1.3.3.3.14.02</v>
          </cell>
          <cell r="AA822" t="str">
            <v>2301005</v>
          </cell>
        </row>
        <row r="823">
          <cell r="R823" t="str">
            <v>F.1.3.3.3.14.03</v>
          </cell>
          <cell r="AA823" t="str">
            <v>2301007</v>
          </cell>
        </row>
        <row r="824">
          <cell r="R824" t="str">
            <v>F.1.3.3.3.14.04</v>
          </cell>
          <cell r="AA824" t="str">
            <v>2301008</v>
          </cell>
        </row>
        <row r="825">
          <cell r="R825" t="str">
            <v>F.1.3.3.3.15</v>
          </cell>
          <cell r="AA825" t="str">
            <v>2301010</v>
          </cell>
        </row>
        <row r="826">
          <cell r="R826" t="str">
            <v>F.1.3.3.3.18</v>
          </cell>
          <cell r="AA826" t="str">
            <v>2301011</v>
          </cell>
        </row>
        <row r="827">
          <cell r="R827" t="str">
            <v>F.1.3.3.3.19.01</v>
          </cell>
          <cell r="AA827" t="str">
            <v>2301013</v>
          </cell>
        </row>
        <row r="828">
          <cell r="R828" t="str">
            <v>F.1.3.3.3.19.02</v>
          </cell>
          <cell r="AA828" t="str">
            <v>2301014</v>
          </cell>
        </row>
        <row r="829">
          <cell r="R829" t="str">
            <v>F.1.3.3.3.20.01</v>
          </cell>
          <cell r="AA829" t="str">
            <v>2301024</v>
          </cell>
        </row>
        <row r="830">
          <cell r="R830" t="str">
            <v>F.1.3.3.3.20.02</v>
          </cell>
          <cell r="AA830" t="str">
            <v>2301027</v>
          </cell>
        </row>
        <row r="831">
          <cell r="R831" t="str">
            <v>F.1.3.3.3.20.03</v>
          </cell>
          <cell r="AA831" t="str">
            <v>2301028</v>
          </cell>
        </row>
        <row r="832">
          <cell r="R832" t="str">
            <v>F.1.3.3.3.20.04</v>
          </cell>
          <cell r="AA832" t="str">
            <v>2301029</v>
          </cell>
        </row>
        <row r="833">
          <cell r="R833" t="str">
            <v>F.1.3.3.3.20.05</v>
          </cell>
          <cell r="AA833" t="str">
            <v>2301030</v>
          </cell>
        </row>
        <row r="834">
          <cell r="R834" t="str">
            <v>F.1.3.3.3.20.06</v>
          </cell>
          <cell r="AA834" t="str">
            <v>2301031</v>
          </cell>
        </row>
        <row r="835">
          <cell r="R835" t="str">
            <v>F.1.3.3.3.20.07</v>
          </cell>
          <cell r="AA835" t="str">
            <v>2301034</v>
          </cell>
        </row>
        <row r="836">
          <cell r="R836" t="str">
            <v>F.1.3.3.3.20.21</v>
          </cell>
          <cell r="AA836" t="str">
            <v>2301035</v>
          </cell>
        </row>
        <row r="837">
          <cell r="R837" t="str">
            <v>F.1.3.3.3.20.22</v>
          </cell>
          <cell r="AA837" t="str">
            <v>2301042</v>
          </cell>
        </row>
        <row r="838">
          <cell r="R838" t="str">
            <v>F.1.3.3.3.20.42</v>
          </cell>
          <cell r="AA838" t="str">
            <v>2301047</v>
          </cell>
        </row>
        <row r="839">
          <cell r="R839" t="str">
            <v>F.1.3.3.3.20.41</v>
          </cell>
          <cell r="AA839" t="str">
            <v>2301061</v>
          </cell>
        </row>
        <row r="840">
          <cell r="R840" t="str">
            <v>F.1.3.3.3.20.43</v>
          </cell>
          <cell r="AA840" t="str">
            <v>2301062</v>
          </cell>
        </row>
        <row r="841">
          <cell r="R841" t="str">
            <v>F.1.3.3.3.20.44</v>
          </cell>
          <cell r="AA841" t="str">
            <v>2301063</v>
          </cell>
        </row>
        <row r="842">
          <cell r="R842" t="str">
            <v>F.1.3.3.3.20.45</v>
          </cell>
          <cell r="AA842" t="str">
            <v>2301064</v>
          </cell>
        </row>
        <row r="843">
          <cell r="R843" t="str">
            <v>F.1.3.3.3.20.46</v>
          </cell>
          <cell r="AA843" t="str">
            <v>2301065</v>
          </cell>
        </row>
        <row r="844">
          <cell r="R844" t="str">
            <v>F.1.3.3.3.20.47</v>
          </cell>
          <cell r="AA844" t="str">
            <v>2301066</v>
          </cell>
        </row>
        <row r="845">
          <cell r="R845" t="str">
            <v>F.1.3.3.3.20.48</v>
          </cell>
          <cell r="AA845" t="str">
            <v>2301075</v>
          </cell>
        </row>
        <row r="846">
          <cell r="R846" t="str">
            <v>F.1.3.3.3.20.49</v>
          </cell>
          <cell r="AA846" t="str">
            <v>2301076</v>
          </cell>
        </row>
        <row r="847">
          <cell r="R847" t="str">
            <v>F.1.3.3.3.20.50</v>
          </cell>
          <cell r="AA847" t="str">
            <v>2301077</v>
          </cell>
        </row>
        <row r="848">
          <cell r="R848" t="str">
            <v>F.1.3.3.3.20.56</v>
          </cell>
          <cell r="AA848" t="str">
            <v>2301079</v>
          </cell>
        </row>
        <row r="849">
          <cell r="R849" t="str">
            <v>F.1.3.3.3.20.57</v>
          </cell>
          <cell r="AA849" t="str">
            <v>2301080</v>
          </cell>
        </row>
        <row r="850">
          <cell r="R850" t="str">
            <v>F.1.3.3.3.20.58</v>
          </cell>
          <cell r="AA850" t="str">
            <v>2301081</v>
          </cell>
        </row>
        <row r="851">
          <cell r="R851" t="str">
            <v>F.1.3.3.4.01</v>
          </cell>
          <cell r="AA851" t="str">
            <v>2301086</v>
          </cell>
        </row>
        <row r="852">
          <cell r="R852" t="str">
            <v>F.1.3.3.4.02</v>
          </cell>
          <cell r="AA852" t="str">
            <v>2302002</v>
          </cell>
        </row>
        <row r="853">
          <cell r="R853" t="str">
            <v>F.1.3.3.4.03.01</v>
          </cell>
          <cell r="AA853" t="str">
            <v>2302003</v>
          </cell>
        </row>
        <row r="854">
          <cell r="R854" t="str">
            <v>F.1.3.3.4.03.02</v>
          </cell>
          <cell r="AA854" t="str">
            <v>2302004</v>
          </cell>
        </row>
        <row r="855">
          <cell r="R855" t="str">
            <v>F.1.3.3.4.03.04</v>
          </cell>
          <cell r="AA855" t="str">
            <v>2302006</v>
          </cell>
        </row>
        <row r="856">
          <cell r="R856" t="str">
            <v>F.1.3.3.4.03.05</v>
          </cell>
          <cell r="AA856" t="str">
            <v>2302007</v>
          </cell>
        </row>
        <row r="857">
          <cell r="R857" t="str">
            <v>F.1.3.3.4.03.06</v>
          </cell>
          <cell r="AA857" t="str">
            <v>2302010</v>
          </cell>
        </row>
        <row r="858">
          <cell r="R858" t="str">
            <v>F.1.3.3.4.09</v>
          </cell>
          <cell r="AA858" t="str">
            <v>2302011</v>
          </cell>
        </row>
        <row r="859">
          <cell r="R859" t="str">
            <v>F.1.3.3.4.15.01</v>
          </cell>
          <cell r="AA859" t="str">
            <v>2302012</v>
          </cell>
        </row>
        <row r="860">
          <cell r="R860" t="str">
            <v>F.1.3.3.4.15.03</v>
          </cell>
          <cell r="AA860" t="str">
            <v>2302013</v>
          </cell>
        </row>
        <row r="861">
          <cell r="R861" t="str">
            <v>F.1.3.3.4.15.04</v>
          </cell>
          <cell r="AA861" t="str">
            <v>2302014</v>
          </cell>
        </row>
        <row r="862">
          <cell r="R862" t="str">
            <v>F.1.3.3.4.16.05</v>
          </cell>
          <cell r="AA862" t="str">
            <v>2302015</v>
          </cell>
        </row>
        <row r="863">
          <cell r="R863" t="str">
            <v>F.1.3.3.4.16.03</v>
          </cell>
          <cell r="AA863" t="str">
            <v>2302016</v>
          </cell>
        </row>
        <row r="864">
          <cell r="R864" t="str">
            <v>F.1.3.3.4.16.04</v>
          </cell>
          <cell r="AA864" t="str">
            <v>2302017</v>
          </cell>
        </row>
        <row r="865">
          <cell r="R865" t="str">
            <v>F.1.3.3.4.16.06</v>
          </cell>
          <cell r="AA865" t="str">
            <v>2302019</v>
          </cell>
        </row>
        <row r="866">
          <cell r="R866" t="str">
            <v>F.1.3.3.4.17.01</v>
          </cell>
          <cell r="AA866" t="str">
            <v>2302020</v>
          </cell>
        </row>
        <row r="867">
          <cell r="R867" t="str">
            <v>F.1.3.3.4.17.02</v>
          </cell>
          <cell r="AA867" t="str">
            <v>2302021</v>
          </cell>
        </row>
        <row r="868">
          <cell r="R868" t="str">
            <v>F.1.3.3.4.17.03</v>
          </cell>
          <cell r="AA868" t="str">
            <v>2302022</v>
          </cell>
        </row>
        <row r="869">
          <cell r="R869" t="str">
            <v>F.1.3.3.4.17.04</v>
          </cell>
          <cell r="AA869" t="str">
            <v>2302023</v>
          </cell>
        </row>
        <row r="870">
          <cell r="R870" t="str">
            <v>F.1.3.3.4.17.05</v>
          </cell>
          <cell r="AA870" t="str">
            <v>2302024</v>
          </cell>
        </row>
        <row r="871">
          <cell r="R871" t="str">
            <v>F.1.3.3.4.17.06</v>
          </cell>
          <cell r="AA871" t="str">
            <v>2302029</v>
          </cell>
        </row>
        <row r="872">
          <cell r="R872" t="str">
            <v>F.1.3.3.4.17.07</v>
          </cell>
          <cell r="AA872" t="str">
            <v>2302033</v>
          </cell>
        </row>
        <row r="873">
          <cell r="R873" t="str">
            <v>F.1.3.3.4.17.08</v>
          </cell>
          <cell r="AA873" t="str">
            <v>2302034</v>
          </cell>
        </row>
        <row r="874">
          <cell r="R874" t="str">
            <v>F.1.3.3.4.19.01</v>
          </cell>
          <cell r="AA874" t="str">
            <v>2302035</v>
          </cell>
        </row>
        <row r="875">
          <cell r="R875" t="str">
            <v>F.1.3.3.4.19.02</v>
          </cell>
          <cell r="AA875" t="str">
            <v>2302036</v>
          </cell>
        </row>
        <row r="876">
          <cell r="R876" t="str">
            <v>F.1.3.3.4.19.03</v>
          </cell>
          <cell r="AA876" t="str">
            <v>2302037</v>
          </cell>
        </row>
        <row r="877">
          <cell r="R877" t="str">
            <v>F.1.3.3.4.21.01</v>
          </cell>
          <cell r="AA877" t="str">
            <v>2302039</v>
          </cell>
        </row>
        <row r="878">
          <cell r="R878" t="str">
            <v>F.1.3.3.4.21.02</v>
          </cell>
          <cell r="AA878" t="str">
            <v>2302041</v>
          </cell>
        </row>
        <row r="879">
          <cell r="R879" t="str">
            <v>F.1.3.3.4.21.03</v>
          </cell>
          <cell r="AA879" t="str">
            <v>2302042</v>
          </cell>
        </row>
        <row r="880">
          <cell r="R880" t="str">
            <v>F.1.3.3.4.21.04</v>
          </cell>
          <cell r="AA880" t="str">
            <v>2302043</v>
          </cell>
        </row>
        <row r="881">
          <cell r="R881" t="str">
            <v>F.1.3.3.4.21.05</v>
          </cell>
          <cell r="AA881" t="str">
            <v>2302050</v>
          </cell>
        </row>
        <row r="882">
          <cell r="R882" t="str">
            <v>F.1.3.3.4.21.06</v>
          </cell>
          <cell r="AA882" t="str">
            <v>2302051</v>
          </cell>
        </row>
        <row r="883">
          <cell r="R883" t="str">
            <v>F.1.3.3.4.22.01</v>
          </cell>
          <cell r="AA883" t="str">
            <v>2302052</v>
          </cell>
        </row>
        <row r="884">
          <cell r="R884" t="str">
            <v>F.1.3.3.4.22.02</v>
          </cell>
          <cell r="AA884" t="str">
            <v>2302053</v>
          </cell>
        </row>
        <row r="885">
          <cell r="R885" t="str">
            <v>F.1.3.3.5.01.03</v>
          </cell>
          <cell r="AA885" t="str">
            <v>2302054</v>
          </cell>
        </row>
        <row r="886">
          <cell r="R886" t="str">
            <v>F.1.3.3.5.01.05</v>
          </cell>
          <cell r="AA886" t="str">
            <v>2302055</v>
          </cell>
        </row>
        <row r="887">
          <cell r="R887" t="str">
            <v>F.1.3.3.5.01.09</v>
          </cell>
          <cell r="AA887" t="str">
            <v>2302056</v>
          </cell>
        </row>
        <row r="888">
          <cell r="R888" t="str">
            <v>F.1.3.3.5.03</v>
          </cell>
          <cell r="AA888" t="str">
            <v>2302057</v>
          </cell>
        </row>
        <row r="889">
          <cell r="R889" t="str">
            <v>F.1.3.3.5.04.01</v>
          </cell>
          <cell r="AA889" t="str">
            <v>2302058</v>
          </cell>
        </row>
        <row r="890">
          <cell r="R890" t="str">
            <v>F.1.3.3.5.04.02</v>
          </cell>
          <cell r="AA890" t="str">
            <v>2302059</v>
          </cell>
        </row>
        <row r="891">
          <cell r="R891" t="str">
            <v>F.1.3.3.5.04.05</v>
          </cell>
          <cell r="AA891" t="str">
            <v>2302061</v>
          </cell>
        </row>
        <row r="892">
          <cell r="R892" t="str">
            <v>F.1.3.3.5.08.01</v>
          </cell>
          <cell r="AA892" t="str">
            <v>2302062</v>
          </cell>
        </row>
        <row r="893">
          <cell r="R893" t="str">
            <v>F.1.3.3.6.03</v>
          </cell>
          <cell r="AA893" t="str">
            <v>2302065</v>
          </cell>
        </row>
        <row r="894">
          <cell r="R894" t="str">
            <v>F.1.3.3.7.02</v>
          </cell>
          <cell r="AA894" t="str">
            <v>2302066</v>
          </cell>
        </row>
        <row r="895">
          <cell r="R895" t="str">
            <v>F.1.3.3.8.03</v>
          </cell>
          <cell r="AA895" t="str">
            <v>2302068</v>
          </cell>
        </row>
        <row r="896">
          <cell r="R896" t="str">
            <v>F.1.3.3.8.01</v>
          </cell>
          <cell r="AA896" t="str">
            <v>2302073</v>
          </cell>
        </row>
        <row r="897">
          <cell r="R897" t="str">
            <v>F.1.3.3.8.02</v>
          </cell>
          <cell r="AA897" t="str">
            <v>2302074</v>
          </cell>
        </row>
        <row r="898">
          <cell r="R898" t="str">
            <v>F.1.3.3.9.01.03</v>
          </cell>
          <cell r="AA898" t="str">
            <v>2302076</v>
          </cell>
        </row>
        <row r="899">
          <cell r="R899" t="str">
            <v>F.1.3.3.9.03.01</v>
          </cell>
          <cell r="AA899" t="str">
            <v>2302078</v>
          </cell>
        </row>
        <row r="900">
          <cell r="R900" t="str">
            <v>F.1.3.3.9.03.02</v>
          </cell>
          <cell r="AA900" t="str">
            <v>2302079</v>
          </cell>
        </row>
        <row r="901">
          <cell r="R901" t="str">
            <v>F.1.3.3.9.03.03</v>
          </cell>
          <cell r="AA901" t="str">
            <v>2302081</v>
          </cell>
        </row>
        <row r="902">
          <cell r="R902" t="str">
            <v>F.1.3.3.10.00.01</v>
          </cell>
          <cell r="AA902" t="str">
            <v>2302083</v>
          </cell>
        </row>
        <row r="903">
          <cell r="R903" t="str">
            <v>F.1.3.3.11.01.01</v>
          </cell>
          <cell r="AA903" t="str">
            <v>2302084</v>
          </cell>
        </row>
        <row r="904">
          <cell r="R904" t="str">
            <v>F.1.3.3.11.01.02</v>
          </cell>
          <cell r="AA904" t="str">
            <v>2302086</v>
          </cell>
        </row>
        <row r="905">
          <cell r="R905" t="str">
            <v>F.1.3.3.11.02.01</v>
          </cell>
          <cell r="AA905" t="str">
            <v>2302087</v>
          </cell>
        </row>
        <row r="906">
          <cell r="R906" t="str">
            <v>F.1.3.3.11.05</v>
          </cell>
          <cell r="AA906" t="str">
            <v>2302089</v>
          </cell>
        </row>
        <row r="907">
          <cell r="R907" t="str">
            <v>F.1.3.3.11.06.02</v>
          </cell>
          <cell r="AA907" t="str">
            <v>2302090</v>
          </cell>
        </row>
        <row r="908">
          <cell r="R908" t="str">
            <v>F.1.3.3.11.06.01</v>
          </cell>
          <cell r="AA908" t="str">
            <v>2302094</v>
          </cell>
        </row>
        <row r="909">
          <cell r="R909" t="str">
            <v>F.1.3.3.11.07.01</v>
          </cell>
          <cell r="AA909" t="str">
            <v>2302101</v>
          </cell>
        </row>
        <row r="910">
          <cell r="R910" t="str">
            <v>F.1.3.3.11.07.02</v>
          </cell>
          <cell r="AA910" t="str">
            <v>2401008</v>
          </cell>
        </row>
        <row r="911">
          <cell r="R911" t="str">
            <v>F.1.3.3.11.07.03</v>
          </cell>
          <cell r="AA911" t="str">
            <v>2401009</v>
          </cell>
        </row>
        <row r="912">
          <cell r="R912" t="str">
            <v>F.1.3.3.11.07.04</v>
          </cell>
          <cell r="AA912" t="str">
            <v>2401010</v>
          </cell>
        </row>
        <row r="913">
          <cell r="R913" t="str">
            <v>F.1.3.3.11.07.05</v>
          </cell>
          <cell r="AA913" t="str">
            <v>2401011</v>
          </cell>
        </row>
        <row r="914">
          <cell r="R914" t="str">
            <v>F.1.3.3.11.07.11</v>
          </cell>
          <cell r="AA914" t="str">
            <v>2401012</v>
          </cell>
        </row>
        <row r="915">
          <cell r="R915" t="str">
            <v>F.1.3.3.11.08.06</v>
          </cell>
          <cell r="AA915" t="str">
            <v>2401017</v>
          </cell>
        </row>
        <row r="916">
          <cell r="R916" t="str">
            <v>F.1.3.3.11.09.01</v>
          </cell>
          <cell r="AA916" t="str">
            <v>2401019</v>
          </cell>
        </row>
        <row r="917">
          <cell r="R917" t="str">
            <v>F.1.3.3.11.09.03</v>
          </cell>
          <cell r="AA917" t="str">
            <v>2401020</v>
          </cell>
        </row>
        <row r="918">
          <cell r="R918" t="str">
            <v>F.1.3.3.11.10.01</v>
          </cell>
          <cell r="AA918" t="str">
            <v>2401021</v>
          </cell>
        </row>
        <row r="919">
          <cell r="R919" t="str">
            <v>F.1.3.3.11.10.02</v>
          </cell>
          <cell r="AA919" t="str">
            <v>2401023</v>
          </cell>
        </row>
        <row r="920">
          <cell r="R920" t="str">
            <v>F.1.3.3.11.11.05</v>
          </cell>
          <cell r="AA920" t="str">
            <v>2401024</v>
          </cell>
        </row>
        <row r="921">
          <cell r="R921" t="str">
            <v>F.1.3.3.11.11.06</v>
          </cell>
          <cell r="AA921" t="str">
            <v>2401026</v>
          </cell>
        </row>
        <row r="922">
          <cell r="R922" t="str">
            <v>F.1.3.3.11.08.07</v>
          </cell>
          <cell r="AA922" t="str">
            <v>2401027</v>
          </cell>
        </row>
        <row r="923">
          <cell r="R923" t="str">
            <v>F.1.3.3.11.11.14</v>
          </cell>
          <cell r="AA923" t="str">
            <v>2401029</v>
          </cell>
        </row>
        <row r="924">
          <cell r="R924" t="str">
            <v>F.A.1.3.3.4.04</v>
          </cell>
          <cell r="AA924" t="str">
            <v>2401033</v>
          </cell>
        </row>
        <row r="925">
          <cell r="AA925" t="str">
            <v>2401034</v>
          </cell>
        </row>
        <row r="926">
          <cell r="AA926" t="str">
            <v>2401036</v>
          </cell>
        </row>
        <row r="927">
          <cell r="AA927" t="str">
            <v>2401039</v>
          </cell>
        </row>
        <row r="928">
          <cell r="AA928" t="str">
            <v>2401052</v>
          </cell>
        </row>
        <row r="929">
          <cell r="AA929" t="str">
            <v>2401057</v>
          </cell>
        </row>
        <row r="930">
          <cell r="AA930" t="str">
            <v>2401058</v>
          </cell>
        </row>
        <row r="931">
          <cell r="AA931" t="str">
            <v>2401060</v>
          </cell>
        </row>
        <row r="932">
          <cell r="AA932" t="str">
            <v>2401061</v>
          </cell>
        </row>
        <row r="933">
          <cell r="AA933" t="str">
            <v>2401062</v>
          </cell>
        </row>
        <row r="934">
          <cell r="AA934" t="str">
            <v>2401063</v>
          </cell>
        </row>
        <row r="935">
          <cell r="AA935" t="str">
            <v>2401076</v>
          </cell>
        </row>
        <row r="936">
          <cell r="AA936" t="str">
            <v>2401077</v>
          </cell>
        </row>
        <row r="937">
          <cell r="AA937" t="str">
            <v>2401078</v>
          </cell>
        </row>
        <row r="938">
          <cell r="AA938" t="str">
            <v>2402001</v>
          </cell>
        </row>
        <row r="939">
          <cell r="AA939" t="str">
            <v>2402002</v>
          </cell>
        </row>
        <row r="940">
          <cell r="AA940" t="str">
            <v>2402003</v>
          </cell>
        </row>
        <row r="941">
          <cell r="AA941" t="str">
            <v>2402004</v>
          </cell>
        </row>
        <row r="942">
          <cell r="AA942" t="str">
            <v>2402005</v>
          </cell>
        </row>
        <row r="943">
          <cell r="AA943" t="str">
            <v>2402006</v>
          </cell>
        </row>
        <row r="944">
          <cell r="AA944" t="str">
            <v>2402007</v>
          </cell>
        </row>
        <row r="945">
          <cell r="AA945" t="str">
            <v>2402008</v>
          </cell>
        </row>
        <row r="946">
          <cell r="AA946" t="str">
            <v>2402009</v>
          </cell>
        </row>
        <row r="947">
          <cell r="AA947" t="str">
            <v>2402011</v>
          </cell>
        </row>
        <row r="948">
          <cell r="AA948" t="str">
            <v>2402012</v>
          </cell>
        </row>
        <row r="949">
          <cell r="AA949" t="str">
            <v>2402013</v>
          </cell>
        </row>
        <row r="950">
          <cell r="AA950" t="str">
            <v>2402014</v>
          </cell>
        </row>
        <row r="951">
          <cell r="AA951" t="str">
            <v>2402015</v>
          </cell>
        </row>
        <row r="952">
          <cell r="AA952" t="str">
            <v>2402016</v>
          </cell>
        </row>
        <row r="953">
          <cell r="AA953" t="str">
            <v>2402017</v>
          </cell>
        </row>
        <row r="954">
          <cell r="AA954" t="str">
            <v>2402018</v>
          </cell>
        </row>
        <row r="955">
          <cell r="AA955" t="str">
            <v>2402019</v>
          </cell>
        </row>
        <row r="956">
          <cell r="AA956" t="str">
            <v>2402020</v>
          </cell>
        </row>
        <row r="957">
          <cell r="AA957" t="str">
            <v>2402021</v>
          </cell>
        </row>
        <row r="958">
          <cell r="AA958" t="str">
            <v>2402022</v>
          </cell>
        </row>
        <row r="959">
          <cell r="AA959" t="str">
            <v>2402023</v>
          </cell>
        </row>
        <row r="960">
          <cell r="AA960" t="str">
            <v>2402025</v>
          </cell>
        </row>
        <row r="961">
          <cell r="AA961" t="str">
            <v>2402026</v>
          </cell>
        </row>
        <row r="962">
          <cell r="AA962" t="str">
            <v>2402027</v>
          </cell>
        </row>
        <row r="963">
          <cell r="AA963" t="str">
            <v>2402028</v>
          </cell>
        </row>
        <row r="964">
          <cell r="AA964" t="str">
            <v>2402031</v>
          </cell>
        </row>
        <row r="965">
          <cell r="AA965" t="str">
            <v>2402032</v>
          </cell>
        </row>
        <row r="966">
          <cell r="AA966" t="str">
            <v>2402033</v>
          </cell>
        </row>
        <row r="967">
          <cell r="AA967" t="str">
            <v>2402034</v>
          </cell>
        </row>
        <row r="968">
          <cell r="AA968" t="str">
            <v>2402035</v>
          </cell>
        </row>
        <row r="969">
          <cell r="AA969" t="str">
            <v>2402036</v>
          </cell>
        </row>
        <row r="970">
          <cell r="AA970" t="str">
            <v>2402037</v>
          </cell>
        </row>
        <row r="971">
          <cell r="AA971" t="str">
            <v>2402038</v>
          </cell>
        </row>
        <row r="972">
          <cell r="AA972" t="str">
            <v>2402039</v>
          </cell>
        </row>
        <row r="973">
          <cell r="AA973" t="str">
            <v>2402040</v>
          </cell>
        </row>
        <row r="974">
          <cell r="AA974" t="str">
            <v>2402041</v>
          </cell>
        </row>
        <row r="975">
          <cell r="AA975" t="str">
            <v>2402042</v>
          </cell>
        </row>
        <row r="976">
          <cell r="AA976" t="str">
            <v>2402043</v>
          </cell>
        </row>
        <row r="977">
          <cell r="AA977" t="str">
            <v>2402044</v>
          </cell>
        </row>
        <row r="978">
          <cell r="AA978" t="str">
            <v>2402045</v>
          </cell>
        </row>
        <row r="979">
          <cell r="AA979" t="str">
            <v>2402046</v>
          </cell>
        </row>
        <row r="980">
          <cell r="AA980" t="str">
            <v>2402048</v>
          </cell>
        </row>
        <row r="981">
          <cell r="AA981" t="str">
            <v>2402049</v>
          </cell>
        </row>
        <row r="982">
          <cell r="AA982" t="str">
            <v>2402051</v>
          </cell>
        </row>
        <row r="983">
          <cell r="AA983" t="str">
            <v>2402052</v>
          </cell>
        </row>
        <row r="984">
          <cell r="AA984" t="str">
            <v>2402053</v>
          </cell>
        </row>
        <row r="985">
          <cell r="AA985" t="str">
            <v>2402054</v>
          </cell>
        </row>
        <row r="986">
          <cell r="AA986" t="str">
            <v>2402055</v>
          </cell>
        </row>
        <row r="987">
          <cell r="AA987" t="str">
            <v>2402056</v>
          </cell>
        </row>
        <row r="988">
          <cell r="AA988" t="str">
            <v>2402057</v>
          </cell>
        </row>
        <row r="989">
          <cell r="AA989" t="str">
            <v>2402059</v>
          </cell>
        </row>
        <row r="990">
          <cell r="AA990" t="str">
            <v>2402060</v>
          </cell>
        </row>
        <row r="991">
          <cell r="AA991" t="str">
            <v>2402061</v>
          </cell>
        </row>
        <row r="992">
          <cell r="AA992" t="str">
            <v>2402062</v>
          </cell>
        </row>
        <row r="993">
          <cell r="AA993" t="str">
            <v>2402068</v>
          </cell>
        </row>
        <row r="994">
          <cell r="AA994" t="str">
            <v>2402069</v>
          </cell>
        </row>
        <row r="995">
          <cell r="AA995" t="str">
            <v>2402070</v>
          </cell>
        </row>
        <row r="996">
          <cell r="AA996" t="str">
            <v>2402071</v>
          </cell>
        </row>
        <row r="997">
          <cell r="AA997" t="str">
            <v>2402072</v>
          </cell>
        </row>
        <row r="998">
          <cell r="AA998" t="str">
            <v>2402073</v>
          </cell>
        </row>
        <row r="999">
          <cell r="AA999" t="str">
            <v>2402075</v>
          </cell>
        </row>
        <row r="1000">
          <cell r="AA1000" t="str">
            <v>2402077</v>
          </cell>
        </row>
        <row r="1001">
          <cell r="AA1001" t="str">
            <v>2402079</v>
          </cell>
        </row>
        <row r="1002">
          <cell r="AA1002" t="str">
            <v>2402080</v>
          </cell>
        </row>
        <row r="1003">
          <cell r="AA1003" t="str">
            <v>2402081</v>
          </cell>
        </row>
        <row r="1004">
          <cell r="AA1004" t="str">
            <v>2402083</v>
          </cell>
        </row>
        <row r="1005">
          <cell r="AA1005" t="str">
            <v>2402084</v>
          </cell>
        </row>
        <row r="1006">
          <cell r="AA1006" t="str">
            <v>2402085</v>
          </cell>
        </row>
        <row r="1007">
          <cell r="AA1007" t="str">
            <v>2402091</v>
          </cell>
        </row>
        <row r="1008">
          <cell r="AA1008" t="str">
            <v>2402092</v>
          </cell>
        </row>
        <row r="1009">
          <cell r="AA1009" t="str">
            <v>2402093</v>
          </cell>
        </row>
        <row r="1010">
          <cell r="AA1010" t="str">
            <v>2402094</v>
          </cell>
        </row>
        <row r="1011">
          <cell r="AA1011" t="str">
            <v>2402095</v>
          </cell>
        </row>
        <row r="1012">
          <cell r="AA1012" t="str">
            <v>2402096</v>
          </cell>
        </row>
        <row r="1013">
          <cell r="AA1013" t="str">
            <v>2402097</v>
          </cell>
        </row>
        <row r="1014">
          <cell r="AA1014" t="str">
            <v>2402098</v>
          </cell>
        </row>
        <row r="1015">
          <cell r="AA1015" t="str">
            <v>2402100</v>
          </cell>
        </row>
        <row r="1016">
          <cell r="AA1016" t="str">
            <v>2402101</v>
          </cell>
        </row>
        <row r="1017">
          <cell r="AA1017" t="str">
            <v>2402103</v>
          </cell>
        </row>
        <row r="1018">
          <cell r="AA1018" t="str">
            <v>2402104</v>
          </cell>
        </row>
        <row r="1019">
          <cell r="AA1019" t="str">
            <v>2402105</v>
          </cell>
        </row>
        <row r="1020">
          <cell r="AA1020" t="str">
            <v>2402107</v>
          </cell>
        </row>
        <row r="1021">
          <cell r="AA1021" t="str">
            <v>2402110</v>
          </cell>
        </row>
        <row r="1022">
          <cell r="AA1022" t="str">
            <v>2402111</v>
          </cell>
        </row>
        <row r="1023">
          <cell r="AA1023" t="str">
            <v>2402112</v>
          </cell>
        </row>
        <row r="1024">
          <cell r="AA1024" t="str">
            <v>2402113</v>
          </cell>
        </row>
        <row r="1025">
          <cell r="AA1025" t="str">
            <v>2402114</v>
          </cell>
        </row>
        <row r="1026">
          <cell r="AA1026" t="str">
            <v>2402115</v>
          </cell>
        </row>
        <row r="1027">
          <cell r="AA1027" t="str">
            <v>2402116</v>
          </cell>
        </row>
        <row r="1028">
          <cell r="AA1028" t="str">
            <v>2402117</v>
          </cell>
        </row>
        <row r="1029">
          <cell r="AA1029" t="str">
            <v>2402118</v>
          </cell>
        </row>
        <row r="1030">
          <cell r="AA1030" t="str">
            <v>2402119</v>
          </cell>
        </row>
        <row r="1031">
          <cell r="AA1031" t="str">
            <v>2402120</v>
          </cell>
        </row>
        <row r="1032">
          <cell r="AA1032" t="str">
            <v>2402121</v>
          </cell>
        </row>
        <row r="1033">
          <cell r="AA1033" t="str">
            <v>2402122</v>
          </cell>
        </row>
        <row r="1034">
          <cell r="AA1034" t="str">
            <v>2402123</v>
          </cell>
        </row>
        <row r="1035">
          <cell r="AA1035" t="str">
            <v>2402124</v>
          </cell>
        </row>
        <row r="1036">
          <cell r="AA1036" t="str">
            <v>2402125</v>
          </cell>
        </row>
        <row r="1037">
          <cell r="AA1037" t="str">
            <v>2402126</v>
          </cell>
        </row>
        <row r="1038">
          <cell r="AA1038" t="str">
            <v>2402127</v>
          </cell>
        </row>
        <row r="1039">
          <cell r="AA1039" t="str">
            <v>2402128</v>
          </cell>
        </row>
        <row r="1040">
          <cell r="AA1040" t="str">
            <v>2402129</v>
          </cell>
        </row>
        <row r="1041">
          <cell r="AA1041" t="str">
            <v>2402130</v>
          </cell>
        </row>
        <row r="1042">
          <cell r="AA1042" t="str">
            <v>2402131</v>
          </cell>
        </row>
        <row r="1043">
          <cell r="AA1043" t="str">
            <v>2402132</v>
          </cell>
        </row>
        <row r="1044">
          <cell r="AA1044" t="str">
            <v>2402133</v>
          </cell>
        </row>
        <row r="1045">
          <cell r="AA1045" t="str">
            <v>2402134</v>
          </cell>
        </row>
        <row r="1046">
          <cell r="AA1046" t="str">
            <v>2402135</v>
          </cell>
        </row>
        <row r="1047">
          <cell r="AA1047" t="str">
            <v>2402136</v>
          </cell>
        </row>
        <row r="1048">
          <cell r="AA1048" t="str">
            <v>2402137</v>
          </cell>
        </row>
        <row r="1049">
          <cell r="AA1049" t="str">
            <v>2402138</v>
          </cell>
        </row>
        <row r="1050">
          <cell r="AA1050" t="str">
            <v>2403001</v>
          </cell>
        </row>
        <row r="1051">
          <cell r="AA1051" t="str">
            <v>2403002</v>
          </cell>
        </row>
        <row r="1052">
          <cell r="AA1052" t="str">
            <v>2403025</v>
          </cell>
        </row>
        <row r="1053">
          <cell r="AA1053" t="str">
            <v>2403026</v>
          </cell>
        </row>
        <row r="1054">
          <cell r="AA1054" t="str">
            <v>2403027</v>
          </cell>
        </row>
        <row r="1055">
          <cell r="AA1055" t="str">
            <v>2403028</v>
          </cell>
        </row>
        <row r="1056">
          <cell r="AA1056" t="str">
            <v>2403030</v>
          </cell>
        </row>
        <row r="1057">
          <cell r="AA1057" t="str">
            <v>2403031</v>
          </cell>
        </row>
        <row r="1058">
          <cell r="AA1058" t="str">
            <v>2403032</v>
          </cell>
        </row>
        <row r="1059">
          <cell r="AA1059" t="str">
            <v>2403039</v>
          </cell>
        </row>
        <row r="1060">
          <cell r="AA1060" t="str">
            <v>2403046</v>
          </cell>
        </row>
        <row r="1061">
          <cell r="AA1061" t="str">
            <v>2403049</v>
          </cell>
        </row>
        <row r="1062">
          <cell r="AA1062" t="str">
            <v>2403050</v>
          </cell>
        </row>
        <row r="1063">
          <cell r="AA1063" t="str">
            <v>2403051</v>
          </cell>
        </row>
        <row r="1064">
          <cell r="AA1064" t="str">
            <v>2403052</v>
          </cell>
        </row>
        <row r="1065">
          <cell r="AA1065" t="str">
            <v>2403053</v>
          </cell>
        </row>
        <row r="1066">
          <cell r="AA1066" t="str">
            <v>2403054</v>
          </cell>
        </row>
        <row r="1067">
          <cell r="AA1067" t="str">
            <v>2403055</v>
          </cell>
        </row>
        <row r="1068">
          <cell r="AA1068" t="str">
            <v>2403056</v>
          </cell>
        </row>
        <row r="1069">
          <cell r="AA1069" t="str">
            <v>2403057</v>
          </cell>
        </row>
        <row r="1070">
          <cell r="AA1070" t="str">
            <v>2403058</v>
          </cell>
        </row>
        <row r="1071">
          <cell r="AA1071" t="str">
            <v>2403059</v>
          </cell>
        </row>
        <row r="1072">
          <cell r="AA1072" t="str">
            <v>2403060</v>
          </cell>
        </row>
        <row r="1073">
          <cell r="AA1073" t="str">
            <v>2403061</v>
          </cell>
        </row>
        <row r="1074">
          <cell r="AA1074" t="str">
            <v>2403062</v>
          </cell>
        </row>
        <row r="1075">
          <cell r="AA1075" t="str">
            <v>2403070</v>
          </cell>
        </row>
        <row r="1076">
          <cell r="AA1076" t="str">
            <v>2403071</v>
          </cell>
        </row>
        <row r="1077">
          <cell r="AA1077" t="str">
            <v>2403072</v>
          </cell>
        </row>
        <row r="1078">
          <cell r="AA1078" t="str">
            <v>2403073</v>
          </cell>
        </row>
        <row r="1079">
          <cell r="AA1079" t="str">
            <v>2403074</v>
          </cell>
        </row>
        <row r="1080">
          <cell r="AA1080" t="str">
            <v>2403075</v>
          </cell>
        </row>
        <row r="1081">
          <cell r="AA1081" t="str">
            <v>2403079</v>
          </cell>
        </row>
        <row r="1082">
          <cell r="AA1082" t="str">
            <v>2403080</v>
          </cell>
        </row>
        <row r="1083">
          <cell r="AA1083" t="str">
            <v>2403084</v>
          </cell>
        </row>
        <row r="1084">
          <cell r="AA1084" t="str">
            <v>2403086</v>
          </cell>
        </row>
        <row r="1085">
          <cell r="AA1085" t="str">
            <v>2403087</v>
          </cell>
        </row>
        <row r="1086">
          <cell r="AA1086" t="str">
            <v>2403088</v>
          </cell>
        </row>
        <row r="1087">
          <cell r="AA1087" t="str">
            <v>2403089</v>
          </cell>
        </row>
        <row r="1088">
          <cell r="AA1088" t="str">
            <v>2403090</v>
          </cell>
        </row>
        <row r="1089">
          <cell r="AA1089" t="str">
            <v>2403120</v>
          </cell>
        </row>
        <row r="1090">
          <cell r="AA1090" t="str">
            <v>2404001</v>
          </cell>
        </row>
        <row r="1091">
          <cell r="AA1091" t="str">
            <v>2404002</v>
          </cell>
        </row>
        <row r="1092">
          <cell r="AA1092" t="str">
            <v>2404003</v>
          </cell>
        </row>
        <row r="1093">
          <cell r="AA1093" t="str">
            <v>2404004</v>
          </cell>
        </row>
        <row r="1094">
          <cell r="AA1094" t="str">
            <v>2404005</v>
          </cell>
        </row>
        <row r="1095">
          <cell r="AA1095" t="str">
            <v>2404006</v>
          </cell>
        </row>
        <row r="1096">
          <cell r="AA1096" t="str">
            <v>2404007</v>
          </cell>
        </row>
        <row r="1097">
          <cell r="AA1097" t="str">
            <v>2404008</v>
          </cell>
        </row>
        <row r="1098">
          <cell r="AA1098" t="str">
            <v>2404009</v>
          </cell>
        </row>
        <row r="1099">
          <cell r="AA1099" t="str">
            <v>2404010</v>
          </cell>
        </row>
        <row r="1100">
          <cell r="AA1100" t="str">
            <v>2404011</v>
          </cell>
        </row>
        <row r="1101">
          <cell r="AA1101" t="str">
            <v>2404013</v>
          </cell>
        </row>
        <row r="1102">
          <cell r="AA1102" t="str">
            <v>2404014</v>
          </cell>
        </row>
        <row r="1103">
          <cell r="AA1103" t="str">
            <v>2404015</v>
          </cell>
        </row>
        <row r="1104">
          <cell r="AA1104" t="str">
            <v>2404016</v>
          </cell>
        </row>
        <row r="1105">
          <cell r="AA1105" t="str">
            <v>2404017</v>
          </cell>
        </row>
        <row r="1106">
          <cell r="AA1106" t="str">
            <v>2404018</v>
          </cell>
        </row>
        <row r="1107">
          <cell r="AA1107" t="str">
            <v>2404019</v>
          </cell>
        </row>
        <row r="1108">
          <cell r="AA1108" t="str">
            <v>2404020</v>
          </cell>
        </row>
        <row r="1109">
          <cell r="AA1109" t="str">
            <v>2404021</v>
          </cell>
        </row>
        <row r="1110">
          <cell r="AA1110" t="str">
            <v>2404022</v>
          </cell>
        </row>
        <row r="1111">
          <cell r="AA1111" t="str">
            <v>2404023</v>
          </cell>
        </row>
        <row r="1112">
          <cell r="AA1112" t="str">
            <v>2404024</v>
          </cell>
        </row>
        <row r="1113">
          <cell r="AA1113" t="str">
            <v>2404025</v>
          </cell>
        </row>
        <row r="1114">
          <cell r="AA1114" t="str">
            <v>2404026</v>
          </cell>
        </row>
        <row r="1115">
          <cell r="AA1115" t="str">
            <v>2404027</v>
          </cell>
        </row>
        <row r="1116">
          <cell r="AA1116" t="str">
            <v>2404028</v>
          </cell>
        </row>
        <row r="1117">
          <cell r="AA1117" t="str">
            <v>2404029</v>
          </cell>
        </row>
        <row r="1118">
          <cell r="AA1118" t="str">
            <v>2404030</v>
          </cell>
        </row>
        <row r="1119">
          <cell r="AA1119" t="str">
            <v>2404031</v>
          </cell>
        </row>
        <row r="1120">
          <cell r="AA1120" t="str">
            <v>2404032</v>
          </cell>
        </row>
        <row r="1121">
          <cell r="AA1121" t="str">
            <v>2404033</v>
          </cell>
        </row>
        <row r="1122">
          <cell r="AA1122" t="str">
            <v>2404034</v>
          </cell>
        </row>
        <row r="1123">
          <cell r="AA1123" t="str">
            <v>2404035</v>
          </cell>
        </row>
        <row r="1124">
          <cell r="AA1124" t="str">
            <v>2404036</v>
          </cell>
        </row>
        <row r="1125">
          <cell r="AA1125" t="str">
            <v>2404037</v>
          </cell>
        </row>
        <row r="1126">
          <cell r="AA1126" t="str">
            <v>2404040</v>
          </cell>
        </row>
        <row r="1127">
          <cell r="AA1127" t="str">
            <v>2404041</v>
          </cell>
        </row>
        <row r="1128">
          <cell r="AA1128" t="str">
            <v>2404043</v>
          </cell>
        </row>
        <row r="1129">
          <cell r="AA1129" t="str">
            <v>2404044</v>
          </cell>
        </row>
        <row r="1130">
          <cell r="AA1130" t="str">
            <v>2404045</v>
          </cell>
        </row>
        <row r="1131">
          <cell r="AA1131" t="str">
            <v>2404046</v>
          </cell>
        </row>
        <row r="1132">
          <cell r="AA1132" t="str">
            <v>2404049</v>
          </cell>
        </row>
        <row r="1133">
          <cell r="AA1133" t="str">
            <v>2405025</v>
          </cell>
        </row>
        <row r="1134">
          <cell r="AA1134" t="str">
            <v>2406001</v>
          </cell>
        </row>
        <row r="1135">
          <cell r="AA1135" t="str">
            <v>2406003</v>
          </cell>
        </row>
        <row r="1136">
          <cell r="AA1136" t="str">
            <v>2406004</v>
          </cell>
        </row>
        <row r="1137">
          <cell r="AA1137" t="str">
            <v>2406005</v>
          </cell>
        </row>
        <row r="1138">
          <cell r="AA1138" t="str">
            <v>2406008</v>
          </cell>
        </row>
        <row r="1139">
          <cell r="AA1139" t="str">
            <v>2406011</v>
          </cell>
        </row>
        <row r="1140">
          <cell r="AA1140" t="str">
            <v>2406012</v>
          </cell>
        </row>
        <row r="1141">
          <cell r="AA1141" t="str">
            <v>2406014</v>
          </cell>
        </row>
        <row r="1142">
          <cell r="AA1142" t="str">
            <v>2406015</v>
          </cell>
        </row>
        <row r="1143">
          <cell r="AA1143" t="str">
            <v>2406016</v>
          </cell>
        </row>
        <row r="1144">
          <cell r="AA1144" t="str">
            <v>2406019</v>
          </cell>
        </row>
        <row r="1145">
          <cell r="AA1145" t="str">
            <v>2406022</v>
          </cell>
        </row>
        <row r="1146">
          <cell r="AA1146" t="str">
            <v>2406023</v>
          </cell>
        </row>
        <row r="1147">
          <cell r="AA1147" t="str">
            <v>2406024</v>
          </cell>
        </row>
        <row r="1148">
          <cell r="AA1148" t="str">
            <v>2406025</v>
          </cell>
        </row>
        <row r="1149">
          <cell r="AA1149" t="str">
            <v>2406027</v>
          </cell>
        </row>
        <row r="1150">
          <cell r="AA1150" t="str">
            <v>2406028</v>
          </cell>
        </row>
        <row r="1151">
          <cell r="AA1151" t="str">
            <v>2406034</v>
          </cell>
        </row>
        <row r="1152">
          <cell r="AA1152" t="str">
            <v>2406035</v>
          </cell>
        </row>
        <row r="1153">
          <cell r="AA1153" t="str">
            <v>2406037</v>
          </cell>
        </row>
        <row r="1154">
          <cell r="AA1154" t="str">
            <v>2406040</v>
          </cell>
        </row>
        <row r="1155">
          <cell r="AA1155" t="str">
            <v>2406041</v>
          </cell>
        </row>
        <row r="1156">
          <cell r="AA1156" t="str">
            <v>2406042</v>
          </cell>
        </row>
        <row r="1157">
          <cell r="AA1157" t="str">
            <v>2406043</v>
          </cell>
        </row>
        <row r="1158">
          <cell r="AA1158" t="str">
            <v>2406044</v>
          </cell>
        </row>
        <row r="1159">
          <cell r="AA1159" t="str">
            <v>2406045</v>
          </cell>
        </row>
        <row r="1160">
          <cell r="AA1160" t="str">
            <v>2406046</v>
          </cell>
        </row>
        <row r="1161">
          <cell r="AA1161" t="str">
            <v>2406047</v>
          </cell>
        </row>
        <row r="1162">
          <cell r="AA1162" t="str">
            <v>2406052</v>
          </cell>
        </row>
        <row r="1163">
          <cell r="AA1163" t="str">
            <v>2406053</v>
          </cell>
        </row>
        <row r="1164">
          <cell r="AA1164" t="str">
            <v>2406054</v>
          </cell>
        </row>
        <row r="1165">
          <cell r="AA1165" t="str">
            <v>2406055</v>
          </cell>
        </row>
        <row r="1166">
          <cell r="AA1166" t="str">
            <v>2406056</v>
          </cell>
        </row>
        <row r="1167">
          <cell r="AA1167" t="str">
            <v>2406057</v>
          </cell>
        </row>
        <row r="1168">
          <cell r="AA1168" t="str">
            <v>2406058</v>
          </cell>
        </row>
        <row r="1169">
          <cell r="AA1169" t="str">
            <v>2406059</v>
          </cell>
        </row>
        <row r="1170">
          <cell r="AA1170" t="str">
            <v>2406060</v>
          </cell>
        </row>
        <row r="1171">
          <cell r="AA1171" t="str">
            <v>2406061</v>
          </cell>
        </row>
        <row r="1172">
          <cell r="AA1172" t="str">
            <v>2406062</v>
          </cell>
        </row>
        <row r="1173">
          <cell r="AA1173" t="str">
            <v>2406063</v>
          </cell>
        </row>
        <row r="1174">
          <cell r="AA1174" t="str">
            <v>2406064</v>
          </cell>
        </row>
        <row r="1175">
          <cell r="AA1175" t="str">
            <v>2406065</v>
          </cell>
        </row>
        <row r="1176">
          <cell r="AA1176" t="str">
            <v>2406066</v>
          </cell>
        </row>
        <row r="1177">
          <cell r="AA1177" t="str">
            <v>2407002</v>
          </cell>
        </row>
        <row r="1178">
          <cell r="AA1178" t="str">
            <v>2407003</v>
          </cell>
        </row>
        <row r="1179">
          <cell r="AA1179" t="str">
            <v>2407004</v>
          </cell>
        </row>
        <row r="1180">
          <cell r="AA1180" t="str">
            <v>2407005</v>
          </cell>
        </row>
        <row r="1181">
          <cell r="AA1181" t="str">
            <v>2407006</v>
          </cell>
        </row>
        <row r="1182">
          <cell r="AA1182" t="str">
            <v>2407007</v>
          </cell>
        </row>
        <row r="1183">
          <cell r="AA1183" t="str">
            <v>2407008</v>
          </cell>
        </row>
        <row r="1184">
          <cell r="AA1184" t="str">
            <v>2407010</v>
          </cell>
        </row>
        <row r="1185">
          <cell r="AA1185" t="str">
            <v>2407011</v>
          </cell>
        </row>
        <row r="1186">
          <cell r="AA1186" t="str">
            <v>2407012</v>
          </cell>
        </row>
        <row r="1187">
          <cell r="AA1187" t="str">
            <v>2408001</v>
          </cell>
        </row>
        <row r="1188">
          <cell r="AA1188" t="str">
            <v>2408002</v>
          </cell>
        </row>
        <row r="1189">
          <cell r="AA1189" t="str">
            <v>2408003</v>
          </cell>
        </row>
        <row r="1190">
          <cell r="AA1190" t="str">
            <v>2408004</v>
          </cell>
        </row>
        <row r="1191">
          <cell r="AA1191" t="str">
            <v>2408005</v>
          </cell>
        </row>
        <row r="1192">
          <cell r="AA1192" t="str">
            <v>2408006</v>
          </cell>
        </row>
        <row r="1193">
          <cell r="AA1193" t="str">
            <v>2408007</v>
          </cell>
        </row>
        <row r="1194">
          <cell r="AA1194" t="str">
            <v>2408008</v>
          </cell>
        </row>
        <row r="1195">
          <cell r="AA1195" t="str">
            <v>2408009</v>
          </cell>
        </row>
        <row r="1196">
          <cell r="AA1196" t="str">
            <v>2408010</v>
          </cell>
        </row>
        <row r="1197">
          <cell r="AA1197" t="str">
            <v>2408011</v>
          </cell>
        </row>
        <row r="1198">
          <cell r="AA1198" t="str">
            <v>2408012</v>
          </cell>
        </row>
        <row r="1199">
          <cell r="AA1199" t="str">
            <v>2408015</v>
          </cell>
        </row>
        <row r="1200">
          <cell r="AA1200" t="str">
            <v>2408017</v>
          </cell>
        </row>
        <row r="1201">
          <cell r="AA1201" t="str">
            <v>2408018</v>
          </cell>
        </row>
        <row r="1202">
          <cell r="AA1202" t="str">
            <v>2408020</v>
          </cell>
        </row>
        <row r="1203">
          <cell r="AA1203" t="str">
            <v>2408021</v>
          </cell>
        </row>
        <row r="1204">
          <cell r="AA1204" t="str">
            <v>2408023</v>
          </cell>
        </row>
        <row r="1205">
          <cell r="AA1205" t="str">
            <v>2408024</v>
          </cell>
        </row>
        <row r="1206">
          <cell r="AA1206" t="str">
            <v>2408025</v>
          </cell>
        </row>
        <row r="1207">
          <cell r="AA1207" t="str">
            <v>2408026</v>
          </cell>
        </row>
        <row r="1208">
          <cell r="AA1208" t="str">
            <v>2408027</v>
          </cell>
        </row>
        <row r="1209">
          <cell r="AA1209" t="str">
            <v>2408029</v>
          </cell>
        </row>
        <row r="1210">
          <cell r="AA1210" t="str">
            <v>2408030</v>
          </cell>
        </row>
        <row r="1211">
          <cell r="AA1211" t="str">
            <v>2408034</v>
          </cell>
        </row>
        <row r="1212">
          <cell r="AA1212" t="str">
            <v>2408035</v>
          </cell>
        </row>
        <row r="1213">
          <cell r="AA1213" t="str">
            <v>2408037</v>
          </cell>
        </row>
        <row r="1214">
          <cell r="AA1214" t="str">
            <v>2408038</v>
          </cell>
        </row>
        <row r="1215">
          <cell r="AA1215" t="str">
            <v>2408039</v>
          </cell>
        </row>
        <row r="1216">
          <cell r="AA1216" t="str">
            <v>2408040</v>
          </cell>
        </row>
        <row r="1217">
          <cell r="AA1217" t="str">
            <v>2408041</v>
          </cell>
        </row>
        <row r="1218">
          <cell r="AA1218" t="str">
            <v>2408042</v>
          </cell>
        </row>
        <row r="1219">
          <cell r="AA1219" t="str">
            <v>2408043</v>
          </cell>
        </row>
        <row r="1220">
          <cell r="AA1220" t="str">
            <v>2408044</v>
          </cell>
        </row>
        <row r="1221">
          <cell r="AA1221" t="str">
            <v>2408045</v>
          </cell>
        </row>
        <row r="1222">
          <cell r="AA1222" t="str">
            <v>2408046</v>
          </cell>
        </row>
        <row r="1223">
          <cell r="AA1223" t="str">
            <v>2408047</v>
          </cell>
        </row>
        <row r="1224">
          <cell r="AA1224" t="str">
            <v>2408048</v>
          </cell>
        </row>
        <row r="1225">
          <cell r="AA1225" t="str">
            <v>2408049</v>
          </cell>
        </row>
        <row r="1226">
          <cell r="AA1226" t="str">
            <v>2408050</v>
          </cell>
        </row>
        <row r="1227">
          <cell r="AA1227" t="str">
            <v>2408051</v>
          </cell>
        </row>
        <row r="1228">
          <cell r="AA1228" t="str">
            <v>2408052</v>
          </cell>
        </row>
        <row r="1229">
          <cell r="AA1229" t="str">
            <v>2408053</v>
          </cell>
        </row>
        <row r="1230">
          <cell r="AA1230" t="str">
            <v>2408054</v>
          </cell>
        </row>
        <row r="1231">
          <cell r="AA1231" t="str">
            <v>2408055</v>
          </cell>
        </row>
        <row r="1232">
          <cell r="AA1232" t="str">
            <v>2408057</v>
          </cell>
        </row>
        <row r="1233">
          <cell r="AA1233" t="str">
            <v>2409001</v>
          </cell>
        </row>
        <row r="1234">
          <cell r="AA1234" t="str">
            <v>2409002</v>
          </cell>
        </row>
        <row r="1235">
          <cell r="AA1235" t="str">
            <v>2409003</v>
          </cell>
        </row>
        <row r="1236">
          <cell r="AA1236" t="str">
            <v>2409004</v>
          </cell>
        </row>
        <row r="1237">
          <cell r="AA1237" t="str">
            <v>2409006</v>
          </cell>
        </row>
        <row r="1238">
          <cell r="AA1238" t="str">
            <v>2409007</v>
          </cell>
        </row>
        <row r="1239">
          <cell r="AA1239" t="str">
            <v>2409008</v>
          </cell>
        </row>
        <row r="1240">
          <cell r="AA1240" t="str">
            <v>2409009</v>
          </cell>
        </row>
        <row r="1241">
          <cell r="AA1241" t="str">
            <v>2409010</v>
          </cell>
        </row>
        <row r="1242">
          <cell r="AA1242" t="str">
            <v>2409011</v>
          </cell>
        </row>
        <row r="1243">
          <cell r="AA1243" t="str">
            <v>2409012</v>
          </cell>
        </row>
        <row r="1244">
          <cell r="AA1244" t="str">
            <v>2409013</v>
          </cell>
        </row>
        <row r="1245">
          <cell r="AA1245" t="str">
            <v>2409014</v>
          </cell>
        </row>
        <row r="1246">
          <cell r="AA1246" t="str">
            <v>2409016</v>
          </cell>
        </row>
        <row r="1247">
          <cell r="AA1247" t="str">
            <v>2409017</v>
          </cell>
        </row>
        <row r="1248">
          <cell r="AA1248" t="str">
            <v>2409018</v>
          </cell>
        </row>
        <row r="1249">
          <cell r="AA1249" t="str">
            <v>2409019</v>
          </cell>
        </row>
        <row r="1250">
          <cell r="AA1250" t="str">
            <v>2409020</v>
          </cell>
        </row>
        <row r="1251">
          <cell r="AA1251" t="str">
            <v>2409021</v>
          </cell>
        </row>
        <row r="1252">
          <cell r="AA1252" t="str">
            <v>2409022</v>
          </cell>
        </row>
        <row r="1253">
          <cell r="AA1253" t="str">
            <v>2409023</v>
          </cell>
        </row>
        <row r="1254">
          <cell r="AA1254" t="str">
            <v>2409024</v>
          </cell>
        </row>
        <row r="1255">
          <cell r="AA1255" t="str">
            <v>2409025</v>
          </cell>
        </row>
        <row r="1256">
          <cell r="AA1256" t="str">
            <v>2409028</v>
          </cell>
        </row>
        <row r="1257">
          <cell r="AA1257" t="str">
            <v>2409029</v>
          </cell>
        </row>
        <row r="1258">
          <cell r="AA1258" t="str">
            <v>2409033</v>
          </cell>
        </row>
        <row r="1259">
          <cell r="AA1259" t="str">
            <v>2409038</v>
          </cell>
        </row>
        <row r="1260">
          <cell r="AA1260" t="str">
            <v>2409039</v>
          </cell>
        </row>
        <row r="1261">
          <cell r="AA1261" t="str">
            <v>2409040</v>
          </cell>
        </row>
        <row r="1262">
          <cell r="AA1262" t="str">
            <v>2409041</v>
          </cell>
        </row>
        <row r="1263">
          <cell r="AA1263" t="str">
            <v>2409042</v>
          </cell>
        </row>
        <row r="1264">
          <cell r="AA1264" t="str">
            <v>2409043</v>
          </cell>
        </row>
        <row r="1265">
          <cell r="AA1265" t="str">
            <v>2409045</v>
          </cell>
        </row>
        <row r="1266">
          <cell r="AA1266" t="str">
            <v>2409046</v>
          </cell>
        </row>
        <row r="1267">
          <cell r="AA1267" t="str">
            <v>2409047</v>
          </cell>
        </row>
        <row r="1268">
          <cell r="AA1268" t="str">
            <v>2409048</v>
          </cell>
        </row>
        <row r="1269">
          <cell r="AA1269" t="str">
            <v>2409049</v>
          </cell>
        </row>
        <row r="1270">
          <cell r="AA1270" t="str">
            <v>2409050</v>
          </cell>
        </row>
        <row r="1271">
          <cell r="AA1271" t="str">
            <v>2409051</v>
          </cell>
        </row>
        <row r="1272">
          <cell r="AA1272" t="str">
            <v>2409053</v>
          </cell>
        </row>
        <row r="1273">
          <cell r="AA1273" t="str">
            <v>2409054</v>
          </cell>
        </row>
        <row r="1274">
          <cell r="AA1274" t="str">
            <v>2409058</v>
          </cell>
        </row>
        <row r="1275">
          <cell r="AA1275" t="str">
            <v>2409059</v>
          </cell>
        </row>
        <row r="1276">
          <cell r="AA1276" t="str">
            <v>2409060</v>
          </cell>
        </row>
        <row r="1277">
          <cell r="AA1277" t="str">
            <v>2409061</v>
          </cell>
        </row>
        <row r="1278">
          <cell r="AA1278" t="str">
            <v>2409062</v>
          </cell>
        </row>
        <row r="1279">
          <cell r="AA1279" t="str">
            <v>2409063</v>
          </cell>
        </row>
        <row r="1280">
          <cell r="AA1280" t="str">
            <v>2409064</v>
          </cell>
        </row>
        <row r="1281">
          <cell r="AA1281" t="str">
            <v>2501001</v>
          </cell>
        </row>
        <row r="1282">
          <cell r="AA1282" t="str">
            <v>2501004</v>
          </cell>
        </row>
        <row r="1283">
          <cell r="AA1283" t="str">
            <v>2501006</v>
          </cell>
        </row>
        <row r="1284">
          <cell r="AA1284" t="str">
            <v>2501011</v>
          </cell>
        </row>
        <row r="1285">
          <cell r="AA1285" t="str">
            <v>2501014</v>
          </cell>
        </row>
        <row r="1286">
          <cell r="AA1286" t="str">
            <v>2501016</v>
          </cell>
        </row>
        <row r="1287">
          <cell r="AA1287" t="str">
            <v>2501017</v>
          </cell>
        </row>
        <row r="1288">
          <cell r="AA1288" t="str">
            <v>2501018</v>
          </cell>
        </row>
        <row r="1289">
          <cell r="AA1289" t="str">
            <v>2501021</v>
          </cell>
        </row>
        <row r="1290">
          <cell r="AA1290" t="str">
            <v>2502002</v>
          </cell>
        </row>
        <row r="1291">
          <cell r="AA1291" t="str">
            <v>2502003</v>
          </cell>
        </row>
        <row r="1292">
          <cell r="AA1292" t="str">
            <v>2502006</v>
          </cell>
        </row>
        <row r="1293">
          <cell r="AA1293" t="str">
            <v>2502010</v>
          </cell>
        </row>
        <row r="1294">
          <cell r="AA1294" t="str">
            <v>2502012</v>
          </cell>
        </row>
        <row r="1295">
          <cell r="AA1295" t="str">
            <v>2502013</v>
          </cell>
        </row>
        <row r="1296">
          <cell r="AA1296" t="str">
            <v>2503001</v>
          </cell>
        </row>
        <row r="1297">
          <cell r="AA1297" t="str">
            <v>2503002</v>
          </cell>
        </row>
        <row r="1298">
          <cell r="AA1298" t="str">
            <v>2503003</v>
          </cell>
        </row>
        <row r="1299">
          <cell r="AA1299" t="str">
            <v>2503004</v>
          </cell>
        </row>
        <row r="1300">
          <cell r="AA1300" t="str">
            <v>2503005</v>
          </cell>
        </row>
        <row r="1301">
          <cell r="AA1301" t="str">
            <v>2503006</v>
          </cell>
        </row>
        <row r="1302">
          <cell r="AA1302" t="str">
            <v>2503007</v>
          </cell>
        </row>
        <row r="1303">
          <cell r="AA1303" t="str">
            <v>2503008</v>
          </cell>
        </row>
        <row r="1304">
          <cell r="AA1304" t="str">
            <v>2503009</v>
          </cell>
        </row>
        <row r="1305">
          <cell r="AA1305" t="str">
            <v>2504003</v>
          </cell>
        </row>
        <row r="1306">
          <cell r="AA1306" t="str">
            <v>2504005</v>
          </cell>
        </row>
        <row r="1307">
          <cell r="AA1307" t="str">
            <v>2504007</v>
          </cell>
        </row>
        <row r="1308">
          <cell r="AA1308" t="str">
            <v>2504008</v>
          </cell>
        </row>
        <row r="1309">
          <cell r="AA1309" t="str">
            <v>3201002</v>
          </cell>
        </row>
        <row r="1310">
          <cell r="AA1310" t="str">
            <v>3201003</v>
          </cell>
        </row>
        <row r="1311">
          <cell r="AA1311" t="str">
            <v>3201004</v>
          </cell>
        </row>
        <row r="1312">
          <cell r="AA1312" t="str">
            <v>3201005</v>
          </cell>
        </row>
        <row r="1313">
          <cell r="AA1313" t="str">
            <v>3201006</v>
          </cell>
        </row>
        <row r="1314">
          <cell r="AA1314" t="str">
            <v>3201007</v>
          </cell>
        </row>
        <row r="1315">
          <cell r="AA1315" t="str">
            <v>3201008</v>
          </cell>
        </row>
        <row r="1316">
          <cell r="AA1316" t="str">
            <v>3201009</v>
          </cell>
        </row>
        <row r="1317">
          <cell r="AA1317" t="str">
            <v>3201013</v>
          </cell>
        </row>
        <row r="1318">
          <cell r="AA1318" t="str">
            <v>3201015</v>
          </cell>
        </row>
        <row r="1319">
          <cell r="AA1319" t="str">
            <v>3201021</v>
          </cell>
        </row>
        <row r="1320">
          <cell r="AA1320" t="str">
            <v>3201028</v>
          </cell>
        </row>
        <row r="1321">
          <cell r="AA1321" t="str">
            <v>3202001</v>
          </cell>
        </row>
        <row r="1322">
          <cell r="AA1322" t="str">
            <v>3202002</v>
          </cell>
        </row>
        <row r="1323">
          <cell r="AA1323" t="str">
            <v>3202003</v>
          </cell>
        </row>
        <row r="1324">
          <cell r="AA1324" t="str">
            <v>3202004</v>
          </cell>
        </row>
        <row r="1325">
          <cell r="AA1325" t="str">
            <v>3202005</v>
          </cell>
        </row>
        <row r="1326">
          <cell r="AA1326" t="str">
            <v>3202006</v>
          </cell>
        </row>
        <row r="1327">
          <cell r="AA1327" t="str">
            <v>3202012</v>
          </cell>
        </row>
        <row r="1328">
          <cell r="AA1328" t="str">
            <v>3202014</v>
          </cell>
        </row>
        <row r="1329">
          <cell r="AA1329" t="str">
            <v>3202019</v>
          </cell>
        </row>
        <row r="1330">
          <cell r="AA1330" t="str">
            <v>3202020</v>
          </cell>
        </row>
        <row r="1331">
          <cell r="AA1331" t="str">
            <v>3202025</v>
          </cell>
        </row>
        <row r="1332">
          <cell r="AA1332" t="str">
            <v>3202026</v>
          </cell>
        </row>
        <row r="1333">
          <cell r="AA1333" t="str">
            <v>3202027</v>
          </cell>
        </row>
        <row r="1334">
          <cell r="AA1334" t="str">
            <v>3202028</v>
          </cell>
        </row>
        <row r="1335">
          <cell r="AA1335" t="str">
            <v>3202029</v>
          </cell>
        </row>
        <row r="1336">
          <cell r="AA1336" t="str">
            <v>3202030</v>
          </cell>
        </row>
        <row r="1337">
          <cell r="AA1337" t="str">
            <v>3202033</v>
          </cell>
        </row>
        <row r="1338">
          <cell r="AA1338" t="str">
            <v>3202037</v>
          </cell>
        </row>
        <row r="1339">
          <cell r="AA1339" t="str">
            <v>3202038</v>
          </cell>
        </row>
        <row r="1340">
          <cell r="AA1340" t="str">
            <v>3202039</v>
          </cell>
        </row>
        <row r="1341">
          <cell r="AA1341" t="str">
            <v>3202041</v>
          </cell>
        </row>
        <row r="1342">
          <cell r="AA1342" t="str">
            <v>3202042</v>
          </cell>
        </row>
        <row r="1343">
          <cell r="AA1343" t="str">
            <v>3202043</v>
          </cell>
        </row>
        <row r="1344">
          <cell r="AA1344" t="str">
            <v>3202044</v>
          </cell>
        </row>
        <row r="1345">
          <cell r="AA1345" t="str">
            <v>3202045</v>
          </cell>
        </row>
        <row r="1346">
          <cell r="AA1346" t="str">
            <v>3202046</v>
          </cell>
        </row>
        <row r="1347">
          <cell r="AA1347" t="str">
            <v>3202047</v>
          </cell>
        </row>
        <row r="1348">
          <cell r="AA1348" t="str">
            <v>3202048</v>
          </cell>
        </row>
        <row r="1349">
          <cell r="AA1349" t="str">
            <v>3202049</v>
          </cell>
        </row>
        <row r="1350">
          <cell r="AA1350" t="str">
            <v>3202050</v>
          </cell>
        </row>
        <row r="1351">
          <cell r="AA1351" t="str">
            <v>3202051</v>
          </cell>
        </row>
        <row r="1352">
          <cell r="AA1352" t="str">
            <v>3202057</v>
          </cell>
        </row>
        <row r="1353">
          <cell r="AA1353" t="str">
            <v>3202062</v>
          </cell>
        </row>
        <row r="1354">
          <cell r="AA1354" t="str">
            <v>3202063</v>
          </cell>
        </row>
        <row r="1355">
          <cell r="AA1355" t="str">
            <v>3202064</v>
          </cell>
        </row>
        <row r="1356">
          <cell r="AA1356" t="str">
            <v>3202065</v>
          </cell>
        </row>
        <row r="1357">
          <cell r="AA1357" t="str">
            <v>3202067</v>
          </cell>
        </row>
        <row r="1358">
          <cell r="AA1358" t="str">
            <v>3202068</v>
          </cell>
        </row>
        <row r="1359">
          <cell r="AA1359">
            <v>3202069</v>
          </cell>
        </row>
        <row r="1360">
          <cell r="AA1360" t="str">
            <v>3202070</v>
          </cell>
        </row>
        <row r="1361">
          <cell r="AA1361" t="str">
            <v>3203001</v>
          </cell>
        </row>
        <row r="1362">
          <cell r="AA1362" t="str">
            <v>3203002</v>
          </cell>
        </row>
        <row r="1363">
          <cell r="AA1363" t="str">
            <v>3203005</v>
          </cell>
        </row>
        <row r="1364">
          <cell r="AA1364" t="str">
            <v>3203009</v>
          </cell>
        </row>
        <row r="1365">
          <cell r="AA1365" t="str">
            <v>3203010</v>
          </cell>
        </row>
        <row r="1366">
          <cell r="AA1366" t="str">
            <v>3203011</v>
          </cell>
        </row>
        <row r="1367">
          <cell r="AA1367" t="str">
            <v>3203012</v>
          </cell>
        </row>
        <row r="1368">
          <cell r="AA1368" t="str">
            <v>3203014</v>
          </cell>
        </row>
        <row r="1369">
          <cell r="AA1369" t="str">
            <v>3203015</v>
          </cell>
        </row>
        <row r="1370">
          <cell r="AA1370" t="str">
            <v>3203016</v>
          </cell>
        </row>
        <row r="1371">
          <cell r="AA1371" t="str">
            <v>3203017</v>
          </cell>
        </row>
        <row r="1372">
          <cell r="AA1372" t="str">
            <v>3203018</v>
          </cell>
        </row>
        <row r="1373">
          <cell r="AA1373" t="str">
            <v>3203021</v>
          </cell>
        </row>
        <row r="1374">
          <cell r="AA1374" t="str">
            <v>3203022</v>
          </cell>
        </row>
        <row r="1375">
          <cell r="AA1375" t="str">
            <v>3203023</v>
          </cell>
        </row>
        <row r="1376">
          <cell r="AA1376" t="str">
            <v>3203024</v>
          </cell>
        </row>
        <row r="1377">
          <cell r="AA1377" t="str">
            <v>3203025</v>
          </cell>
        </row>
        <row r="1378">
          <cell r="AA1378" t="str">
            <v>3203026</v>
          </cell>
        </row>
        <row r="1379">
          <cell r="AA1379" t="str">
            <v>3203033</v>
          </cell>
        </row>
        <row r="1380">
          <cell r="AA1380" t="str">
            <v>3203034</v>
          </cell>
        </row>
        <row r="1381">
          <cell r="AA1381" t="str">
            <v>3203035</v>
          </cell>
        </row>
        <row r="1382">
          <cell r="AA1382" t="str">
            <v>3203043</v>
          </cell>
        </row>
        <row r="1383">
          <cell r="AA1383" t="str">
            <v>3203046</v>
          </cell>
        </row>
        <row r="1384">
          <cell r="AA1384" t="str">
            <v>3203047</v>
          </cell>
        </row>
        <row r="1385">
          <cell r="AA1385" t="str">
            <v>3203048</v>
          </cell>
        </row>
        <row r="1386">
          <cell r="AA1386" t="str">
            <v>3203049</v>
          </cell>
        </row>
        <row r="1387">
          <cell r="AA1387" t="str">
            <v>3203050</v>
          </cell>
        </row>
        <row r="1388">
          <cell r="AA1388" t="str">
            <v>3204001</v>
          </cell>
        </row>
        <row r="1389">
          <cell r="AA1389" t="str">
            <v>3204002</v>
          </cell>
        </row>
        <row r="1390">
          <cell r="AA1390" t="str">
            <v>3204003</v>
          </cell>
        </row>
        <row r="1391">
          <cell r="AA1391" t="str">
            <v>3204004</v>
          </cell>
        </row>
        <row r="1392">
          <cell r="AA1392" t="str">
            <v>3204006</v>
          </cell>
        </row>
        <row r="1393">
          <cell r="AA1393" t="str">
            <v>3204009</v>
          </cell>
        </row>
        <row r="1394">
          <cell r="AA1394" t="str">
            <v>3204011</v>
          </cell>
        </row>
        <row r="1395">
          <cell r="AA1395" t="str">
            <v>3204012</v>
          </cell>
        </row>
        <row r="1396">
          <cell r="AA1396" t="str">
            <v>3204014</v>
          </cell>
        </row>
        <row r="1397">
          <cell r="AA1397" t="str">
            <v>3204019</v>
          </cell>
        </row>
        <row r="1398">
          <cell r="AA1398" t="str">
            <v>3204025</v>
          </cell>
        </row>
        <row r="1399">
          <cell r="AA1399" t="str">
            <v>3204026</v>
          </cell>
        </row>
        <row r="1400">
          <cell r="AA1400" t="str">
            <v>3204033</v>
          </cell>
        </row>
        <row r="1401">
          <cell r="AA1401" t="str">
            <v>3204034</v>
          </cell>
        </row>
        <row r="1402">
          <cell r="AA1402" t="str">
            <v>3204035</v>
          </cell>
        </row>
        <row r="1403">
          <cell r="AA1403" t="str">
            <v>3204036</v>
          </cell>
        </row>
        <row r="1404">
          <cell r="AA1404" t="str">
            <v>3204037</v>
          </cell>
        </row>
        <row r="1405">
          <cell r="AA1405" t="str">
            <v>3204038</v>
          </cell>
        </row>
        <row r="1406">
          <cell r="AA1406" t="str">
            <v>3204039</v>
          </cell>
        </row>
        <row r="1407">
          <cell r="AA1407" t="str">
            <v>3204040</v>
          </cell>
        </row>
        <row r="1408">
          <cell r="AA1408" t="str">
            <v>3204041</v>
          </cell>
        </row>
        <row r="1409">
          <cell r="AA1409" t="str">
            <v>3204042</v>
          </cell>
        </row>
        <row r="1410">
          <cell r="AA1410" t="str">
            <v>3204043</v>
          </cell>
        </row>
        <row r="1411">
          <cell r="AA1411" t="str">
            <v>3204046</v>
          </cell>
        </row>
        <row r="1412">
          <cell r="AA1412" t="str">
            <v>3204048</v>
          </cell>
        </row>
        <row r="1413">
          <cell r="AA1413" t="str">
            <v>3204049</v>
          </cell>
        </row>
        <row r="1414">
          <cell r="AA1414" t="str">
            <v>3204050</v>
          </cell>
        </row>
        <row r="1415">
          <cell r="AA1415" t="str">
            <v>3204051</v>
          </cell>
        </row>
        <row r="1416">
          <cell r="AA1416" t="str">
            <v>3204052</v>
          </cell>
        </row>
        <row r="1417">
          <cell r="AA1417" t="str">
            <v>3204053</v>
          </cell>
        </row>
        <row r="1418">
          <cell r="AA1418" t="str">
            <v>3204054</v>
          </cell>
        </row>
        <row r="1419">
          <cell r="AA1419" t="str">
            <v>3204055</v>
          </cell>
        </row>
        <row r="1420">
          <cell r="AA1420" t="str">
            <v>3204056</v>
          </cell>
        </row>
        <row r="1421">
          <cell r="AA1421" t="str">
            <v>3204057</v>
          </cell>
        </row>
        <row r="1422">
          <cell r="AA1422" t="str">
            <v>3204058</v>
          </cell>
        </row>
        <row r="1423">
          <cell r="AA1423" t="str">
            <v>3204059</v>
          </cell>
        </row>
        <row r="1424">
          <cell r="AA1424" t="str">
            <v>3204060</v>
          </cell>
        </row>
        <row r="1425">
          <cell r="AA1425" t="str">
            <v>3204061</v>
          </cell>
        </row>
        <row r="1426">
          <cell r="AA1426" t="str">
            <v>3204062</v>
          </cell>
        </row>
        <row r="1427">
          <cell r="AA1427" t="str">
            <v>3205001</v>
          </cell>
        </row>
        <row r="1428">
          <cell r="AA1428" t="str">
            <v>3205002</v>
          </cell>
        </row>
        <row r="1429">
          <cell r="AA1429" t="str">
            <v>3205006</v>
          </cell>
        </row>
        <row r="1430">
          <cell r="AA1430" t="str">
            <v>3205007</v>
          </cell>
        </row>
        <row r="1431">
          <cell r="AA1431" t="str">
            <v>3205008</v>
          </cell>
        </row>
        <row r="1432">
          <cell r="AA1432" t="str">
            <v>3205009</v>
          </cell>
        </row>
        <row r="1433">
          <cell r="AA1433" t="str">
            <v>3205010</v>
          </cell>
        </row>
        <row r="1434">
          <cell r="AA1434" t="str">
            <v>3205014</v>
          </cell>
        </row>
        <row r="1435">
          <cell r="AA1435" t="str">
            <v>3205015</v>
          </cell>
        </row>
        <row r="1436">
          <cell r="AA1436" t="str">
            <v>3205016</v>
          </cell>
        </row>
        <row r="1437">
          <cell r="AA1437" t="str">
            <v>3205017</v>
          </cell>
        </row>
        <row r="1438">
          <cell r="AA1438" t="str">
            <v>3205018</v>
          </cell>
        </row>
        <row r="1439">
          <cell r="AA1439" t="str">
            <v>3205019</v>
          </cell>
        </row>
        <row r="1440">
          <cell r="AA1440" t="str">
            <v>3205020</v>
          </cell>
        </row>
        <row r="1441">
          <cell r="AA1441" t="str">
            <v>3205021</v>
          </cell>
        </row>
        <row r="1442">
          <cell r="AA1442" t="str">
            <v>3205022</v>
          </cell>
        </row>
        <row r="1443">
          <cell r="AA1443" t="str">
            <v>3205023</v>
          </cell>
        </row>
        <row r="1444">
          <cell r="AA1444" t="str">
            <v>3205024</v>
          </cell>
        </row>
        <row r="1445">
          <cell r="AA1445" t="str">
            <v>3205025</v>
          </cell>
        </row>
        <row r="1446">
          <cell r="AA1446" t="str">
            <v>3205026</v>
          </cell>
        </row>
        <row r="1447">
          <cell r="AA1447" t="str">
            <v>3205027</v>
          </cell>
        </row>
        <row r="1448">
          <cell r="AA1448" t="str">
            <v>3205028</v>
          </cell>
        </row>
        <row r="1449">
          <cell r="AA1449" t="str">
            <v>3206001</v>
          </cell>
        </row>
        <row r="1450">
          <cell r="AA1450" t="str">
            <v>3206002</v>
          </cell>
        </row>
        <row r="1451">
          <cell r="AA1451" t="str">
            <v>3206003</v>
          </cell>
        </row>
        <row r="1452">
          <cell r="AA1452" t="str">
            <v>3206004</v>
          </cell>
        </row>
        <row r="1453">
          <cell r="AA1453" t="str">
            <v>3206005</v>
          </cell>
        </row>
        <row r="1454">
          <cell r="AA1454" t="str">
            <v>3206007</v>
          </cell>
        </row>
        <row r="1455">
          <cell r="AA1455" t="str">
            <v>3206008</v>
          </cell>
        </row>
        <row r="1456">
          <cell r="AA1456" t="str">
            <v>3206011</v>
          </cell>
        </row>
        <row r="1457">
          <cell r="AA1457" t="str">
            <v>3206012</v>
          </cell>
        </row>
        <row r="1458">
          <cell r="AA1458" t="str">
            <v>3206013</v>
          </cell>
        </row>
        <row r="1459">
          <cell r="AA1459" t="str">
            <v>3206014</v>
          </cell>
        </row>
        <row r="1460">
          <cell r="AA1460" t="str">
            <v>3206016</v>
          </cell>
        </row>
        <row r="1461">
          <cell r="AA1461" t="str">
            <v>3206017</v>
          </cell>
        </row>
        <row r="1462">
          <cell r="AA1462" t="str">
            <v>3207001</v>
          </cell>
        </row>
        <row r="1463">
          <cell r="AA1463" t="str">
            <v>3207003</v>
          </cell>
        </row>
        <row r="1464">
          <cell r="AA1464" t="str">
            <v>3207004</v>
          </cell>
        </row>
        <row r="1465">
          <cell r="AA1465" t="str">
            <v>3207009</v>
          </cell>
        </row>
        <row r="1466">
          <cell r="AA1466" t="str">
            <v>3207012</v>
          </cell>
        </row>
        <row r="1467">
          <cell r="AA1467" t="str">
            <v>3207013</v>
          </cell>
        </row>
        <row r="1468">
          <cell r="AA1468" t="str">
            <v>3207014</v>
          </cell>
        </row>
        <row r="1469">
          <cell r="AA1469" t="str">
            <v>3207015</v>
          </cell>
        </row>
        <row r="1470">
          <cell r="AA1470" t="str">
            <v>3207017</v>
          </cell>
        </row>
        <row r="1471">
          <cell r="AA1471" t="str">
            <v>3207019</v>
          </cell>
        </row>
        <row r="1472">
          <cell r="AA1472" t="str">
            <v>3207020</v>
          </cell>
        </row>
        <row r="1473">
          <cell r="AA1473" t="str">
            <v>3207025</v>
          </cell>
        </row>
        <row r="1474">
          <cell r="AA1474" t="str">
            <v>3207028</v>
          </cell>
        </row>
        <row r="1475">
          <cell r="AA1475" t="str">
            <v>3207029</v>
          </cell>
        </row>
        <row r="1476">
          <cell r="AA1476" t="str">
            <v>3207030</v>
          </cell>
        </row>
        <row r="1477">
          <cell r="AA1477" t="str">
            <v>3207032</v>
          </cell>
        </row>
        <row r="1478">
          <cell r="AA1478" t="str">
            <v>3207033</v>
          </cell>
        </row>
        <row r="1479">
          <cell r="AA1479" t="str">
            <v>3208002</v>
          </cell>
        </row>
        <row r="1480">
          <cell r="AA1480" t="str">
            <v>3208006</v>
          </cell>
        </row>
        <row r="1481">
          <cell r="AA1481" t="str">
            <v>3208007</v>
          </cell>
        </row>
        <row r="1482">
          <cell r="AA1482" t="str">
            <v>3208008</v>
          </cell>
        </row>
        <row r="1483">
          <cell r="AA1483" t="str">
            <v>3208009</v>
          </cell>
        </row>
        <row r="1484">
          <cell r="AA1484" t="str">
            <v>3208010</v>
          </cell>
        </row>
        <row r="1485">
          <cell r="AA1485" t="str">
            <v>3301001</v>
          </cell>
        </row>
        <row r="1486">
          <cell r="AA1486" t="str">
            <v>3301002</v>
          </cell>
        </row>
        <row r="1487">
          <cell r="AA1487" t="str">
            <v>3301003</v>
          </cell>
        </row>
        <row r="1488">
          <cell r="AA1488" t="str">
            <v>3301004</v>
          </cell>
        </row>
        <row r="1489">
          <cell r="AA1489" t="str">
            <v>3301005</v>
          </cell>
        </row>
        <row r="1490">
          <cell r="AA1490" t="str">
            <v>3301006</v>
          </cell>
        </row>
        <row r="1491">
          <cell r="AA1491" t="str">
            <v>3301007</v>
          </cell>
        </row>
        <row r="1492">
          <cell r="AA1492" t="str">
            <v>3301008</v>
          </cell>
        </row>
        <row r="1493">
          <cell r="AA1493" t="str">
            <v>3301009</v>
          </cell>
        </row>
        <row r="1494">
          <cell r="AA1494" t="str">
            <v>3301010</v>
          </cell>
        </row>
        <row r="1495">
          <cell r="AA1495" t="str">
            <v>3301016</v>
          </cell>
        </row>
        <row r="1496">
          <cell r="AA1496" t="str">
            <v>3301017</v>
          </cell>
        </row>
        <row r="1497">
          <cell r="AA1497" t="str">
            <v>3301018</v>
          </cell>
        </row>
        <row r="1498">
          <cell r="AA1498" t="str">
            <v>3301019</v>
          </cell>
        </row>
        <row r="1499">
          <cell r="AA1499" t="str">
            <v>3301020</v>
          </cell>
        </row>
        <row r="1500">
          <cell r="AA1500" t="str">
            <v>3301021</v>
          </cell>
        </row>
        <row r="1501">
          <cell r="AA1501" t="str">
            <v>3301022</v>
          </cell>
        </row>
        <row r="1502">
          <cell r="AA1502" t="str">
            <v>3301023</v>
          </cell>
        </row>
        <row r="1503">
          <cell r="AA1503" t="str">
            <v>3301024</v>
          </cell>
        </row>
        <row r="1504">
          <cell r="AA1504" t="str">
            <v>3301025</v>
          </cell>
        </row>
        <row r="1505">
          <cell r="AA1505" t="str">
            <v>3301026</v>
          </cell>
        </row>
        <row r="1506">
          <cell r="AA1506" t="str">
            <v>3301027</v>
          </cell>
        </row>
        <row r="1507">
          <cell r="AA1507" t="str">
            <v>3301028</v>
          </cell>
        </row>
        <row r="1508">
          <cell r="AA1508" t="str">
            <v>3301029</v>
          </cell>
        </row>
        <row r="1509">
          <cell r="AA1509" t="str">
            <v>3301030</v>
          </cell>
        </row>
        <row r="1510">
          <cell r="AA1510" t="str">
            <v>3301031</v>
          </cell>
        </row>
        <row r="1511">
          <cell r="AA1511" t="str">
            <v>3301032</v>
          </cell>
        </row>
        <row r="1512">
          <cell r="AA1512" t="str">
            <v>3301033</v>
          </cell>
        </row>
        <row r="1513">
          <cell r="AA1513" t="str">
            <v>3301034</v>
          </cell>
        </row>
        <row r="1514">
          <cell r="AA1514" t="str">
            <v>3301035</v>
          </cell>
        </row>
        <row r="1515">
          <cell r="AA1515" t="str">
            <v>3301036</v>
          </cell>
        </row>
        <row r="1516">
          <cell r="AA1516" t="str">
            <v>3301037</v>
          </cell>
        </row>
        <row r="1517">
          <cell r="AA1517" t="str">
            <v>3301038</v>
          </cell>
        </row>
        <row r="1518">
          <cell r="AA1518" t="str">
            <v>3301039</v>
          </cell>
        </row>
        <row r="1519">
          <cell r="AA1519" t="str">
            <v>3301040</v>
          </cell>
        </row>
        <row r="1520">
          <cell r="AA1520" t="str">
            <v>3301041</v>
          </cell>
        </row>
        <row r="1521">
          <cell r="AA1521" t="str">
            <v>3301042</v>
          </cell>
        </row>
        <row r="1522">
          <cell r="AA1522" t="str">
            <v>3301043</v>
          </cell>
        </row>
        <row r="1523">
          <cell r="AA1523" t="str">
            <v>3301044</v>
          </cell>
        </row>
        <row r="1524">
          <cell r="AA1524" t="str">
            <v>3301045</v>
          </cell>
        </row>
        <row r="1525">
          <cell r="AA1525" t="str">
            <v>3301046</v>
          </cell>
        </row>
        <row r="1526">
          <cell r="AA1526" t="str">
            <v>3301047</v>
          </cell>
        </row>
        <row r="1527">
          <cell r="AA1527" t="str">
            <v>3301048</v>
          </cell>
        </row>
        <row r="1528">
          <cell r="AA1528" t="str">
            <v>3301049</v>
          </cell>
        </row>
        <row r="1529">
          <cell r="AA1529" t="str">
            <v>3301050</v>
          </cell>
        </row>
        <row r="1530">
          <cell r="AA1530" t="str">
            <v>3301051</v>
          </cell>
        </row>
        <row r="1531">
          <cell r="AA1531" t="str">
            <v>3301052</v>
          </cell>
        </row>
        <row r="1532">
          <cell r="AA1532" t="str">
            <v>3301053</v>
          </cell>
        </row>
        <row r="1533">
          <cell r="AA1533" t="str">
            <v>3301054</v>
          </cell>
        </row>
        <row r="1534">
          <cell r="AA1534" t="str">
            <v>3301055</v>
          </cell>
        </row>
        <row r="1535">
          <cell r="AA1535" t="str">
            <v>3301057</v>
          </cell>
        </row>
        <row r="1536">
          <cell r="AA1536" t="str">
            <v>3301058</v>
          </cell>
        </row>
        <row r="1537">
          <cell r="AA1537" t="str">
            <v>3301059</v>
          </cell>
        </row>
        <row r="1538">
          <cell r="AA1538" t="str">
            <v>3301061</v>
          </cell>
        </row>
        <row r="1539">
          <cell r="AA1539" t="str">
            <v>3301062</v>
          </cell>
        </row>
        <row r="1540">
          <cell r="AA1540" t="str">
            <v>3301063</v>
          </cell>
        </row>
        <row r="1541">
          <cell r="AA1541" t="str">
            <v>3301064</v>
          </cell>
        </row>
        <row r="1542">
          <cell r="AA1542" t="str">
            <v>3301065</v>
          </cell>
        </row>
        <row r="1543">
          <cell r="AA1543" t="str">
            <v>3301067</v>
          </cell>
        </row>
        <row r="1544">
          <cell r="AA1544" t="str">
            <v>3301068</v>
          </cell>
        </row>
        <row r="1545">
          <cell r="AA1545" t="str">
            <v>3301069</v>
          </cell>
        </row>
        <row r="1546">
          <cell r="AA1546" t="str">
            <v>3301070</v>
          </cell>
        </row>
        <row r="1547">
          <cell r="AA1547" t="str">
            <v>3301071</v>
          </cell>
        </row>
        <row r="1548">
          <cell r="AA1548" t="str">
            <v>3301073</v>
          </cell>
        </row>
        <row r="1549">
          <cell r="AA1549" t="str">
            <v>3301074</v>
          </cell>
        </row>
        <row r="1550">
          <cell r="AA1550" t="str">
            <v>3301075</v>
          </cell>
        </row>
        <row r="1551">
          <cell r="AA1551" t="str">
            <v>3301076</v>
          </cell>
        </row>
        <row r="1552">
          <cell r="AA1552" t="str">
            <v>3301078</v>
          </cell>
        </row>
        <row r="1553">
          <cell r="AA1553" t="str">
            <v>3301079</v>
          </cell>
        </row>
        <row r="1554">
          <cell r="AA1554" t="str">
            <v>3301080</v>
          </cell>
        </row>
        <row r="1555">
          <cell r="AA1555" t="str">
            <v>3301081</v>
          </cell>
        </row>
        <row r="1556">
          <cell r="AA1556" t="str">
            <v>3301082</v>
          </cell>
        </row>
        <row r="1557">
          <cell r="AA1557" t="str">
            <v>3301083</v>
          </cell>
        </row>
        <row r="1558">
          <cell r="AA1558" t="str">
            <v>3301084</v>
          </cell>
        </row>
        <row r="1559">
          <cell r="AA1559" t="str">
            <v>3301085</v>
          </cell>
        </row>
        <row r="1560">
          <cell r="AA1560" t="str">
            <v>3301087</v>
          </cell>
        </row>
        <row r="1561">
          <cell r="AA1561" t="str">
            <v>3301088</v>
          </cell>
        </row>
        <row r="1562">
          <cell r="AA1562" t="str">
            <v>3301089</v>
          </cell>
        </row>
        <row r="1563">
          <cell r="AA1563" t="str">
            <v>3301090</v>
          </cell>
        </row>
        <row r="1564">
          <cell r="AA1564" t="str">
            <v>3301091</v>
          </cell>
        </row>
        <row r="1565">
          <cell r="AA1565" t="str">
            <v>3301092</v>
          </cell>
        </row>
        <row r="1566">
          <cell r="AA1566" t="str">
            <v>3301093</v>
          </cell>
        </row>
        <row r="1567">
          <cell r="AA1567" t="str">
            <v>3301094</v>
          </cell>
        </row>
        <row r="1568">
          <cell r="AA1568" t="str">
            <v>3301095</v>
          </cell>
        </row>
        <row r="1569">
          <cell r="AA1569" t="str">
            <v>3301096</v>
          </cell>
        </row>
        <row r="1570">
          <cell r="AA1570" t="str">
            <v>3301097</v>
          </cell>
        </row>
        <row r="1571">
          <cell r="AA1571" t="str">
            <v>3301098</v>
          </cell>
        </row>
        <row r="1572">
          <cell r="AA1572" t="str">
            <v>3301099</v>
          </cell>
        </row>
        <row r="1573">
          <cell r="AA1573" t="str">
            <v>3301100</v>
          </cell>
        </row>
        <row r="1574">
          <cell r="AA1574" t="str">
            <v>3301101</v>
          </cell>
        </row>
        <row r="1575">
          <cell r="AA1575" t="str">
            <v>3301102</v>
          </cell>
        </row>
        <row r="1576">
          <cell r="AA1576" t="str">
            <v>3301103</v>
          </cell>
        </row>
        <row r="1577">
          <cell r="AA1577" t="str">
            <v>3301104</v>
          </cell>
        </row>
        <row r="1578">
          <cell r="AA1578" t="str">
            <v>3301105</v>
          </cell>
        </row>
        <row r="1579">
          <cell r="AA1579" t="str">
            <v>3301106</v>
          </cell>
        </row>
        <row r="1580">
          <cell r="AA1580" t="str">
            <v>3301107</v>
          </cell>
        </row>
        <row r="1581">
          <cell r="AA1581" t="str">
            <v>3301108</v>
          </cell>
        </row>
        <row r="1582">
          <cell r="AA1582" t="str">
            <v>3301109</v>
          </cell>
        </row>
        <row r="1583">
          <cell r="AA1583" t="str">
            <v>3301110</v>
          </cell>
        </row>
        <row r="1584">
          <cell r="AA1584" t="str">
            <v>3301111</v>
          </cell>
        </row>
        <row r="1585">
          <cell r="AA1585" t="str">
            <v>3301112</v>
          </cell>
        </row>
        <row r="1586">
          <cell r="AA1586" t="str">
            <v>3301113</v>
          </cell>
        </row>
        <row r="1587">
          <cell r="AA1587" t="str">
            <v>3301114</v>
          </cell>
        </row>
        <row r="1588">
          <cell r="AA1588" t="str">
            <v>3301115</v>
          </cell>
        </row>
        <row r="1589">
          <cell r="AA1589" t="str">
            <v>3301116</v>
          </cell>
        </row>
        <row r="1590">
          <cell r="AA1590" t="str">
            <v>3301117</v>
          </cell>
        </row>
        <row r="1591">
          <cell r="AA1591" t="str">
            <v>3301119</v>
          </cell>
        </row>
        <row r="1592">
          <cell r="AA1592" t="str">
            <v>3301120</v>
          </cell>
        </row>
        <row r="1593">
          <cell r="AA1593" t="str">
            <v>3301122</v>
          </cell>
        </row>
        <row r="1594">
          <cell r="AA1594" t="str">
            <v>3301124</v>
          </cell>
        </row>
        <row r="1595">
          <cell r="AA1595" t="str">
            <v>3301125</v>
          </cell>
        </row>
        <row r="1596">
          <cell r="AA1596" t="str">
            <v>3301126</v>
          </cell>
        </row>
        <row r="1597">
          <cell r="AA1597" t="str">
            <v>3301127</v>
          </cell>
        </row>
        <row r="1598">
          <cell r="AA1598" t="str">
            <v>3301128</v>
          </cell>
        </row>
        <row r="1599">
          <cell r="AA1599" t="str">
            <v>3301129</v>
          </cell>
        </row>
        <row r="1600">
          <cell r="AA1600" t="str">
            <v>3302001</v>
          </cell>
        </row>
        <row r="1601">
          <cell r="AA1601" t="str">
            <v>3302002</v>
          </cell>
        </row>
        <row r="1602">
          <cell r="AA1602" t="str">
            <v>3302003</v>
          </cell>
        </row>
        <row r="1603">
          <cell r="AA1603" t="str">
            <v>3302004</v>
          </cell>
        </row>
        <row r="1604">
          <cell r="AA1604" t="str">
            <v>3302005</v>
          </cell>
        </row>
        <row r="1605">
          <cell r="AA1605" t="str">
            <v>3302006</v>
          </cell>
        </row>
        <row r="1606">
          <cell r="AA1606" t="str">
            <v>3302007</v>
          </cell>
        </row>
        <row r="1607">
          <cell r="AA1607" t="str">
            <v>3302015</v>
          </cell>
        </row>
        <row r="1608">
          <cell r="AA1608" t="str">
            <v>3302016</v>
          </cell>
        </row>
        <row r="1609">
          <cell r="AA1609" t="str">
            <v>3302017</v>
          </cell>
        </row>
        <row r="1610">
          <cell r="AA1610" t="str">
            <v>3302018</v>
          </cell>
        </row>
        <row r="1611">
          <cell r="AA1611" t="str">
            <v>3302019</v>
          </cell>
        </row>
        <row r="1612">
          <cell r="AA1612" t="str">
            <v>3302021</v>
          </cell>
        </row>
        <row r="1613">
          <cell r="AA1613" t="str">
            <v>3302022</v>
          </cell>
        </row>
        <row r="1614">
          <cell r="AA1614" t="str">
            <v>3302030</v>
          </cell>
        </row>
        <row r="1615">
          <cell r="AA1615" t="str">
            <v>3302034</v>
          </cell>
        </row>
        <row r="1616">
          <cell r="AA1616" t="str">
            <v>3302035</v>
          </cell>
        </row>
        <row r="1617">
          <cell r="AA1617" t="str">
            <v>3302036</v>
          </cell>
        </row>
        <row r="1618">
          <cell r="AA1618" t="str">
            <v>3302037</v>
          </cell>
        </row>
        <row r="1619">
          <cell r="AA1619" t="str">
            <v>3302041</v>
          </cell>
        </row>
        <row r="1620">
          <cell r="AA1620" t="str">
            <v>3302042</v>
          </cell>
        </row>
        <row r="1621">
          <cell r="AA1621" t="str">
            <v>3302043</v>
          </cell>
        </row>
        <row r="1622">
          <cell r="AA1622" t="str">
            <v>3302044</v>
          </cell>
        </row>
        <row r="1623">
          <cell r="AA1623" t="str">
            <v>3302046</v>
          </cell>
        </row>
        <row r="1624">
          <cell r="AA1624" t="str">
            <v>3302049</v>
          </cell>
        </row>
        <row r="1625">
          <cell r="AA1625" t="str">
            <v>3302050</v>
          </cell>
        </row>
        <row r="1626">
          <cell r="AA1626" t="str">
            <v>3302051</v>
          </cell>
        </row>
        <row r="1627">
          <cell r="AA1627" t="str">
            <v>3302052</v>
          </cell>
        </row>
        <row r="1628">
          <cell r="AA1628" t="str">
            <v>3302053</v>
          </cell>
        </row>
        <row r="1629">
          <cell r="AA1629" t="str">
            <v>3302054</v>
          </cell>
        </row>
        <row r="1630">
          <cell r="AA1630" t="str">
            <v>3302055</v>
          </cell>
        </row>
        <row r="1631">
          <cell r="AA1631" t="str">
            <v>3302056</v>
          </cell>
        </row>
        <row r="1632">
          <cell r="AA1632" t="str">
            <v>3302057</v>
          </cell>
        </row>
        <row r="1633">
          <cell r="AA1633" t="str">
            <v>3302058</v>
          </cell>
        </row>
        <row r="1634">
          <cell r="AA1634" t="str">
            <v>3302059</v>
          </cell>
        </row>
        <row r="1635">
          <cell r="AA1635" t="str">
            <v>3302060</v>
          </cell>
        </row>
        <row r="1636">
          <cell r="AA1636" t="str">
            <v>3302064</v>
          </cell>
        </row>
        <row r="1637">
          <cell r="AA1637" t="str">
            <v>3302066</v>
          </cell>
        </row>
        <row r="1638">
          <cell r="AA1638" t="str">
            <v>3302067</v>
          </cell>
        </row>
        <row r="1639">
          <cell r="AA1639" t="str">
            <v>3302068</v>
          </cell>
        </row>
        <row r="1640">
          <cell r="AA1640" t="str">
            <v>3302069</v>
          </cell>
        </row>
        <row r="1641">
          <cell r="AA1641" t="str">
            <v>3302070</v>
          </cell>
        </row>
        <row r="1642">
          <cell r="AA1642" t="str">
            <v>3302071</v>
          </cell>
        </row>
        <row r="1643">
          <cell r="AA1643" t="str">
            <v>3302072</v>
          </cell>
        </row>
        <row r="1644">
          <cell r="AA1644" t="str">
            <v>3302073</v>
          </cell>
        </row>
        <row r="1645">
          <cell r="AA1645" t="str">
            <v>3302074</v>
          </cell>
        </row>
        <row r="1646">
          <cell r="AA1646" t="str">
            <v>3302075</v>
          </cell>
        </row>
        <row r="1647">
          <cell r="AA1647" t="str">
            <v>3302076</v>
          </cell>
        </row>
        <row r="1648">
          <cell r="AA1648" t="str">
            <v>3302078</v>
          </cell>
        </row>
        <row r="1649">
          <cell r="AA1649" t="str">
            <v>3502002</v>
          </cell>
        </row>
        <row r="1650">
          <cell r="AA1650" t="str">
            <v>3502003</v>
          </cell>
        </row>
        <row r="1651">
          <cell r="AA1651" t="str">
            <v>3502004</v>
          </cell>
        </row>
        <row r="1652">
          <cell r="AA1652" t="str">
            <v>3502006</v>
          </cell>
        </row>
        <row r="1653">
          <cell r="AA1653" t="str">
            <v>3502007</v>
          </cell>
        </row>
        <row r="1654">
          <cell r="AA1654" t="str">
            <v>3502008</v>
          </cell>
        </row>
        <row r="1655">
          <cell r="AA1655" t="str">
            <v>3502009</v>
          </cell>
        </row>
        <row r="1656">
          <cell r="AA1656" t="str">
            <v>3502010</v>
          </cell>
        </row>
        <row r="1657">
          <cell r="AA1657" t="str">
            <v>3502011</v>
          </cell>
        </row>
        <row r="1658">
          <cell r="AA1658" t="str">
            <v>3502012</v>
          </cell>
        </row>
        <row r="1659">
          <cell r="AA1659" t="str">
            <v>3502013</v>
          </cell>
        </row>
        <row r="1660">
          <cell r="AA1660" t="str">
            <v>3502014</v>
          </cell>
        </row>
        <row r="1661">
          <cell r="AA1661" t="str">
            <v>3502015</v>
          </cell>
        </row>
        <row r="1662">
          <cell r="AA1662" t="str">
            <v>3502017</v>
          </cell>
        </row>
        <row r="1663">
          <cell r="AA1663" t="str">
            <v>3502018</v>
          </cell>
        </row>
        <row r="1664">
          <cell r="AA1664" t="str">
            <v>3502019</v>
          </cell>
        </row>
        <row r="1665">
          <cell r="AA1665" t="str">
            <v>3502020</v>
          </cell>
        </row>
        <row r="1666">
          <cell r="AA1666" t="str">
            <v>3502021</v>
          </cell>
        </row>
        <row r="1667">
          <cell r="AA1667" t="str">
            <v>3502022</v>
          </cell>
        </row>
        <row r="1668">
          <cell r="AA1668" t="str">
            <v>3502024</v>
          </cell>
        </row>
        <row r="1669">
          <cell r="AA1669" t="str">
            <v>3502025</v>
          </cell>
        </row>
        <row r="1670">
          <cell r="AA1670" t="str">
            <v>3502026</v>
          </cell>
        </row>
        <row r="1671">
          <cell r="AA1671" t="str">
            <v>3502036</v>
          </cell>
        </row>
        <row r="1672">
          <cell r="AA1672" t="str">
            <v>3502037</v>
          </cell>
        </row>
        <row r="1673">
          <cell r="AA1673" t="str">
            <v>3502039</v>
          </cell>
        </row>
        <row r="1674">
          <cell r="AA1674" t="str">
            <v>3502043</v>
          </cell>
        </row>
        <row r="1675">
          <cell r="AA1675" t="str">
            <v>3502044</v>
          </cell>
        </row>
        <row r="1676">
          <cell r="AA1676" t="str">
            <v>3502045</v>
          </cell>
        </row>
        <row r="1677">
          <cell r="AA1677" t="str">
            <v>3502046</v>
          </cell>
        </row>
        <row r="1678">
          <cell r="AA1678" t="str">
            <v>3502047</v>
          </cell>
        </row>
        <row r="1679">
          <cell r="AA1679" t="str">
            <v>3502048</v>
          </cell>
        </row>
        <row r="1680">
          <cell r="AA1680" t="str">
            <v>3502049</v>
          </cell>
        </row>
        <row r="1681">
          <cell r="AA1681" t="str">
            <v>3502050</v>
          </cell>
        </row>
        <row r="1682">
          <cell r="AA1682" t="str">
            <v>3502051</v>
          </cell>
        </row>
        <row r="1683">
          <cell r="AA1683" t="str">
            <v>3502052</v>
          </cell>
        </row>
        <row r="1684">
          <cell r="AA1684" t="str">
            <v>3502053</v>
          </cell>
        </row>
        <row r="1685">
          <cell r="AA1685" t="str">
            <v>3502054</v>
          </cell>
        </row>
        <row r="1686">
          <cell r="AA1686" t="str">
            <v>3502055</v>
          </cell>
        </row>
        <row r="1687">
          <cell r="AA1687" t="str">
            <v>3502056</v>
          </cell>
        </row>
        <row r="1688">
          <cell r="AA1688" t="str">
            <v>3502057</v>
          </cell>
        </row>
        <row r="1689">
          <cell r="AA1689" t="str">
            <v>3502058</v>
          </cell>
        </row>
        <row r="1690">
          <cell r="AA1690" t="str">
            <v>3502059</v>
          </cell>
        </row>
        <row r="1691">
          <cell r="AA1691" t="str">
            <v>3502060</v>
          </cell>
        </row>
        <row r="1692">
          <cell r="AA1692" t="str">
            <v>3502061</v>
          </cell>
        </row>
        <row r="1693">
          <cell r="AA1693" t="str">
            <v>3502062</v>
          </cell>
        </row>
        <row r="1694">
          <cell r="AA1694" t="str">
            <v>3502063</v>
          </cell>
        </row>
        <row r="1695">
          <cell r="AA1695" t="str">
            <v>3502064</v>
          </cell>
        </row>
        <row r="1696">
          <cell r="AA1696" t="str">
            <v>3502065</v>
          </cell>
        </row>
        <row r="1697">
          <cell r="AA1697" t="str">
            <v>3502066</v>
          </cell>
        </row>
        <row r="1698">
          <cell r="AA1698" t="str">
            <v>3502067</v>
          </cell>
        </row>
        <row r="1699">
          <cell r="AA1699" t="str">
            <v>3502068</v>
          </cell>
        </row>
        <row r="1700">
          <cell r="AA1700" t="str">
            <v>3502069</v>
          </cell>
        </row>
        <row r="1701">
          <cell r="AA1701" t="str">
            <v>3502070</v>
          </cell>
        </row>
        <row r="1702">
          <cell r="AA1702" t="str">
            <v>3502071</v>
          </cell>
        </row>
        <row r="1703">
          <cell r="AA1703" t="str">
            <v>3502072</v>
          </cell>
        </row>
        <row r="1704">
          <cell r="AA1704" t="str">
            <v>3502073</v>
          </cell>
        </row>
        <row r="1705">
          <cell r="AA1705" t="str">
            <v>3502074</v>
          </cell>
        </row>
        <row r="1706">
          <cell r="AA1706" t="str">
            <v>3502075</v>
          </cell>
        </row>
        <row r="1707">
          <cell r="AA1707" t="str">
            <v>3502076</v>
          </cell>
        </row>
        <row r="1708">
          <cell r="AA1708" t="str">
            <v>3502077</v>
          </cell>
        </row>
        <row r="1709">
          <cell r="AA1709" t="str">
            <v>3502078</v>
          </cell>
        </row>
        <row r="1710">
          <cell r="AA1710" t="str">
            <v>3502079</v>
          </cell>
        </row>
        <row r="1711">
          <cell r="AA1711" t="str">
            <v>3502080</v>
          </cell>
        </row>
        <row r="1712">
          <cell r="AA1712" t="str">
            <v>3502081</v>
          </cell>
        </row>
        <row r="1713">
          <cell r="AA1713" t="str">
            <v>3502082</v>
          </cell>
        </row>
        <row r="1714">
          <cell r="AA1714" t="str">
            <v>3502083</v>
          </cell>
        </row>
        <row r="1715">
          <cell r="AA1715" t="str">
            <v>3502084</v>
          </cell>
        </row>
        <row r="1716">
          <cell r="AA1716" t="str">
            <v>3502085</v>
          </cell>
        </row>
        <row r="1717">
          <cell r="AA1717" t="str">
            <v>3502086</v>
          </cell>
        </row>
        <row r="1718">
          <cell r="AA1718" t="str">
            <v>3502087</v>
          </cell>
        </row>
        <row r="1719">
          <cell r="AA1719" t="str">
            <v>3502088</v>
          </cell>
        </row>
        <row r="1720">
          <cell r="AA1720" t="str">
            <v>3502089</v>
          </cell>
        </row>
        <row r="1721">
          <cell r="AA1721" t="str">
            <v>3502090</v>
          </cell>
        </row>
        <row r="1722">
          <cell r="AA1722" t="str">
            <v>3502093</v>
          </cell>
        </row>
        <row r="1723">
          <cell r="AA1723" t="str">
            <v>3502094</v>
          </cell>
        </row>
        <row r="1724">
          <cell r="AA1724" t="str">
            <v>3502095</v>
          </cell>
        </row>
        <row r="1725">
          <cell r="AA1725" t="str">
            <v>3502096</v>
          </cell>
        </row>
        <row r="1726">
          <cell r="AA1726" t="str">
            <v>3502098</v>
          </cell>
        </row>
        <row r="1727">
          <cell r="AA1727" t="str">
            <v>3502105</v>
          </cell>
        </row>
        <row r="1728">
          <cell r="AA1728" t="str">
            <v>3502107</v>
          </cell>
        </row>
        <row r="1729">
          <cell r="AA1729" t="str">
            <v>3502109</v>
          </cell>
        </row>
        <row r="1730">
          <cell r="AA1730" t="str">
            <v>3502110</v>
          </cell>
        </row>
        <row r="1731">
          <cell r="AA1731" t="str">
            <v>3502111</v>
          </cell>
        </row>
        <row r="1732">
          <cell r="AA1732" t="str">
            <v>3502112</v>
          </cell>
        </row>
        <row r="1733">
          <cell r="AA1733" t="str">
            <v>3502113</v>
          </cell>
        </row>
        <row r="1734">
          <cell r="AA1734" t="str">
            <v>3502114</v>
          </cell>
        </row>
        <row r="1735">
          <cell r="AA1735" t="str">
            <v>3502115</v>
          </cell>
        </row>
        <row r="1736">
          <cell r="AA1736" t="str">
            <v>3502116</v>
          </cell>
        </row>
        <row r="1737">
          <cell r="AA1737" t="str">
            <v>3601007</v>
          </cell>
        </row>
        <row r="1738">
          <cell r="AA1738" t="str">
            <v>3601008</v>
          </cell>
        </row>
        <row r="1739">
          <cell r="AA1739" t="str">
            <v>3601009</v>
          </cell>
        </row>
        <row r="1740">
          <cell r="AA1740" t="str">
            <v>3601010</v>
          </cell>
        </row>
        <row r="1741">
          <cell r="AA1741" t="str">
            <v>3601011</v>
          </cell>
        </row>
        <row r="1742">
          <cell r="AA1742" t="str">
            <v>3601012</v>
          </cell>
        </row>
        <row r="1743">
          <cell r="AA1743" t="str">
            <v>3601013</v>
          </cell>
        </row>
        <row r="1744">
          <cell r="AA1744" t="str">
            <v>3601015</v>
          </cell>
        </row>
        <row r="1745">
          <cell r="AA1745" t="str">
            <v>3602002</v>
          </cell>
        </row>
        <row r="1746">
          <cell r="AA1746" t="str">
            <v>3602003</v>
          </cell>
        </row>
        <row r="1747">
          <cell r="AA1747" t="str">
            <v>3602004</v>
          </cell>
        </row>
        <row r="1748">
          <cell r="AA1748" t="str">
            <v>3602005</v>
          </cell>
        </row>
        <row r="1749">
          <cell r="AA1749" t="str">
            <v>3602006</v>
          </cell>
        </row>
        <row r="1750">
          <cell r="AA1750" t="str">
            <v>3602007</v>
          </cell>
        </row>
        <row r="1751">
          <cell r="AA1751" t="str">
            <v>3602011</v>
          </cell>
        </row>
        <row r="1752">
          <cell r="AA1752" t="str">
            <v>3602012</v>
          </cell>
        </row>
        <row r="1753">
          <cell r="AA1753" t="str">
            <v>3602013</v>
          </cell>
        </row>
        <row r="1754">
          <cell r="AA1754" t="str">
            <v>3602017</v>
          </cell>
        </row>
        <row r="1755">
          <cell r="AA1755" t="str">
            <v>3602018</v>
          </cell>
        </row>
        <row r="1756">
          <cell r="AA1756" t="str">
            <v>3602019</v>
          </cell>
        </row>
        <row r="1757">
          <cell r="AA1757" t="str">
            <v>3602020</v>
          </cell>
        </row>
        <row r="1758">
          <cell r="AA1758" t="str">
            <v>3602022</v>
          </cell>
        </row>
        <row r="1759">
          <cell r="AA1759" t="str">
            <v>3602023</v>
          </cell>
        </row>
        <row r="1760">
          <cell r="AA1760" t="str">
            <v>3602024</v>
          </cell>
        </row>
        <row r="1761">
          <cell r="AA1761" t="str">
            <v>3602025</v>
          </cell>
        </row>
        <row r="1762">
          <cell r="AA1762" t="str">
            <v>3602027</v>
          </cell>
        </row>
        <row r="1763">
          <cell r="AA1763" t="str">
            <v>3602029</v>
          </cell>
        </row>
        <row r="1764">
          <cell r="AA1764" t="str">
            <v>3602030</v>
          </cell>
        </row>
        <row r="1765">
          <cell r="AA1765" t="str">
            <v>3602031</v>
          </cell>
        </row>
        <row r="1766">
          <cell r="AA1766" t="str">
            <v>3602032</v>
          </cell>
        </row>
        <row r="1767">
          <cell r="AA1767" t="str">
            <v>3602033</v>
          </cell>
        </row>
        <row r="1768">
          <cell r="AA1768" t="str">
            <v>3602035</v>
          </cell>
        </row>
        <row r="1769">
          <cell r="AA1769" t="str">
            <v>3602036</v>
          </cell>
        </row>
        <row r="1770">
          <cell r="AA1770" t="str">
            <v>3602037</v>
          </cell>
        </row>
        <row r="1771">
          <cell r="AA1771" t="str">
            <v>3602038</v>
          </cell>
        </row>
        <row r="1772">
          <cell r="AA1772" t="str">
            <v>3602039</v>
          </cell>
        </row>
        <row r="1773">
          <cell r="AA1773" t="str">
            <v>3602040</v>
          </cell>
        </row>
        <row r="1774">
          <cell r="AA1774" t="str">
            <v>3602041</v>
          </cell>
        </row>
        <row r="1775">
          <cell r="AA1775" t="str">
            <v>3602042</v>
          </cell>
        </row>
        <row r="1776">
          <cell r="AA1776" t="str">
            <v>3602043</v>
          </cell>
        </row>
        <row r="1777">
          <cell r="AA1777" t="str">
            <v>3603001</v>
          </cell>
        </row>
        <row r="1778">
          <cell r="AA1778" t="str">
            <v>3603002</v>
          </cell>
        </row>
        <row r="1779">
          <cell r="AA1779" t="str">
            <v>3603003</v>
          </cell>
        </row>
        <row r="1780">
          <cell r="AA1780" t="str">
            <v>3603005</v>
          </cell>
        </row>
        <row r="1781">
          <cell r="AA1781" t="str">
            <v>3603007</v>
          </cell>
        </row>
        <row r="1782">
          <cell r="AA1782" t="str">
            <v>3603008</v>
          </cell>
        </row>
        <row r="1783">
          <cell r="AA1783" t="str">
            <v>3603009</v>
          </cell>
        </row>
        <row r="1784">
          <cell r="AA1784" t="str">
            <v>3603010</v>
          </cell>
        </row>
        <row r="1785">
          <cell r="AA1785" t="str">
            <v>3603011</v>
          </cell>
        </row>
        <row r="1786">
          <cell r="AA1786" t="str">
            <v>3603012</v>
          </cell>
        </row>
        <row r="1787">
          <cell r="AA1787" t="str">
            <v>3603013</v>
          </cell>
        </row>
        <row r="1788">
          <cell r="AA1788" t="str">
            <v>3603014</v>
          </cell>
        </row>
        <row r="1789">
          <cell r="AA1789" t="str">
            <v>3603016</v>
          </cell>
        </row>
        <row r="1790">
          <cell r="AA1790" t="str">
            <v>3603017</v>
          </cell>
        </row>
        <row r="1791">
          <cell r="AA1791" t="str">
            <v>3603018</v>
          </cell>
        </row>
        <row r="1792">
          <cell r="AA1792" t="str">
            <v>3603019</v>
          </cell>
        </row>
        <row r="1793">
          <cell r="AA1793" t="str">
            <v>3603020</v>
          </cell>
        </row>
        <row r="1794">
          <cell r="AA1794" t="str">
            <v>3603021</v>
          </cell>
        </row>
        <row r="1795">
          <cell r="AA1795" t="str">
            <v>3603022</v>
          </cell>
        </row>
        <row r="1796">
          <cell r="AA1796" t="str">
            <v>3603024</v>
          </cell>
        </row>
        <row r="1797">
          <cell r="AA1797" t="str">
            <v>3603025</v>
          </cell>
        </row>
        <row r="1798">
          <cell r="AA1798" t="str">
            <v>3603026</v>
          </cell>
        </row>
        <row r="1799">
          <cell r="AA1799" t="str">
            <v>3603027</v>
          </cell>
        </row>
        <row r="1800">
          <cell r="AA1800" t="str">
            <v>3604001</v>
          </cell>
        </row>
        <row r="1801">
          <cell r="AA1801" t="str">
            <v>3604003</v>
          </cell>
        </row>
        <row r="1802">
          <cell r="AA1802" t="str">
            <v>3604004</v>
          </cell>
        </row>
        <row r="1803">
          <cell r="AA1803" t="str">
            <v>3604005</v>
          </cell>
        </row>
        <row r="1804">
          <cell r="AA1804" t="str">
            <v>3604006</v>
          </cell>
        </row>
        <row r="1805">
          <cell r="AA1805" t="str">
            <v>3604010</v>
          </cell>
        </row>
        <row r="1806">
          <cell r="AA1806" t="str">
            <v>3604012</v>
          </cell>
        </row>
        <row r="1807">
          <cell r="AA1807" t="str">
            <v>3604013</v>
          </cell>
        </row>
        <row r="1808">
          <cell r="AA1808" t="str">
            <v>3604014</v>
          </cell>
        </row>
        <row r="1809">
          <cell r="AA1809" t="str">
            <v>3604016</v>
          </cell>
        </row>
        <row r="1810">
          <cell r="AA1810" t="str">
            <v>3604017</v>
          </cell>
        </row>
        <row r="1811">
          <cell r="AA1811" t="str">
            <v>3604019</v>
          </cell>
        </row>
        <row r="1812">
          <cell r="AA1812" t="str">
            <v>3604020</v>
          </cell>
        </row>
        <row r="1813">
          <cell r="AA1813" t="str">
            <v>3604022</v>
          </cell>
        </row>
        <row r="1814">
          <cell r="AA1814" t="str">
            <v>3604025</v>
          </cell>
        </row>
        <row r="1815">
          <cell r="AA1815" t="str">
            <v>3604026</v>
          </cell>
        </row>
        <row r="1816">
          <cell r="AA1816" t="str">
            <v>3604028</v>
          </cell>
        </row>
        <row r="1817">
          <cell r="AA1817" t="str">
            <v>3604029</v>
          </cell>
        </row>
        <row r="1818">
          <cell r="AA1818" t="str">
            <v>3604030</v>
          </cell>
        </row>
        <row r="1819">
          <cell r="AA1819" t="str">
            <v>3604031</v>
          </cell>
        </row>
        <row r="1820">
          <cell r="AA1820" t="str">
            <v>3605001</v>
          </cell>
        </row>
        <row r="1821">
          <cell r="AA1821" t="str">
            <v>3605002</v>
          </cell>
        </row>
        <row r="1822">
          <cell r="AA1822" t="str">
            <v>3605004</v>
          </cell>
        </row>
        <row r="1823">
          <cell r="AA1823" t="str">
            <v>3605005</v>
          </cell>
        </row>
        <row r="1824">
          <cell r="AA1824" t="str">
            <v>3605007</v>
          </cell>
        </row>
        <row r="1825">
          <cell r="AA1825" t="str">
            <v>3605008</v>
          </cell>
        </row>
        <row r="1826">
          <cell r="AA1826" t="str">
            <v>3605009</v>
          </cell>
        </row>
        <row r="1827">
          <cell r="AA1827" t="str">
            <v>3605010</v>
          </cell>
        </row>
        <row r="1828">
          <cell r="AA1828" t="str">
            <v>3605011</v>
          </cell>
        </row>
        <row r="1829">
          <cell r="AA1829" t="str">
            <v>3605012</v>
          </cell>
        </row>
        <row r="1830">
          <cell r="AA1830" t="str">
            <v>3605013</v>
          </cell>
        </row>
        <row r="1831">
          <cell r="AA1831" t="str">
            <v>3605014</v>
          </cell>
        </row>
        <row r="1832">
          <cell r="AA1832" t="str">
            <v>3605015</v>
          </cell>
        </row>
        <row r="1833">
          <cell r="AA1833" t="str">
            <v>3605016</v>
          </cell>
        </row>
        <row r="1834">
          <cell r="AA1834" t="str">
            <v>3605017</v>
          </cell>
        </row>
        <row r="1835">
          <cell r="AA1835" t="str">
            <v>3905001</v>
          </cell>
        </row>
        <row r="1836">
          <cell r="AA1836" t="str">
            <v>3905002</v>
          </cell>
        </row>
        <row r="1837">
          <cell r="AA1837" t="str">
            <v>3905003</v>
          </cell>
        </row>
        <row r="1838">
          <cell r="AA1838" t="str">
            <v>3905004</v>
          </cell>
        </row>
        <row r="1839">
          <cell r="AA1839" t="str">
            <v>3905005</v>
          </cell>
        </row>
        <row r="1840">
          <cell r="AA1840" t="str">
            <v>3905006</v>
          </cell>
        </row>
        <row r="1841">
          <cell r="AA1841" t="str">
            <v>3905007</v>
          </cell>
        </row>
        <row r="1842">
          <cell r="AA1842" t="str">
            <v>3906001</v>
          </cell>
        </row>
        <row r="1843">
          <cell r="AA1843" t="str">
            <v>3906002</v>
          </cell>
        </row>
        <row r="1844">
          <cell r="AA1844" t="str">
            <v>3906003</v>
          </cell>
        </row>
        <row r="1845">
          <cell r="AA1845" t="str">
            <v>3906004</v>
          </cell>
        </row>
        <row r="1846">
          <cell r="AA1846" t="str">
            <v>3906005</v>
          </cell>
        </row>
        <row r="1847">
          <cell r="AA1847" t="str">
            <v>3906006</v>
          </cell>
        </row>
        <row r="1848">
          <cell r="AA1848" t="str">
            <v>3906007</v>
          </cell>
        </row>
        <row r="1849">
          <cell r="AA1849" t="str">
            <v>3906008</v>
          </cell>
        </row>
        <row r="1850">
          <cell r="AA1850" t="str">
            <v>3906009</v>
          </cell>
        </row>
        <row r="1851">
          <cell r="AA1851" t="str">
            <v>3906010</v>
          </cell>
        </row>
        <row r="1852">
          <cell r="AA1852" t="str">
            <v>3906011</v>
          </cell>
        </row>
        <row r="1853">
          <cell r="AA1853" t="str">
            <v>3906012</v>
          </cell>
        </row>
        <row r="1854">
          <cell r="AA1854" t="str">
            <v>3906013</v>
          </cell>
        </row>
        <row r="1855">
          <cell r="AA1855" t="str">
            <v>3906014</v>
          </cell>
        </row>
        <row r="1856">
          <cell r="AA1856" t="str">
            <v>3906015</v>
          </cell>
        </row>
        <row r="1857">
          <cell r="AA1857" t="str">
            <v>3906016</v>
          </cell>
        </row>
        <row r="1858">
          <cell r="AA1858" t="str">
            <v>3906017</v>
          </cell>
        </row>
        <row r="1859">
          <cell r="AA1859" t="str">
            <v>3906018</v>
          </cell>
        </row>
        <row r="1860">
          <cell r="AA1860" t="str">
            <v>3906019</v>
          </cell>
        </row>
        <row r="1861">
          <cell r="AA1861" t="str">
            <v>3906020</v>
          </cell>
        </row>
        <row r="1862">
          <cell r="AA1862" t="str">
            <v>3906021</v>
          </cell>
        </row>
        <row r="1863">
          <cell r="AA1863" t="str">
            <v>4001001</v>
          </cell>
        </row>
        <row r="1864">
          <cell r="AA1864" t="str">
            <v>4001002</v>
          </cell>
        </row>
        <row r="1865">
          <cell r="AA1865" t="str">
            <v>4001004</v>
          </cell>
        </row>
        <row r="1866">
          <cell r="AA1866" t="str">
            <v>4001007</v>
          </cell>
        </row>
        <row r="1867">
          <cell r="AA1867" t="str">
            <v>4001030</v>
          </cell>
        </row>
        <row r="1868">
          <cell r="AA1868" t="str">
            <v>4001031</v>
          </cell>
        </row>
        <row r="1869">
          <cell r="AA1869" t="str">
            <v>4001032</v>
          </cell>
        </row>
        <row r="1870">
          <cell r="AA1870" t="str">
            <v>4001033</v>
          </cell>
        </row>
        <row r="1871">
          <cell r="AA1871" t="str">
            <v>4001034</v>
          </cell>
        </row>
        <row r="1872">
          <cell r="AA1872" t="str">
            <v>4001039</v>
          </cell>
        </row>
        <row r="1873">
          <cell r="AA1873" t="str">
            <v>4001041</v>
          </cell>
        </row>
        <row r="1874">
          <cell r="AA1874" t="str">
            <v>4001042</v>
          </cell>
        </row>
        <row r="1875">
          <cell r="AA1875" t="str">
            <v>4001043</v>
          </cell>
        </row>
        <row r="1876">
          <cell r="AA1876" t="str">
            <v>4001044</v>
          </cell>
        </row>
        <row r="1877">
          <cell r="AA1877" t="str">
            <v>4001045</v>
          </cell>
        </row>
        <row r="1878">
          <cell r="AA1878" t="str">
            <v>4001046</v>
          </cell>
        </row>
        <row r="1879">
          <cell r="AA1879" t="str">
            <v>4001047</v>
          </cell>
        </row>
        <row r="1880">
          <cell r="AA1880" t="str">
            <v>4001049</v>
          </cell>
        </row>
        <row r="1881">
          <cell r="AA1881" t="str">
            <v>4002001</v>
          </cell>
        </row>
        <row r="1882">
          <cell r="AA1882" t="str">
            <v>4002012</v>
          </cell>
        </row>
        <row r="1883">
          <cell r="AA1883" t="str">
            <v>4002013</v>
          </cell>
        </row>
        <row r="1884">
          <cell r="AA1884" t="str">
            <v>4002016</v>
          </cell>
        </row>
        <row r="1885">
          <cell r="AA1885" t="str">
            <v>4002019</v>
          </cell>
        </row>
        <row r="1886">
          <cell r="AA1886" t="str">
            <v>4002020</v>
          </cell>
        </row>
        <row r="1887">
          <cell r="AA1887" t="str">
            <v>4002021</v>
          </cell>
        </row>
        <row r="1888">
          <cell r="AA1888" t="str">
            <v>4002022</v>
          </cell>
        </row>
        <row r="1889">
          <cell r="AA1889" t="str">
            <v>4002023</v>
          </cell>
        </row>
        <row r="1890">
          <cell r="AA1890" t="str">
            <v>4002024</v>
          </cell>
        </row>
        <row r="1891">
          <cell r="AA1891" t="str">
            <v>4002025</v>
          </cell>
        </row>
        <row r="1892">
          <cell r="AA1892" t="str">
            <v>4002026</v>
          </cell>
        </row>
        <row r="1893">
          <cell r="AA1893" t="str">
            <v>4002030</v>
          </cell>
        </row>
        <row r="1894">
          <cell r="AA1894" t="str">
            <v>4002031</v>
          </cell>
        </row>
        <row r="1895">
          <cell r="AA1895" t="str">
            <v>4002032</v>
          </cell>
        </row>
        <row r="1896">
          <cell r="AA1896" t="str">
            <v>4002033</v>
          </cell>
        </row>
        <row r="1897">
          <cell r="AA1897" t="str">
            <v>4002034</v>
          </cell>
        </row>
        <row r="1898">
          <cell r="AA1898" t="str">
            <v>4002038</v>
          </cell>
        </row>
        <row r="1899">
          <cell r="AA1899" t="str">
            <v>4002039</v>
          </cell>
        </row>
        <row r="1900">
          <cell r="AA1900" t="str">
            <v>4002040</v>
          </cell>
        </row>
        <row r="1901">
          <cell r="AA1901" t="str">
            <v>4003006</v>
          </cell>
        </row>
        <row r="1902">
          <cell r="AA1902" t="str">
            <v>4003008</v>
          </cell>
        </row>
        <row r="1903">
          <cell r="AA1903" t="str">
            <v>4003009</v>
          </cell>
        </row>
        <row r="1904">
          <cell r="AA1904" t="str">
            <v>4003010</v>
          </cell>
        </row>
        <row r="1905">
          <cell r="AA1905" t="str">
            <v>4003012</v>
          </cell>
        </row>
        <row r="1906">
          <cell r="AA1906" t="str">
            <v>4003014</v>
          </cell>
        </row>
        <row r="1907">
          <cell r="AA1907" t="str">
            <v>4003015</v>
          </cell>
        </row>
        <row r="1908">
          <cell r="AA1908" t="str">
            <v>4003016</v>
          </cell>
        </row>
        <row r="1909">
          <cell r="AA1909" t="str">
            <v>4003017</v>
          </cell>
        </row>
        <row r="1910">
          <cell r="AA1910" t="str">
            <v>4003018</v>
          </cell>
        </row>
        <row r="1911">
          <cell r="AA1911" t="str">
            <v>4003019</v>
          </cell>
        </row>
        <row r="1912">
          <cell r="AA1912" t="str">
            <v>4003020</v>
          </cell>
        </row>
        <row r="1913">
          <cell r="AA1913" t="str">
            <v>4003021</v>
          </cell>
        </row>
        <row r="1914">
          <cell r="AA1914" t="str">
            <v>4003022</v>
          </cell>
        </row>
        <row r="1915">
          <cell r="AA1915" t="str">
            <v>4003023</v>
          </cell>
        </row>
        <row r="1916">
          <cell r="AA1916" t="str">
            <v>4003025</v>
          </cell>
        </row>
        <row r="1917">
          <cell r="AA1917" t="str">
            <v>4003026</v>
          </cell>
        </row>
        <row r="1918">
          <cell r="AA1918" t="str">
            <v>4003027</v>
          </cell>
        </row>
        <row r="1919">
          <cell r="AA1919" t="str">
            <v>4003031</v>
          </cell>
        </row>
        <row r="1920">
          <cell r="AA1920" t="str">
            <v>4003040</v>
          </cell>
        </row>
        <row r="1921">
          <cell r="AA1921" t="str">
            <v>4003041</v>
          </cell>
        </row>
        <row r="1922">
          <cell r="AA1922" t="str">
            <v>4003042</v>
          </cell>
        </row>
        <row r="1923">
          <cell r="AA1923" t="str">
            <v>4003044</v>
          </cell>
        </row>
        <row r="1924">
          <cell r="AA1924" t="str">
            <v>4003045</v>
          </cell>
        </row>
        <row r="1925">
          <cell r="AA1925" t="str">
            <v>4003046</v>
          </cell>
        </row>
        <row r="1926">
          <cell r="AA1926" t="str">
            <v>4003047</v>
          </cell>
        </row>
        <row r="1927">
          <cell r="AA1927" t="str">
            <v>4003048</v>
          </cell>
        </row>
        <row r="1928">
          <cell r="AA1928" t="str">
            <v>4003049</v>
          </cell>
        </row>
        <row r="1929">
          <cell r="AA1929" t="str">
            <v>4003050</v>
          </cell>
        </row>
        <row r="1930">
          <cell r="AA1930" t="str">
            <v>4003051</v>
          </cell>
        </row>
        <row r="1931">
          <cell r="AA1931" t="str">
            <v>4003052</v>
          </cell>
        </row>
        <row r="1932">
          <cell r="AA1932" t="str">
            <v>4003053</v>
          </cell>
        </row>
        <row r="1933">
          <cell r="AA1933" t="str">
            <v>4003055</v>
          </cell>
        </row>
        <row r="1934">
          <cell r="AA1934" t="str">
            <v>4003063</v>
          </cell>
        </row>
        <row r="1935">
          <cell r="AA1935" t="str">
            <v>4003064</v>
          </cell>
        </row>
        <row r="1936">
          <cell r="AA1936" t="str">
            <v>4003066</v>
          </cell>
        </row>
        <row r="1937">
          <cell r="AA1937" t="str">
            <v>4101001</v>
          </cell>
        </row>
        <row r="1938">
          <cell r="AA1938" t="str">
            <v>4101002</v>
          </cell>
        </row>
        <row r="1939">
          <cell r="AA1939" t="str">
            <v>4101003</v>
          </cell>
        </row>
        <row r="1940">
          <cell r="AA1940" t="str">
            <v>4101004</v>
          </cell>
        </row>
        <row r="1941">
          <cell r="AA1941" t="str">
            <v>4101005</v>
          </cell>
        </row>
        <row r="1942">
          <cell r="AA1942" t="str">
            <v>4101006</v>
          </cell>
        </row>
        <row r="1943">
          <cell r="AA1943" t="str">
            <v>4101011</v>
          </cell>
        </row>
        <row r="1944">
          <cell r="AA1944" t="str">
            <v>4101013</v>
          </cell>
        </row>
        <row r="1945">
          <cell r="AA1945" t="str">
            <v>4101014</v>
          </cell>
        </row>
        <row r="1946">
          <cell r="AA1946" t="str">
            <v>4101017</v>
          </cell>
        </row>
        <row r="1947">
          <cell r="AA1947" t="str">
            <v>4101018</v>
          </cell>
        </row>
        <row r="1948">
          <cell r="AA1948" t="str">
            <v>4101019</v>
          </cell>
        </row>
        <row r="1949">
          <cell r="AA1949" t="str">
            <v>4101020</v>
          </cell>
        </row>
        <row r="1950">
          <cell r="AA1950" t="str">
            <v>4101021</v>
          </cell>
        </row>
        <row r="1951">
          <cell r="AA1951" t="str">
            <v>4101022</v>
          </cell>
        </row>
        <row r="1952">
          <cell r="AA1952" t="str">
            <v>4101023</v>
          </cell>
        </row>
        <row r="1953">
          <cell r="AA1953" t="str">
            <v>4101025</v>
          </cell>
        </row>
        <row r="1954">
          <cell r="AA1954" t="str">
            <v>4101026</v>
          </cell>
        </row>
        <row r="1955">
          <cell r="AA1955" t="str">
            <v>4101027</v>
          </cell>
        </row>
        <row r="1956">
          <cell r="AA1956" t="str">
            <v>4101031</v>
          </cell>
        </row>
        <row r="1957">
          <cell r="AA1957" t="str">
            <v>4101038</v>
          </cell>
        </row>
        <row r="1958">
          <cell r="AA1958" t="str">
            <v>4101042</v>
          </cell>
        </row>
        <row r="1959">
          <cell r="AA1959" t="str">
            <v>4101043</v>
          </cell>
        </row>
        <row r="1960">
          <cell r="AA1960" t="str">
            <v>4101045</v>
          </cell>
        </row>
        <row r="1961">
          <cell r="AA1961" t="str">
            <v>4101046</v>
          </cell>
        </row>
        <row r="1962">
          <cell r="AA1962" t="str">
            <v>4101047</v>
          </cell>
        </row>
        <row r="1963">
          <cell r="AA1963" t="str">
            <v>4101063</v>
          </cell>
        </row>
        <row r="1964">
          <cell r="AA1964" t="str">
            <v>4101068</v>
          </cell>
        </row>
        <row r="1965">
          <cell r="AA1965" t="str">
            <v>4101073</v>
          </cell>
        </row>
        <row r="1966">
          <cell r="AA1966" t="str">
            <v>4101074</v>
          </cell>
        </row>
        <row r="1967">
          <cell r="AA1967" t="str">
            <v>4101076</v>
          </cell>
        </row>
        <row r="1968">
          <cell r="AA1968" t="str">
            <v>4101079</v>
          </cell>
        </row>
        <row r="1969">
          <cell r="AA1969" t="str">
            <v>4101082</v>
          </cell>
        </row>
        <row r="1970">
          <cell r="AA1970" t="str">
            <v>4101083</v>
          </cell>
        </row>
        <row r="1971">
          <cell r="AA1971" t="str">
            <v>4101084</v>
          </cell>
        </row>
        <row r="1972">
          <cell r="AA1972" t="str">
            <v>4101085</v>
          </cell>
        </row>
        <row r="1973">
          <cell r="AA1973" t="str">
            <v>4101086</v>
          </cell>
        </row>
        <row r="1974">
          <cell r="AA1974" t="str">
            <v>4101087</v>
          </cell>
        </row>
        <row r="1975">
          <cell r="AA1975" t="str">
            <v>4101089</v>
          </cell>
        </row>
        <row r="1976">
          <cell r="AA1976" t="str">
            <v>4101090</v>
          </cell>
        </row>
        <row r="1977">
          <cell r="AA1977" t="str">
            <v>4101091</v>
          </cell>
        </row>
        <row r="1978">
          <cell r="AA1978" t="str">
            <v>4101092</v>
          </cell>
        </row>
        <row r="1979">
          <cell r="AA1979" t="str">
            <v>4101094</v>
          </cell>
        </row>
        <row r="1980">
          <cell r="AA1980" t="str">
            <v>4101097</v>
          </cell>
        </row>
        <row r="1981">
          <cell r="AA1981" t="str">
            <v>4101098</v>
          </cell>
        </row>
        <row r="1982">
          <cell r="AA1982" t="str">
            <v>4101099</v>
          </cell>
        </row>
        <row r="1983">
          <cell r="AA1983" t="str">
            <v>4101100</v>
          </cell>
        </row>
        <row r="1984">
          <cell r="AA1984" t="str">
            <v>4101101</v>
          </cell>
        </row>
        <row r="1985">
          <cell r="AA1985" t="str">
            <v>4101103</v>
          </cell>
        </row>
        <row r="1986">
          <cell r="AA1986" t="str">
            <v>4101104</v>
          </cell>
        </row>
        <row r="1987">
          <cell r="AA1987" t="str">
            <v>4102001</v>
          </cell>
        </row>
        <row r="1988">
          <cell r="AA1988" t="str">
            <v>4102002</v>
          </cell>
        </row>
        <row r="1989">
          <cell r="AA1989" t="str">
            <v>4102003</v>
          </cell>
        </row>
        <row r="1990">
          <cell r="AA1990" t="str">
            <v>4102004</v>
          </cell>
        </row>
        <row r="1991">
          <cell r="AA1991" t="str">
            <v>4102005</v>
          </cell>
        </row>
        <row r="1992">
          <cell r="AA1992" t="str">
            <v>4102006</v>
          </cell>
        </row>
        <row r="1993">
          <cell r="AA1993" t="str">
            <v>4102007</v>
          </cell>
        </row>
        <row r="1994">
          <cell r="AA1994" t="str">
            <v>4102008</v>
          </cell>
        </row>
        <row r="1995">
          <cell r="AA1995" t="str">
            <v>4102009</v>
          </cell>
        </row>
        <row r="1996">
          <cell r="AA1996" t="str">
            <v>4102010</v>
          </cell>
        </row>
        <row r="1997">
          <cell r="AA1997" t="str">
            <v>4102011</v>
          </cell>
        </row>
        <row r="1998">
          <cell r="AA1998" t="str">
            <v>4102026</v>
          </cell>
        </row>
        <row r="1999">
          <cell r="AA1999" t="str">
            <v>4102027</v>
          </cell>
        </row>
        <row r="2000">
          <cell r="AA2000" t="str">
            <v>4102028</v>
          </cell>
        </row>
        <row r="2001">
          <cell r="AA2001" t="str">
            <v>4102029</v>
          </cell>
        </row>
        <row r="2002">
          <cell r="AA2002" t="str">
            <v>4102030</v>
          </cell>
        </row>
        <row r="2003">
          <cell r="AA2003" t="str">
            <v>4102031</v>
          </cell>
        </row>
        <row r="2004">
          <cell r="AA2004" t="str">
            <v>4102032</v>
          </cell>
        </row>
        <row r="2005">
          <cell r="AA2005" t="str">
            <v>4102033</v>
          </cell>
        </row>
        <row r="2006">
          <cell r="AA2006" t="str">
            <v>4102034</v>
          </cell>
        </row>
        <row r="2007">
          <cell r="AA2007" t="str">
            <v>4102035</v>
          </cell>
        </row>
        <row r="2008">
          <cell r="AA2008" t="str">
            <v>4102038</v>
          </cell>
        </row>
        <row r="2009">
          <cell r="AA2009" t="str">
            <v>4102040</v>
          </cell>
        </row>
        <row r="2010">
          <cell r="AA2010" t="str">
            <v>4102041</v>
          </cell>
        </row>
        <row r="2011">
          <cell r="AA2011" t="str">
            <v>4102042</v>
          </cell>
        </row>
        <row r="2012">
          <cell r="AA2012" t="str">
            <v>4102043</v>
          </cell>
        </row>
        <row r="2013">
          <cell r="AA2013" t="str">
            <v>4102045</v>
          </cell>
        </row>
        <row r="2014">
          <cell r="AA2014" t="str">
            <v>4102046</v>
          </cell>
        </row>
        <row r="2015">
          <cell r="AA2015" t="str">
            <v>4102047</v>
          </cell>
        </row>
        <row r="2016">
          <cell r="AA2016" t="str">
            <v>4102048</v>
          </cell>
        </row>
        <row r="2017">
          <cell r="AA2017" t="str">
            <v>4102049</v>
          </cell>
        </row>
        <row r="2018">
          <cell r="AA2018" t="str">
            <v>4102050</v>
          </cell>
        </row>
        <row r="2019">
          <cell r="AA2019" t="str">
            <v>4102051</v>
          </cell>
        </row>
        <row r="2020">
          <cell r="AA2020" t="str">
            <v>4102052</v>
          </cell>
        </row>
        <row r="2021">
          <cell r="AA2021" t="str">
            <v>4103004</v>
          </cell>
        </row>
        <row r="2022">
          <cell r="AA2022" t="str">
            <v>4103005</v>
          </cell>
        </row>
        <row r="2023">
          <cell r="AA2023" t="str">
            <v>4103008</v>
          </cell>
        </row>
        <row r="2024">
          <cell r="AA2024" t="str">
            <v>4103009</v>
          </cell>
        </row>
        <row r="2025">
          <cell r="AA2025" t="str">
            <v>4103010</v>
          </cell>
        </row>
        <row r="2026">
          <cell r="AA2026" t="str">
            <v>4103015</v>
          </cell>
        </row>
        <row r="2027">
          <cell r="AA2027" t="str">
            <v>4103017</v>
          </cell>
        </row>
        <row r="2028">
          <cell r="AA2028" t="str">
            <v>4103018</v>
          </cell>
        </row>
        <row r="2029">
          <cell r="AA2029" t="str">
            <v>4103019</v>
          </cell>
        </row>
        <row r="2030">
          <cell r="AA2030" t="str">
            <v>4103020</v>
          </cell>
        </row>
        <row r="2031">
          <cell r="AA2031" t="str">
            <v>4103021</v>
          </cell>
        </row>
        <row r="2032">
          <cell r="AA2032" t="str">
            <v>4103022</v>
          </cell>
        </row>
        <row r="2033">
          <cell r="AA2033" t="str">
            <v>4103023</v>
          </cell>
        </row>
        <row r="2034">
          <cell r="AA2034" t="str">
            <v>4103024</v>
          </cell>
        </row>
        <row r="2035">
          <cell r="AA2035" t="str">
            <v>4103025</v>
          </cell>
        </row>
        <row r="2036">
          <cell r="AA2036" t="str">
            <v>4103026</v>
          </cell>
        </row>
        <row r="2037">
          <cell r="AA2037" t="str">
            <v>4103027</v>
          </cell>
        </row>
        <row r="2038">
          <cell r="AA2038" t="str">
            <v>4103028</v>
          </cell>
        </row>
        <row r="2039">
          <cell r="AA2039" t="str">
            <v>4103029</v>
          </cell>
        </row>
        <row r="2040">
          <cell r="AA2040" t="str">
            <v>4103030</v>
          </cell>
        </row>
        <row r="2041">
          <cell r="AA2041" t="str">
            <v>4103031</v>
          </cell>
        </row>
        <row r="2042">
          <cell r="AA2042" t="str">
            <v>4103050</v>
          </cell>
        </row>
        <row r="2043">
          <cell r="AA2043" t="str">
            <v>4103051</v>
          </cell>
        </row>
        <row r="2044">
          <cell r="AA2044" t="str">
            <v>4103052</v>
          </cell>
        </row>
        <row r="2045">
          <cell r="AA2045" t="str">
            <v>4103053</v>
          </cell>
        </row>
        <row r="2046">
          <cell r="AA2046" t="str">
            <v>4103054</v>
          </cell>
        </row>
        <row r="2047">
          <cell r="AA2047" t="str">
            <v>4103055</v>
          </cell>
        </row>
        <row r="2048">
          <cell r="AA2048" t="str">
            <v>4103057</v>
          </cell>
        </row>
        <row r="2049">
          <cell r="AA2049" t="str">
            <v>4103058</v>
          </cell>
        </row>
        <row r="2050">
          <cell r="AA2050" t="str">
            <v>4103059</v>
          </cell>
        </row>
        <row r="2051">
          <cell r="AA2051" t="str">
            <v>4103060</v>
          </cell>
        </row>
        <row r="2052">
          <cell r="AA2052" t="str">
            <v>4103061</v>
          </cell>
        </row>
        <row r="2053">
          <cell r="AA2053" t="str">
            <v>4103062</v>
          </cell>
        </row>
        <row r="2054">
          <cell r="AA2054" t="str">
            <v>4103063</v>
          </cell>
        </row>
        <row r="2055">
          <cell r="AA2055" t="str">
            <v>4103064</v>
          </cell>
        </row>
        <row r="2056">
          <cell r="AA2056" t="str">
            <v>4103067</v>
          </cell>
        </row>
        <row r="2057">
          <cell r="AA2057" t="str">
            <v>4103068</v>
          </cell>
        </row>
        <row r="2058">
          <cell r="AA2058" t="str">
            <v>4103069</v>
          </cell>
        </row>
        <row r="2059">
          <cell r="AA2059" t="str">
            <v>4103070</v>
          </cell>
        </row>
        <row r="2060">
          <cell r="AA2060" t="str">
            <v>4103071</v>
          </cell>
        </row>
        <row r="2061">
          <cell r="AA2061">
            <v>4103081</v>
          </cell>
        </row>
        <row r="2062">
          <cell r="AA2062" t="str">
            <v>4103082</v>
          </cell>
        </row>
        <row r="2063">
          <cell r="AA2063" t="str">
            <v>4104001</v>
          </cell>
        </row>
        <row r="2064">
          <cell r="AA2064" t="str">
            <v>4104002</v>
          </cell>
        </row>
        <row r="2065">
          <cell r="AA2065" t="str">
            <v>4104003</v>
          </cell>
        </row>
        <row r="2066">
          <cell r="AA2066" t="str">
            <v>4104004</v>
          </cell>
        </row>
        <row r="2067">
          <cell r="AA2067" t="str">
            <v>4104005</v>
          </cell>
        </row>
        <row r="2068">
          <cell r="AA2068" t="str">
            <v>4104006</v>
          </cell>
        </row>
        <row r="2069">
          <cell r="AA2069" t="str">
            <v>4104007</v>
          </cell>
        </row>
        <row r="2070">
          <cell r="AA2070" t="str">
            <v>4104008</v>
          </cell>
        </row>
        <row r="2071">
          <cell r="AA2071" t="str">
            <v>4104009</v>
          </cell>
        </row>
        <row r="2072">
          <cell r="AA2072" t="str">
            <v>4104010</v>
          </cell>
        </row>
        <row r="2073">
          <cell r="AA2073" t="str">
            <v>4104011</v>
          </cell>
        </row>
        <row r="2074">
          <cell r="AA2074" t="str">
            <v>4104012</v>
          </cell>
        </row>
        <row r="2075">
          <cell r="AA2075" t="str">
            <v>4104013</v>
          </cell>
        </row>
        <row r="2076">
          <cell r="AA2076" t="str">
            <v>4104014</v>
          </cell>
        </row>
        <row r="2077">
          <cell r="AA2077" t="str">
            <v>4104015</v>
          </cell>
        </row>
        <row r="2078">
          <cell r="AA2078" t="str">
            <v>4104016</v>
          </cell>
        </row>
        <row r="2079">
          <cell r="AA2079" t="str">
            <v>4104017</v>
          </cell>
        </row>
        <row r="2080">
          <cell r="AA2080" t="str">
            <v>4104018</v>
          </cell>
        </row>
        <row r="2081">
          <cell r="AA2081" t="str">
            <v>4104019</v>
          </cell>
        </row>
        <row r="2082">
          <cell r="AA2082" t="str">
            <v>4104020</v>
          </cell>
        </row>
        <row r="2083">
          <cell r="AA2083" t="str">
            <v>4104021</v>
          </cell>
        </row>
        <row r="2084">
          <cell r="AA2084" t="str">
            <v>4104022</v>
          </cell>
        </row>
        <row r="2085">
          <cell r="AA2085" t="str">
            <v>4104023</v>
          </cell>
        </row>
        <row r="2086">
          <cell r="AA2086" t="str">
            <v>4104024</v>
          </cell>
        </row>
        <row r="2087">
          <cell r="AA2087" t="str">
            <v>4104025</v>
          </cell>
        </row>
        <row r="2088">
          <cell r="AA2088" t="str">
            <v>4104026</v>
          </cell>
        </row>
        <row r="2089">
          <cell r="AA2089" t="str">
            <v>4104027</v>
          </cell>
        </row>
        <row r="2090">
          <cell r="AA2090" t="str">
            <v>4104028</v>
          </cell>
        </row>
        <row r="2091">
          <cell r="AA2091" t="str">
            <v>4104029</v>
          </cell>
        </row>
        <row r="2092">
          <cell r="AA2092" t="str">
            <v>4104030</v>
          </cell>
        </row>
        <row r="2093">
          <cell r="AA2093" t="str">
            <v>4104031</v>
          </cell>
        </row>
        <row r="2094">
          <cell r="AA2094" t="str">
            <v>4104032</v>
          </cell>
        </row>
        <row r="2095">
          <cell r="AA2095" t="str">
            <v>4104033</v>
          </cell>
        </row>
        <row r="2096">
          <cell r="AA2096" t="str">
            <v>4104034</v>
          </cell>
        </row>
        <row r="2097">
          <cell r="AA2097" t="str">
            <v>4104035</v>
          </cell>
        </row>
        <row r="2098">
          <cell r="AA2098" t="str">
            <v>4104036</v>
          </cell>
        </row>
        <row r="2099">
          <cell r="AA2099" t="str">
            <v>4104037</v>
          </cell>
        </row>
        <row r="2100">
          <cell r="AA2100" t="str">
            <v>4104038</v>
          </cell>
        </row>
        <row r="2101">
          <cell r="AA2101" t="str">
            <v>4104039</v>
          </cell>
        </row>
        <row r="2102">
          <cell r="AA2102" t="str">
            <v>4104040</v>
          </cell>
        </row>
        <row r="2103">
          <cell r="AA2103" t="str">
            <v>4104041</v>
          </cell>
        </row>
        <row r="2104">
          <cell r="AA2104" t="str">
            <v>4104042</v>
          </cell>
        </row>
        <row r="2105">
          <cell r="AA2105" t="str">
            <v>4301001</v>
          </cell>
        </row>
        <row r="2106">
          <cell r="AA2106" t="str">
            <v>4301003</v>
          </cell>
        </row>
        <row r="2107">
          <cell r="AA2107" t="str">
            <v>4301004</v>
          </cell>
        </row>
        <row r="2108">
          <cell r="AA2108" t="str">
            <v>4301006</v>
          </cell>
        </row>
        <row r="2109">
          <cell r="AA2109" t="str">
            <v>4301007</v>
          </cell>
        </row>
        <row r="2110">
          <cell r="AA2110" t="str">
            <v>4301009</v>
          </cell>
        </row>
        <row r="2111">
          <cell r="AA2111" t="str">
            <v>4301010</v>
          </cell>
        </row>
        <row r="2112">
          <cell r="AA2112" t="str">
            <v>4301011</v>
          </cell>
        </row>
        <row r="2113">
          <cell r="AA2113" t="str">
            <v>4301012</v>
          </cell>
        </row>
        <row r="2114">
          <cell r="AA2114" t="str">
            <v>4301013</v>
          </cell>
        </row>
        <row r="2115">
          <cell r="AA2115" t="str">
            <v>4301014</v>
          </cell>
        </row>
        <row r="2116">
          <cell r="AA2116" t="str">
            <v>4301015</v>
          </cell>
        </row>
        <row r="2117">
          <cell r="AA2117" t="str">
            <v>4301016</v>
          </cell>
        </row>
        <row r="2118">
          <cell r="AA2118" t="str">
            <v>4301017</v>
          </cell>
        </row>
        <row r="2119">
          <cell r="AA2119" t="str">
            <v>4301018</v>
          </cell>
        </row>
        <row r="2120">
          <cell r="AA2120" t="str">
            <v>4301019</v>
          </cell>
        </row>
        <row r="2121">
          <cell r="AA2121" t="str">
            <v>4301020</v>
          </cell>
        </row>
        <row r="2122">
          <cell r="AA2122" t="str">
            <v>4301021</v>
          </cell>
        </row>
        <row r="2123">
          <cell r="AA2123" t="str">
            <v>4301022</v>
          </cell>
        </row>
        <row r="2124">
          <cell r="AA2124" t="str">
            <v>4301023</v>
          </cell>
        </row>
        <row r="2125">
          <cell r="AA2125" t="str">
            <v>4301024</v>
          </cell>
        </row>
        <row r="2126">
          <cell r="AA2126" t="str">
            <v>4301025</v>
          </cell>
        </row>
        <row r="2127">
          <cell r="AA2127" t="str">
            <v>4301026</v>
          </cell>
        </row>
        <row r="2128">
          <cell r="AA2128" t="str">
            <v>4301027</v>
          </cell>
        </row>
        <row r="2129">
          <cell r="AA2129" t="str">
            <v>4301028</v>
          </cell>
        </row>
        <row r="2130">
          <cell r="AA2130" t="str">
            <v>4301029</v>
          </cell>
        </row>
        <row r="2131">
          <cell r="AA2131" t="str">
            <v>4301030</v>
          </cell>
        </row>
        <row r="2132">
          <cell r="AA2132" t="str">
            <v>4301031</v>
          </cell>
        </row>
        <row r="2133">
          <cell r="AA2133" t="str">
            <v>4301032</v>
          </cell>
        </row>
        <row r="2134">
          <cell r="AA2134" t="str">
            <v>4301035</v>
          </cell>
        </row>
        <row r="2135">
          <cell r="AA2135" t="str">
            <v>4301036</v>
          </cell>
        </row>
        <row r="2136">
          <cell r="AA2136" t="str">
            <v>4301037</v>
          </cell>
        </row>
        <row r="2137">
          <cell r="AA2137" t="str">
            <v>4301038</v>
          </cell>
        </row>
        <row r="2138">
          <cell r="AA2138" t="str">
            <v>4302001</v>
          </cell>
        </row>
        <row r="2139">
          <cell r="AA2139" t="str">
            <v>4302002</v>
          </cell>
        </row>
        <row r="2140">
          <cell r="AA2140" t="str">
            <v>4302003</v>
          </cell>
        </row>
        <row r="2141">
          <cell r="AA2141" t="str">
            <v>4302004</v>
          </cell>
        </row>
        <row r="2142">
          <cell r="AA2142" t="str">
            <v>4302006</v>
          </cell>
        </row>
        <row r="2143">
          <cell r="AA2143" t="str">
            <v>4302007</v>
          </cell>
        </row>
        <row r="2144">
          <cell r="AA2144" t="str">
            <v>4302009</v>
          </cell>
        </row>
        <row r="2145">
          <cell r="AA2145" t="str">
            <v>4302010</v>
          </cell>
        </row>
        <row r="2146">
          <cell r="AA2146" t="str">
            <v>4302011</v>
          </cell>
        </row>
        <row r="2147">
          <cell r="AA2147" t="str">
            <v>4302012</v>
          </cell>
        </row>
        <row r="2148">
          <cell r="AA2148" t="str">
            <v>4302013</v>
          </cell>
        </row>
        <row r="2149">
          <cell r="AA2149" t="str">
            <v>4302014</v>
          </cell>
        </row>
        <row r="2150">
          <cell r="AA2150" t="str">
            <v>4302015</v>
          </cell>
        </row>
        <row r="2151">
          <cell r="AA2151" t="str">
            <v>4302016</v>
          </cell>
        </row>
        <row r="2152">
          <cell r="AA2152" t="str">
            <v>4302017</v>
          </cell>
        </row>
        <row r="2153">
          <cell r="AA2153" t="str">
            <v>4302018</v>
          </cell>
        </row>
        <row r="2154">
          <cell r="AA2154" t="str">
            <v>4302019</v>
          </cell>
        </row>
        <row r="2155">
          <cell r="AA2155" t="str">
            <v>4302020</v>
          </cell>
        </row>
        <row r="2156">
          <cell r="AA2156" t="str">
            <v>4302021</v>
          </cell>
        </row>
        <row r="2157">
          <cell r="AA2157" t="str">
            <v>4302022</v>
          </cell>
        </row>
        <row r="2158">
          <cell r="AA2158" t="str">
            <v>4302023</v>
          </cell>
        </row>
        <row r="2159">
          <cell r="AA2159" t="str">
            <v>4302024</v>
          </cell>
        </row>
        <row r="2160">
          <cell r="AA2160" t="str">
            <v>4302025</v>
          </cell>
        </row>
        <row r="2161">
          <cell r="AA2161" t="str">
            <v>4302026</v>
          </cell>
        </row>
        <row r="2162">
          <cell r="AA2162" t="str">
            <v>4302027</v>
          </cell>
        </row>
        <row r="2163">
          <cell r="AA2163" t="str">
            <v>4302028</v>
          </cell>
        </row>
        <row r="2164">
          <cell r="AA2164" t="str">
            <v>4302029</v>
          </cell>
        </row>
        <row r="2165">
          <cell r="AA2165" t="str">
            <v>4302030</v>
          </cell>
        </row>
        <row r="2166">
          <cell r="AA2166" t="str">
            <v>4302031</v>
          </cell>
        </row>
        <row r="2167">
          <cell r="AA2167" t="str">
            <v>4302032</v>
          </cell>
        </row>
        <row r="2168">
          <cell r="AA2168" t="str">
            <v>4302033</v>
          </cell>
        </row>
        <row r="2169">
          <cell r="AA2169" t="str">
            <v>4302034</v>
          </cell>
        </row>
        <row r="2170">
          <cell r="AA2170" t="str">
            <v>4302035</v>
          </cell>
        </row>
        <row r="2171">
          <cell r="AA2171" t="str">
            <v>4302036</v>
          </cell>
        </row>
        <row r="2172">
          <cell r="AA2172" t="str">
            <v>4302037</v>
          </cell>
        </row>
        <row r="2173">
          <cell r="AA2173" t="str">
            <v>4302038</v>
          </cell>
        </row>
        <row r="2174">
          <cell r="AA2174" t="str">
            <v>4302039</v>
          </cell>
        </row>
        <row r="2175">
          <cell r="AA2175" t="str">
            <v>4302040</v>
          </cell>
        </row>
        <row r="2176">
          <cell r="AA2176" t="str">
            <v>4302041</v>
          </cell>
        </row>
        <row r="2177">
          <cell r="AA2177" t="str">
            <v>4302042</v>
          </cell>
        </row>
        <row r="2178">
          <cell r="AA2178" t="str">
            <v>4302043</v>
          </cell>
        </row>
        <row r="2179">
          <cell r="AA2179" t="str">
            <v>4302044</v>
          </cell>
        </row>
        <row r="2180">
          <cell r="AA2180" t="str">
            <v>4302045</v>
          </cell>
        </row>
        <row r="2181">
          <cell r="AA2181" t="str">
            <v>4302046</v>
          </cell>
        </row>
        <row r="2182">
          <cell r="AA2182" t="str">
            <v>4302047</v>
          </cell>
        </row>
        <row r="2183">
          <cell r="AA2183" t="str">
            <v>4302048</v>
          </cell>
        </row>
        <row r="2184">
          <cell r="AA2184" t="str">
            <v>4302049</v>
          </cell>
        </row>
        <row r="2185">
          <cell r="AA2185" t="str">
            <v>4302050</v>
          </cell>
        </row>
        <row r="2186">
          <cell r="AA2186" t="str">
            <v>4302051</v>
          </cell>
        </row>
        <row r="2187">
          <cell r="AA2187" t="str">
            <v>4302052</v>
          </cell>
        </row>
        <row r="2188">
          <cell r="AA2188" t="str">
            <v>4302054</v>
          </cell>
        </row>
        <row r="2189">
          <cell r="AA2189" t="str">
            <v>4302055</v>
          </cell>
        </row>
        <row r="2190">
          <cell r="AA2190" t="str">
            <v>4302056</v>
          </cell>
        </row>
        <row r="2191">
          <cell r="AA2191" t="str">
            <v>4302057</v>
          </cell>
        </row>
        <row r="2192">
          <cell r="AA2192" t="str">
            <v>4302058</v>
          </cell>
        </row>
        <row r="2193">
          <cell r="AA2193" t="str">
            <v>4302059</v>
          </cell>
        </row>
        <row r="2194">
          <cell r="AA2194" t="str">
            <v>4302062</v>
          </cell>
        </row>
        <row r="2195">
          <cell r="AA2195" t="str">
            <v>4302063</v>
          </cell>
        </row>
        <row r="2196">
          <cell r="AA2196" t="str">
            <v>4302064</v>
          </cell>
        </row>
        <row r="2197">
          <cell r="AA2197" t="str">
            <v>4302066</v>
          </cell>
        </row>
        <row r="2198">
          <cell r="AA2198" t="str">
            <v>4302067</v>
          </cell>
        </row>
        <row r="2199">
          <cell r="AA2199" t="str">
            <v>4302068</v>
          </cell>
        </row>
        <row r="2200">
          <cell r="AA2200" t="str">
            <v>4302069</v>
          </cell>
        </row>
        <row r="2201">
          <cell r="AA2201" t="str">
            <v>4302070</v>
          </cell>
        </row>
        <row r="2202">
          <cell r="AA2202" t="str">
            <v>4302072</v>
          </cell>
        </row>
        <row r="2203">
          <cell r="AA2203" t="str">
            <v>4302073</v>
          </cell>
        </row>
        <row r="2204">
          <cell r="AA2204" t="str">
            <v>4302074</v>
          </cell>
        </row>
        <row r="2205">
          <cell r="AA2205" t="str">
            <v>4302075</v>
          </cell>
        </row>
        <row r="2206">
          <cell r="AA2206" t="str">
            <v>4302082</v>
          </cell>
        </row>
        <row r="2207">
          <cell r="AA2207" t="str">
            <v>4302083</v>
          </cell>
        </row>
        <row r="2208">
          <cell r="AA2208" t="str">
            <v>4302084</v>
          </cell>
        </row>
        <row r="2209">
          <cell r="AA2209" t="str">
            <v>4302086</v>
          </cell>
        </row>
        <row r="2210">
          <cell r="AA2210" t="str">
            <v>4302087</v>
          </cell>
        </row>
        <row r="2211">
          <cell r="AA2211" t="str">
            <v>4302091</v>
          </cell>
        </row>
        <row r="2212">
          <cell r="AA2212" t="str">
            <v>4501001</v>
          </cell>
        </row>
        <row r="2213">
          <cell r="AA2213" t="str">
            <v>4501003</v>
          </cell>
        </row>
        <row r="2214">
          <cell r="AA2214" t="str">
            <v>4501004</v>
          </cell>
        </row>
        <row r="2215">
          <cell r="AA2215" t="str">
            <v>4501006</v>
          </cell>
        </row>
        <row r="2216">
          <cell r="AA2216" t="str">
            <v>4501007</v>
          </cell>
        </row>
        <row r="2217">
          <cell r="AA2217" t="str">
            <v>4501008</v>
          </cell>
        </row>
        <row r="2218">
          <cell r="AA2218" t="str">
            <v>4501012</v>
          </cell>
        </row>
        <row r="2219">
          <cell r="AA2219" t="str">
            <v>4501013</v>
          </cell>
        </row>
        <row r="2220">
          <cell r="AA2220" t="str">
            <v>4501014</v>
          </cell>
        </row>
        <row r="2221">
          <cell r="AA2221" t="str">
            <v>4501015</v>
          </cell>
        </row>
        <row r="2222">
          <cell r="AA2222" t="str">
            <v>4501016</v>
          </cell>
        </row>
        <row r="2223">
          <cell r="AA2223" t="str">
            <v>4501017</v>
          </cell>
        </row>
        <row r="2224">
          <cell r="AA2224" t="str">
            <v>4501018</v>
          </cell>
        </row>
        <row r="2225">
          <cell r="AA2225" t="str">
            <v>4501020</v>
          </cell>
        </row>
        <row r="2226">
          <cell r="AA2226" t="str">
            <v>4501021</v>
          </cell>
        </row>
        <row r="2227">
          <cell r="AA2227" t="str">
            <v>4501022</v>
          </cell>
        </row>
        <row r="2228">
          <cell r="AA2228" t="str">
            <v>4501023</v>
          </cell>
        </row>
        <row r="2229">
          <cell r="AA2229" t="str">
            <v>4501024</v>
          </cell>
        </row>
        <row r="2230">
          <cell r="AA2230" t="str">
            <v>4501025</v>
          </cell>
        </row>
        <row r="2231">
          <cell r="AA2231" t="str">
            <v>4501026</v>
          </cell>
        </row>
        <row r="2232">
          <cell r="AA2232" t="str">
            <v>4501028</v>
          </cell>
        </row>
        <row r="2233">
          <cell r="AA2233" t="str">
            <v>4501029</v>
          </cell>
        </row>
        <row r="2234">
          <cell r="AA2234" t="str">
            <v>4501030</v>
          </cell>
        </row>
        <row r="2235">
          <cell r="AA2235" t="str">
            <v>4501031</v>
          </cell>
        </row>
        <row r="2236">
          <cell r="AA2236" t="str">
            <v>4501032</v>
          </cell>
        </row>
        <row r="2237">
          <cell r="AA2237" t="str">
            <v>4501037</v>
          </cell>
        </row>
        <row r="2238">
          <cell r="AA2238" t="str">
            <v>4501038</v>
          </cell>
        </row>
        <row r="2239">
          <cell r="AA2239" t="str">
            <v>4501039</v>
          </cell>
        </row>
        <row r="2240">
          <cell r="AA2240" t="str">
            <v>4501040</v>
          </cell>
        </row>
        <row r="2241">
          <cell r="AA2241" t="str">
            <v>4501041</v>
          </cell>
        </row>
        <row r="2242">
          <cell r="AA2242" t="str">
            <v>4501042</v>
          </cell>
        </row>
        <row r="2243">
          <cell r="AA2243" t="str">
            <v>4501043</v>
          </cell>
        </row>
        <row r="2244">
          <cell r="AA2244" t="str">
            <v>4501044</v>
          </cell>
        </row>
        <row r="2245">
          <cell r="AA2245" t="str">
            <v>4501045</v>
          </cell>
        </row>
        <row r="2246">
          <cell r="AA2246" t="str">
            <v>4501046</v>
          </cell>
        </row>
        <row r="2247">
          <cell r="AA2247" t="str">
            <v>4501047</v>
          </cell>
        </row>
        <row r="2248">
          <cell r="AA2248" t="str">
            <v>4501048</v>
          </cell>
        </row>
        <row r="2249">
          <cell r="AA2249" t="str">
            <v>4501049</v>
          </cell>
        </row>
        <row r="2250">
          <cell r="AA2250" t="str">
            <v>4501050</v>
          </cell>
        </row>
        <row r="2251">
          <cell r="AA2251" t="str">
            <v>4501051</v>
          </cell>
        </row>
        <row r="2252">
          <cell r="AA2252" t="str">
            <v>4501052</v>
          </cell>
        </row>
        <row r="2253">
          <cell r="AA2253" t="str">
            <v>4501053</v>
          </cell>
        </row>
        <row r="2254">
          <cell r="AA2254" t="str">
            <v>4501054</v>
          </cell>
        </row>
        <row r="2255">
          <cell r="AA2255" t="str">
            <v>4501055</v>
          </cell>
        </row>
        <row r="2256">
          <cell r="AA2256" t="str">
            <v>4501056</v>
          </cell>
        </row>
        <row r="2257">
          <cell r="AA2257" t="str">
            <v>4501057</v>
          </cell>
        </row>
        <row r="2258">
          <cell r="AA2258" t="str">
            <v>4501058</v>
          </cell>
        </row>
        <row r="2259">
          <cell r="AA2259" t="str">
            <v>4501059</v>
          </cell>
        </row>
        <row r="2260">
          <cell r="AA2260" t="str">
            <v>4501060</v>
          </cell>
        </row>
        <row r="2261">
          <cell r="AA2261" t="str">
            <v>4501061</v>
          </cell>
        </row>
        <row r="2262">
          <cell r="AA2262" t="str">
            <v>4501063</v>
          </cell>
        </row>
        <row r="2263">
          <cell r="AA2263" t="str">
            <v>4501064</v>
          </cell>
        </row>
        <row r="2264">
          <cell r="AA2264" t="str">
            <v>4501065</v>
          </cell>
        </row>
        <row r="2265">
          <cell r="AA2265" t="str">
            <v>4501066</v>
          </cell>
        </row>
        <row r="2266">
          <cell r="AA2266" t="str">
            <v>4501067</v>
          </cell>
        </row>
        <row r="2267">
          <cell r="AA2267" t="str">
            <v>4501068</v>
          </cell>
        </row>
        <row r="2268">
          <cell r="AA2268" t="str">
            <v>4501069</v>
          </cell>
        </row>
        <row r="2269">
          <cell r="AA2269" t="str">
            <v>4501070</v>
          </cell>
        </row>
        <row r="2270">
          <cell r="AA2270" t="str">
            <v>4501071</v>
          </cell>
        </row>
        <row r="2271">
          <cell r="AA2271" t="str">
            <v>4501072</v>
          </cell>
        </row>
        <row r="2272">
          <cell r="AA2272" t="str">
            <v>4501073</v>
          </cell>
        </row>
        <row r="2273">
          <cell r="AA2273" t="str">
            <v>4501074</v>
          </cell>
        </row>
        <row r="2274">
          <cell r="AA2274" t="str">
            <v>4501075</v>
          </cell>
        </row>
        <row r="2275">
          <cell r="AA2275" t="str">
            <v>4501076</v>
          </cell>
        </row>
        <row r="2276">
          <cell r="AA2276" t="str">
            <v>4501077</v>
          </cell>
        </row>
        <row r="2277">
          <cell r="AA2277" t="str">
            <v>4501078</v>
          </cell>
        </row>
        <row r="2278">
          <cell r="AA2278" t="str">
            <v>4501079</v>
          </cell>
        </row>
        <row r="2279">
          <cell r="AA2279" t="str">
            <v>4501080</v>
          </cell>
        </row>
        <row r="2280">
          <cell r="AA2280" t="str">
            <v>4501081</v>
          </cell>
        </row>
        <row r="2281">
          <cell r="AA2281" t="str">
            <v>4501082</v>
          </cell>
        </row>
        <row r="2282">
          <cell r="AA2282" t="str">
            <v>4501083</v>
          </cell>
        </row>
        <row r="2283">
          <cell r="AA2283" t="str">
            <v>4502001</v>
          </cell>
        </row>
        <row r="2284">
          <cell r="AA2284" t="str">
            <v>4502002</v>
          </cell>
        </row>
        <row r="2285">
          <cell r="AA2285" t="str">
            <v>4502003</v>
          </cell>
        </row>
        <row r="2286">
          <cell r="AA2286" t="str">
            <v>4502004</v>
          </cell>
        </row>
        <row r="2287">
          <cell r="AA2287" t="str">
            <v>4502005</v>
          </cell>
        </row>
        <row r="2288">
          <cell r="AA2288" t="str">
            <v>4502006</v>
          </cell>
        </row>
        <row r="2289">
          <cell r="AA2289" t="str">
            <v>4502007</v>
          </cell>
        </row>
        <row r="2290">
          <cell r="AA2290" t="str">
            <v>4502008</v>
          </cell>
        </row>
        <row r="2291">
          <cell r="AA2291" t="str">
            <v>4502009</v>
          </cell>
        </row>
        <row r="2292">
          <cell r="AA2292" t="str">
            <v>4502010</v>
          </cell>
        </row>
        <row r="2293">
          <cell r="AA2293" t="str">
            <v>4502011</v>
          </cell>
        </row>
        <row r="2294">
          <cell r="AA2294" t="str">
            <v>4502012</v>
          </cell>
        </row>
        <row r="2295">
          <cell r="AA2295" t="str">
            <v>4502013</v>
          </cell>
        </row>
        <row r="2296">
          <cell r="AA2296" t="str">
            <v>4502014</v>
          </cell>
        </row>
        <row r="2297">
          <cell r="AA2297" t="str">
            <v>4502015</v>
          </cell>
        </row>
        <row r="2298">
          <cell r="AA2298" t="str">
            <v>4502016</v>
          </cell>
        </row>
        <row r="2299">
          <cell r="AA2299" t="str">
            <v>4502017</v>
          </cell>
        </row>
        <row r="2300">
          <cell r="AA2300" t="str">
            <v>4502018</v>
          </cell>
        </row>
        <row r="2301">
          <cell r="AA2301" t="str">
            <v>4502019</v>
          </cell>
        </row>
        <row r="2302">
          <cell r="AA2302" t="str">
            <v>4502020</v>
          </cell>
        </row>
        <row r="2303">
          <cell r="AA2303" t="str">
            <v>4502021</v>
          </cell>
        </row>
        <row r="2304">
          <cell r="AA2304" t="str">
            <v>4502022</v>
          </cell>
        </row>
        <row r="2305">
          <cell r="AA2305" t="str">
            <v>4502024</v>
          </cell>
        </row>
        <row r="2306">
          <cell r="AA2306" t="str">
            <v>4502025</v>
          </cell>
        </row>
        <row r="2307">
          <cell r="AA2307" t="str">
            <v>4502026</v>
          </cell>
        </row>
        <row r="2308">
          <cell r="AA2308" t="str">
            <v>4502027</v>
          </cell>
        </row>
        <row r="2309">
          <cell r="AA2309" t="str">
            <v>4502029</v>
          </cell>
        </row>
        <row r="2310">
          <cell r="AA2310" t="str">
            <v>4502030</v>
          </cell>
        </row>
        <row r="2311">
          <cell r="AA2311" t="str">
            <v>4502032</v>
          </cell>
        </row>
        <row r="2312">
          <cell r="AA2312" t="str">
            <v>4502033</v>
          </cell>
        </row>
        <row r="2313">
          <cell r="AA2313" t="str">
            <v>4502034</v>
          </cell>
        </row>
        <row r="2314">
          <cell r="AA2314" t="str">
            <v>4502035</v>
          </cell>
        </row>
        <row r="2315">
          <cell r="AA2315" t="str">
            <v>4502037</v>
          </cell>
        </row>
        <row r="2316">
          <cell r="AA2316" t="str">
            <v>4502038</v>
          </cell>
        </row>
        <row r="2317">
          <cell r="AA2317" t="str">
            <v>4502039</v>
          </cell>
        </row>
        <row r="2318">
          <cell r="AA2318" t="str">
            <v>4503002</v>
          </cell>
        </row>
        <row r="2319">
          <cell r="AA2319" t="str">
            <v>4503003</v>
          </cell>
        </row>
        <row r="2320">
          <cell r="AA2320" t="str">
            <v>4503004</v>
          </cell>
        </row>
        <row r="2321">
          <cell r="AA2321" t="str">
            <v>4503005</v>
          </cell>
        </row>
        <row r="2322">
          <cell r="AA2322" t="str">
            <v>4503006</v>
          </cell>
        </row>
        <row r="2323">
          <cell r="AA2323" t="str">
            <v>4503007</v>
          </cell>
        </row>
        <row r="2324">
          <cell r="AA2324" t="str">
            <v>4503008</v>
          </cell>
        </row>
        <row r="2325">
          <cell r="AA2325" t="str">
            <v>4503009</v>
          </cell>
        </row>
        <row r="2326">
          <cell r="AA2326" t="str">
            <v>4503010</v>
          </cell>
        </row>
        <row r="2327">
          <cell r="AA2327" t="str">
            <v>4503011</v>
          </cell>
        </row>
        <row r="2328">
          <cell r="AA2328" t="str">
            <v>4503012</v>
          </cell>
        </row>
        <row r="2329">
          <cell r="AA2329" t="str">
            <v>4503014</v>
          </cell>
        </row>
        <row r="2330">
          <cell r="AA2330" t="str">
            <v>4503015</v>
          </cell>
        </row>
        <row r="2331">
          <cell r="AA2331" t="str">
            <v>4503016</v>
          </cell>
        </row>
        <row r="2332">
          <cell r="AA2332" t="str">
            <v>4503017</v>
          </cell>
        </row>
        <row r="2333">
          <cell r="AA2333" t="str">
            <v>4503018</v>
          </cell>
        </row>
        <row r="2334">
          <cell r="AA2334" t="str">
            <v>4503019</v>
          </cell>
        </row>
        <row r="2335">
          <cell r="AA2335" t="str">
            <v>4503021</v>
          </cell>
        </row>
        <row r="2336">
          <cell r="AA2336" t="str">
            <v>4503022</v>
          </cell>
        </row>
        <row r="2337">
          <cell r="AA2337" t="str">
            <v>4503023</v>
          </cell>
        </row>
        <row r="2338">
          <cell r="AA2338" t="str">
            <v>4503024</v>
          </cell>
        </row>
        <row r="2339">
          <cell r="AA2339" t="str">
            <v>4503026</v>
          </cell>
        </row>
        <row r="2340">
          <cell r="AA2340" t="str">
            <v>4503028</v>
          </cell>
        </row>
        <row r="2341">
          <cell r="AA2341" t="str">
            <v>4503029</v>
          </cell>
        </row>
        <row r="2342">
          <cell r="AA2342" t="str">
            <v>4503030</v>
          </cell>
        </row>
        <row r="2343">
          <cell r="AA2343" t="str">
            <v>4503031</v>
          </cell>
        </row>
        <row r="2344">
          <cell r="AA2344" t="str">
            <v>4503032</v>
          </cell>
        </row>
        <row r="2345">
          <cell r="AA2345" t="str">
            <v>4503033</v>
          </cell>
        </row>
        <row r="2346">
          <cell r="AA2346" t="str">
            <v>4503034</v>
          </cell>
        </row>
        <row r="2347">
          <cell r="AA2347" t="str">
            <v>4503035</v>
          </cell>
        </row>
        <row r="2348">
          <cell r="AA2348" t="str">
            <v>4503036</v>
          </cell>
        </row>
        <row r="2349">
          <cell r="AA2349" t="str">
            <v>4599001</v>
          </cell>
        </row>
        <row r="2350">
          <cell r="AA2350" t="str">
            <v>4599002</v>
          </cell>
        </row>
        <row r="2351">
          <cell r="AA2351" t="str">
            <v>4599003</v>
          </cell>
        </row>
        <row r="2352">
          <cell r="AA2352" t="str">
            <v>4599005</v>
          </cell>
        </row>
        <row r="2353">
          <cell r="AA2353" t="str">
            <v>4599006</v>
          </cell>
        </row>
        <row r="2354">
          <cell r="AA2354" t="str">
            <v>4599007</v>
          </cell>
        </row>
        <row r="2355">
          <cell r="AA2355" t="str">
            <v>4599008</v>
          </cell>
        </row>
        <row r="2356">
          <cell r="AA2356" t="str">
            <v>4599009</v>
          </cell>
        </row>
        <row r="2357">
          <cell r="AA2357" t="str">
            <v>4599010</v>
          </cell>
        </row>
        <row r="2358">
          <cell r="AA2358" t="str">
            <v>4599011</v>
          </cell>
        </row>
        <row r="2359">
          <cell r="AA2359" t="str">
            <v>4599012</v>
          </cell>
        </row>
        <row r="2360">
          <cell r="AA2360" t="str">
            <v>4599013</v>
          </cell>
        </row>
        <row r="2361">
          <cell r="AA2361" t="str">
            <v>4599014</v>
          </cell>
        </row>
        <row r="2362">
          <cell r="AA2362" t="str">
            <v>4599015</v>
          </cell>
        </row>
        <row r="2363">
          <cell r="AA2363" t="str">
            <v>4599016</v>
          </cell>
        </row>
        <row r="2364">
          <cell r="AA2364" t="str">
            <v>4599017</v>
          </cell>
        </row>
        <row r="2365">
          <cell r="AA2365" t="str">
            <v>4599018</v>
          </cell>
        </row>
        <row r="2366">
          <cell r="AA2366" t="str">
            <v>4599019</v>
          </cell>
        </row>
        <row r="2367">
          <cell r="AA2367" t="str">
            <v>4599020</v>
          </cell>
        </row>
        <row r="2368">
          <cell r="AA2368" t="str">
            <v>4599021</v>
          </cell>
        </row>
        <row r="2369">
          <cell r="AA2369" t="str">
            <v>4599023</v>
          </cell>
        </row>
        <row r="2370">
          <cell r="AA2370" t="str">
            <v>4599025</v>
          </cell>
        </row>
        <row r="2371">
          <cell r="AA2371" t="str">
            <v>4599026</v>
          </cell>
        </row>
        <row r="2372">
          <cell r="AA2372" t="str">
            <v>4599028</v>
          </cell>
        </row>
        <row r="2373">
          <cell r="AA2373" t="str">
            <v>4599029</v>
          </cell>
        </row>
        <row r="2374">
          <cell r="AA2374" t="str">
            <v>4599030</v>
          </cell>
        </row>
        <row r="2375">
          <cell r="AA2375" t="str">
            <v>4599031</v>
          </cell>
        </row>
        <row r="2376">
          <cell r="AA2376" t="str">
            <v>4599032</v>
          </cell>
        </row>
        <row r="2377">
          <cell r="AA2377" t="str">
            <v>4599033</v>
          </cell>
        </row>
        <row r="2378">
          <cell r="AA2378" t="str">
            <v>4599034</v>
          </cell>
        </row>
        <row r="2379">
          <cell r="AA2379" t="str">
            <v>4599035</v>
          </cell>
        </row>
        <row r="2380">
          <cell r="AA2380" t="str">
            <v>4599036</v>
          </cell>
        </row>
        <row r="2381">
          <cell r="AA2381" t="str">
            <v>4599037</v>
          </cell>
        </row>
        <row r="2382">
          <cell r="AA2382" t="str">
            <v>4599038</v>
          </cell>
        </row>
      </sheetData>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IR_OBJETO_FUENTE"/>
      <sheetName val="INTRODUCIR_CCPD"/>
      <sheetName val="MYLIST"/>
      <sheetName val="INTRODUCIR_OBJETO"/>
      <sheetName val="Hoja2"/>
    </sheetNames>
    <sheetDataSet>
      <sheetData sheetId="0"/>
      <sheetData sheetId="1"/>
      <sheetData sheetId="2" refreshError="1">
        <row r="2">
          <cell r="C2" t="str">
            <v xml:space="preserve"> - RECURSOS DE LIBRE ASIGNACION</v>
          </cell>
        </row>
        <row r="3">
          <cell r="C3" t="str">
            <v>1101 - Libre asignacion</v>
          </cell>
        </row>
        <row r="4">
          <cell r="C4" t="str">
            <v xml:space="preserve"> - RECURSOS PROPIOS CON DESTINACION ESPECIFICA</v>
          </cell>
        </row>
        <row r="5">
          <cell r="C5" t="str">
            <v>1201 - Saneamiento Fiscal</v>
          </cell>
        </row>
        <row r="6">
          <cell r="C6" t="str">
            <v>1202 - Sobretasa ambiental c.v.c</v>
          </cell>
        </row>
        <row r="7">
          <cell r="C7" t="str">
            <v>1203 - Otros Recursos Ley 99/93</v>
          </cell>
        </row>
        <row r="8">
          <cell r="C8" t="str">
            <v>1204 - Otros conceptos ambientales</v>
          </cell>
        </row>
        <row r="9">
          <cell r="C9" t="str">
            <v>1205 - Sobretasa Gasol. Infraestructura Vial</v>
          </cell>
        </row>
        <row r="10">
          <cell r="C10" t="str">
            <v>1206 - Sobretasa Gasol malla vial</v>
          </cell>
        </row>
        <row r="11">
          <cell r="C11" t="str">
            <v>1207 - Sobretasa Gasol transversal 103</v>
          </cell>
        </row>
        <row r="12">
          <cell r="C12" t="str">
            <v>1208 - Cuerpo de Bomberos Voluntarios</v>
          </cell>
        </row>
        <row r="13">
          <cell r="C13" t="str">
            <v>1209 - contribucion y recargos valorización</v>
          </cell>
        </row>
        <row r="14">
          <cell r="C14" t="str">
            <v>1210 - infracciones de transito ley 769-02</v>
          </cell>
        </row>
        <row r="15">
          <cell r="C15" t="str">
            <v>1211 - Contrib. Fdo. Especial de Intervenidas</v>
          </cell>
        </row>
        <row r="16">
          <cell r="C16" t="str">
            <v>1212 - Tasa prodeporte</v>
          </cell>
        </row>
        <row r="17">
          <cell r="C17" t="str">
            <v>1213 - estampilla procultura</v>
          </cell>
        </row>
        <row r="18">
          <cell r="C18" t="str">
            <v>1214 - alumbrado publico/semaforización</v>
          </cell>
        </row>
        <row r="19">
          <cell r="C19" t="str">
            <v>1215 - Otras rentas de salud</v>
          </cell>
        </row>
        <row r="20">
          <cell r="C20" t="str">
            <v>1216 - recursos teatro municipal</v>
          </cell>
        </row>
        <row r="21">
          <cell r="C21" t="str">
            <v>1217 - Concesión aprovechamiento aguas subterraneas</v>
          </cell>
        </row>
        <row r="22">
          <cell r="C22" t="str">
            <v>1218 - concesion amoblamiento urbano-intervent.</v>
          </cell>
        </row>
        <row r="23">
          <cell r="C23" t="str">
            <v>1219 - FEMS 31%</v>
          </cell>
        </row>
        <row r="24">
          <cell r="C24" t="str">
            <v>1220 - Tasa Retributiva</v>
          </cell>
        </row>
        <row r="25">
          <cell r="C25" t="str">
            <v>1223 - Rifas y Clubes</v>
          </cell>
        </row>
        <row r="26">
          <cell r="C26" t="str">
            <v>1224 - FEMS 69%</v>
          </cell>
        </row>
        <row r="27">
          <cell r="C27" t="str">
            <v>1225 - FEMS 30%</v>
          </cell>
        </row>
        <row r="28">
          <cell r="C28" t="str">
            <v>1226 - FEMS 1%</v>
          </cell>
        </row>
        <row r="29">
          <cell r="C29" t="str">
            <v>1227 - cuota parte pensional</v>
          </cell>
        </row>
        <row r="30">
          <cell r="C30" t="str">
            <v>1228 - fondo servicios docentes</v>
          </cell>
        </row>
        <row r="31">
          <cell r="C31" t="str">
            <v>1229 - Est. Prodesa-fondo pensiones</v>
          </cell>
        </row>
        <row r="32">
          <cell r="C32" t="str">
            <v>1230 - Venta Activos-FONPET</v>
          </cell>
        </row>
        <row r="33">
          <cell r="C33" t="str">
            <v>1231 - Venta servicios Salud-Zoonosis</v>
          </cell>
        </row>
        <row r="34">
          <cell r="C34" t="str">
            <v>1232 - Estratificacion socio economica-Ley 505</v>
          </cell>
        </row>
        <row r="35">
          <cell r="C35" t="str">
            <v>1233 - tasa utilizacion aguas subterraneas-ley 99-93</v>
          </cell>
        </row>
        <row r="36">
          <cell r="C36" t="str">
            <v>1234 - Sobretasa Bomberil</v>
          </cell>
        </row>
        <row r="37">
          <cell r="C37" t="str">
            <v>1235 - Ctto  No. 088-06-Cultura</v>
          </cell>
        </row>
        <row r="38">
          <cell r="C38" t="str">
            <v>1236 - excedentes Entidad Adaptada salud</v>
          </cell>
        </row>
        <row r="39">
          <cell r="C39" t="str">
            <v>1237 - Devolución aportes pensión-ISS</v>
          </cell>
        </row>
        <row r="40">
          <cell r="C40" t="str">
            <v>1238 - Derechos de Mantenimiento y Supervision</v>
          </cell>
        </row>
        <row r="41">
          <cell r="C41" t="str">
            <v xml:space="preserve">1239 - Contribución especial </v>
          </cell>
        </row>
        <row r="42">
          <cell r="C42" t="str">
            <v>1240 - Excedentes financieros de las ESES</v>
          </cell>
        </row>
        <row r="43">
          <cell r="C43" t="str">
            <v>1241 - Recursos propios-fondo de contingencias</v>
          </cell>
        </row>
        <row r="44">
          <cell r="C44" t="str">
            <v>1242 - Recursos de Cofinanciacion-saldos</v>
          </cell>
        </row>
        <row r="45">
          <cell r="C45" t="str">
            <v>1243 - Impuesto de telefonos</v>
          </cell>
        </row>
        <row r="46">
          <cell r="C46" t="str">
            <v>1244 - Acuerdo 218-07-seguridad Vial</v>
          </cell>
        </row>
        <row r="47">
          <cell r="C47" t="str">
            <v>1245 - Recursos Propios - Vivienda (Recuperación Cartera)</v>
          </cell>
        </row>
        <row r="48">
          <cell r="C48" t="str">
            <v>1246 - Reintegro - Liquidacion F.F.E.</v>
          </cell>
        </row>
        <row r="49">
          <cell r="C49" t="str">
            <v>1247 - Excedentes EMCALI</v>
          </cell>
        </row>
        <row r="50">
          <cell r="C50" t="str">
            <v>1248 - Venta de Activos Valorizacion</v>
          </cell>
        </row>
        <row r="51">
          <cell r="C51" t="str">
            <v>1249 - Festival del video Ambiental CVC</v>
          </cell>
        </row>
        <row r="52">
          <cell r="C52" t="str">
            <v xml:space="preserve"> - RECURSOS DEL SISTEMA GENERAL DE PARTICIPACIONES</v>
          </cell>
        </row>
        <row r="53">
          <cell r="C53" t="str">
            <v>2101 - S.G.P. Sector Educación-Prestación Servicios</v>
          </cell>
        </row>
        <row r="54">
          <cell r="C54" t="str">
            <v>2102 - S.G.P. Sector Educación-Cobertura</v>
          </cell>
        </row>
        <row r="55">
          <cell r="C55" t="str">
            <v>2103 - S.G.P. Sector Educación-Sin situación de Fondos</v>
          </cell>
        </row>
        <row r="56">
          <cell r="C56" t="str">
            <v>2104 - S.G.P. Sector Educación-Calidad</v>
          </cell>
        </row>
        <row r="57">
          <cell r="C57" t="str">
            <v>2111 - S.G.P.12/12 Sector Educación-Prestación Servicios</v>
          </cell>
        </row>
        <row r="58">
          <cell r="C58" t="str">
            <v>2112 - S.G.P.12/12 Sector Educación-Cobertura</v>
          </cell>
        </row>
        <row r="59">
          <cell r="C59" t="str">
            <v>2113 - S.G.P.12/12 Sector Educación-Sin situación de Fondos</v>
          </cell>
        </row>
        <row r="60">
          <cell r="C60" t="str">
            <v>2114 - S.G.P. 12/12 Sector Educación-Calidad</v>
          </cell>
        </row>
        <row r="61">
          <cell r="C61" t="str">
            <v>2201 - S.G.P- salud- subsidio demanda continuidad</v>
          </cell>
        </row>
        <row r="62">
          <cell r="C62" t="str">
            <v>2202 - S.G.P- salud- subsidio demanda ampliacion cobertura</v>
          </cell>
        </row>
        <row r="63">
          <cell r="C63" t="str">
            <v>2203 - S.G.P. Sector Salud-Prestacion a poblacion no afiliada</v>
          </cell>
        </row>
        <row r="64">
          <cell r="C64" t="str">
            <v>2204 - S.G.P. Sector Salud-Salud Pública-PAB</v>
          </cell>
        </row>
        <row r="65">
          <cell r="C65" t="str">
            <v>2205 - S.G.P. Sector Salud-Sin situacion de Fondos</v>
          </cell>
        </row>
        <row r="66">
          <cell r="C66" t="str">
            <v>2211 - S.G.P- 12/12 salud- subsidio demanda continuidad</v>
          </cell>
        </row>
        <row r="67">
          <cell r="C67" t="str">
            <v>2212 - S.G.P- 12/12 salud- sub demanda ampliac.cobertura</v>
          </cell>
        </row>
        <row r="68">
          <cell r="C68" t="str">
            <v>2213 - S.G.P. 12/12 Sector Salud-Prestacion a poblacion no afiliada</v>
          </cell>
        </row>
        <row r="69">
          <cell r="C69" t="str">
            <v>2214 - S.G.P.12/12  Sector Salud-Salud Pública-PAB</v>
          </cell>
        </row>
        <row r="70">
          <cell r="C70" t="str">
            <v>2215 - S.G.P.12/12  Sector Salud-Sin situacion de Fondos</v>
          </cell>
        </row>
        <row r="71">
          <cell r="C71" t="str">
            <v>2301 - S.G.P. Proposito General-Agua Potable y Saneam. Bas.</v>
          </cell>
        </row>
        <row r="72">
          <cell r="C72" t="str">
            <v>2302 - S.G.P. Proposito General-Otros Sectores</v>
          </cell>
        </row>
        <row r="73">
          <cell r="C73" t="str">
            <v>2303 - S.G.P. Proposito General-Deporte</v>
          </cell>
        </row>
        <row r="74">
          <cell r="C74" t="str">
            <v>2304 - S.G.P. Proposito General-Cultura</v>
          </cell>
        </row>
        <row r="75">
          <cell r="C75" t="str">
            <v>2305 - S.G.P. Proposito General-Sin situac. Fondos</v>
          </cell>
        </row>
        <row r="76">
          <cell r="C76" t="str">
            <v>2306 - S.P.G. Proposito General - Educ y Atencion Integral de la Primera Infancia</v>
          </cell>
        </row>
        <row r="77">
          <cell r="C77" t="str">
            <v>2311 - S.G.P. 12/12 Proposito General-Agua Potable y Saneam. Bas.</v>
          </cell>
        </row>
        <row r="78">
          <cell r="C78" t="str">
            <v>2312 - S.G.P.12/12  Proposito General-Otros Sectores</v>
          </cell>
        </row>
        <row r="79">
          <cell r="C79" t="str">
            <v>2313 - S.G.P.12/12  Proposito General-Deporte</v>
          </cell>
        </row>
        <row r="80">
          <cell r="C80" t="str">
            <v>2314 - S.G.P. 12/12 Proposito General-Cultura</v>
          </cell>
        </row>
        <row r="81">
          <cell r="C81" t="str">
            <v>2315 - S.G.P. 12/12 Proposito General-Sin situac. Fondos</v>
          </cell>
        </row>
        <row r="82">
          <cell r="C82" t="str">
            <v>2401 - S.G.P. Alimentacion escolar</v>
          </cell>
        </row>
        <row r="83">
          <cell r="C83" t="str">
            <v>2411 - S.G.P. 12/12 Alimentacion escolar</v>
          </cell>
        </row>
        <row r="84">
          <cell r="C84" t="str">
            <v>2501 - S.G.P. Sector Agua potable y Saneamiento basico</v>
          </cell>
        </row>
        <row r="85">
          <cell r="C85" t="str">
            <v>2511 - S.G.P. 12/12 Sector Agua potable y Saneamiento basico</v>
          </cell>
        </row>
        <row r="86">
          <cell r="C86" t="str">
            <v xml:space="preserve"> - RECURSOS CON DESTINACION ESPECIFICA</v>
          </cell>
        </row>
        <row r="87">
          <cell r="C87" t="str">
            <v>3101 - particip. Nación Res. 0818-05</v>
          </cell>
        </row>
        <row r="88">
          <cell r="C88" t="str">
            <v>3102 - particip. Nación Res. 0917-04</v>
          </cell>
        </row>
        <row r="89">
          <cell r="C89" t="str">
            <v>3103 - particip. Nación Res. 1038-04</v>
          </cell>
        </row>
        <row r="90">
          <cell r="C90" t="str">
            <v>3104 - particip. Nación Res. 1451-04</v>
          </cell>
        </row>
        <row r="91">
          <cell r="C91" t="str">
            <v>3105 - particip. Nación Res. 2738-04/Acuerdo 267-04</v>
          </cell>
        </row>
        <row r="92">
          <cell r="C92" t="str">
            <v>3106 - particip. Nación Res. 3629-04 / Acuerdo 272</v>
          </cell>
        </row>
        <row r="93">
          <cell r="C93" t="str">
            <v>3107 - particip. Nación Res. 4064-04 /Acuerdo275-04</v>
          </cell>
        </row>
        <row r="94">
          <cell r="C94" t="str">
            <v>3108 - particip. Nación Res. 4694-04 /Acuerdo278-05</v>
          </cell>
        </row>
        <row r="95">
          <cell r="C95" t="str">
            <v>3109 - particip. Nación Res. 0746</v>
          </cell>
        </row>
        <row r="96">
          <cell r="C96" t="str">
            <v>3110 - particip. Nación Res. 3477-05</v>
          </cell>
        </row>
        <row r="97">
          <cell r="C97" t="str">
            <v>3111 - etesa</v>
          </cell>
        </row>
        <row r="98">
          <cell r="C98" t="str">
            <v>3112 - Impuesto Nacional al Carbon</v>
          </cell>
        </row>
        <row r="99">
          <cell r="C99" t="str">
            <v xml:space="preserve">3113 - situado fiscal </v>
          </cell>
        </row>
        <row r="100">
          <cell r="C100" t="str">
            <v>3114 - particip. Nación RES. S/N (2001-2003)</v>
          </cell>
        </row>
        <row r="101">
          <cell r="C101" t="str">
            <v>3115 - EPSA-Ley 99-93</v>
          </cell>
        </row>
        <row r="102">
          <cell r="C102" t="str">
            <v>3116 - part. Nacion Res. 3818-03 R.S.Ampliacion</v>
          </cell>
        </row>
        <row r="103">
          <cell r="C103" t="str">
            <v>3117 - part. Nacion Ac 190-01 R.S. Ampliación</v>
          </cell>
        </row>
        <row r="104">
          <cell r="C104" t="str">
            <v>3118 - part. Nacion Ac 202-01 R.S. Ampliación</v>
          </cell>
        </row>
        <row r="105">
          <cell r="C105" t="str">
            <v>3119 - part. Nacion Ac 213-01 R.S. Ampliación</v>
          </cell>
        </row>
        <row r="106">
          <cell r="C106" t="str">
            <v>3120 - part. Nacion Ac 214-01 R.S. Ampliación</v>
          </cell>
        </row>
        <row r="107">
          <cell r="C107" t="str">
            <v>3121 - part. Nacion Ac 222-01 R.S. Ampliación</v>
          </cell>
        </row>
        <row r="108">
          <cell r="C108" t="str">
            <v>3122 - part. Nacion Ac 235-02 R.S. Ampliación</v>
          </cell>
        </row>
        <row r="109">
          <cell r="C109" t="str">
            <v>3123 - part. Nacion Res. 1731-01 R.S.Ampliacion</v>
          </cell>
        </row>
        <row r="110">
          <cell r="C110" t="str">
            <v>3124 - particip. Nación Res. 4615-06</v>
          </cell>
        </row>
        <row r="111">
          <cell r="C111" t="str">
            <v>3125 - particip. Nación Res. 2400-06</v>
          </cell>
        </row>
        <row r="112">
          <cell r="C112" t="str">
            <v>3126 - particip. Nación Res. 3777-06</v>
          </cell>
        </row>
        <row r="113">
          <cell r="C113" t="str">
            <v>3127 - Particip. Nación Res.3395-05</v>
          </cell>
        </row>
        <row r="114">
          <cell r="C114" t="str">
            <v>3128 - Res. 001-99  F.N.C.</v>
          </cell>
        </row>
        <row r="115">
          <cell r="C115" t="str">
            <v>3129 - Particip. Nación Res. 768-01</v>
          </cell>
        </row>
        <row r="116">
          <cell r="C116" t="str">
            <v>3130 - Particip. Nación Res. 0966-06</v>
          </cell>
        </row>
        <row r="117">
          <cell r="C117" t="str">
            <v>3131 - Particip. Nación Res. 0908-06</v>
          </cell>
        </row>
        <row r="118">
          <cell r="C118" t="str">
            <v>3132 - Particip. Nación Res. 0909-06</v>
          </cell>
        </row>
        <row r="119">
          <cell r="C119" t="str">
            <v>3133 - Particip. Nación Res.2077-06</v>
          </cell>
        </row>
        <row r="120">
          <cell r="C120" t="str">
            <v>3134 - Particip. Nación Res.3596-06</v>
          </cell>
        </row>
        <row r="121">
          <cell r="C121" t="str">
            <v>3135 - Particip. Nación Res.4591-06</v>
          </cell>
        </row>
        <row r="122">
          <cell r="C122" t="str">
            <v>3136 - Particip. Nación Res.3597-06</v>
          </cell>
        </row>
        <row r="123">
          <cell r="C123" t="str">
            <v>3137 - Particip. Nación Res.3579-06</v>
          </cell>
        </row>
        <row r="124">
          <cell r="C124" t="str">
            <v>3138 - Particip. Nación Fosyga -07</v>
          </cell>
        </row>
        <row r="125">
          <cell r="C125" t="str">
            <v>3139 - Particip. Nación Fosyga -08</v>
          </cell>
        </row>
        <row r="126">
          <cell r="C126" t="str">
            <v>3140 - Particip. Nación Res. 001-99</v>
          </cell>
        </row>
      </sheetData>
      <sheetData sheetId="3"/>
      <sheetData sheetId="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s"/>
      <sheetName val=" ACTIVIDADES PPTO PROYECTADA"/>
      <sheetName val="DETALLE POBLACIÓN PROYECTADA"/>
      <sheetName val="PPTO DETALLADO VIGENCIA 2024"/>
      <sheetName val="Actividades Calidad Armonizació"/>
    </sheetNames>
    <sheetDataSet>
      <sheetData sheetId="0">
        <row r="2">
          <cell r="Q2" t="str">
            <v xml:space="preserve">NO* A TOTAL INVERSIÓN </v>
          </cell>
        </row>
        <row r="3">
          <cell r="Q3" t="str">
            <v>NO* A.1 EDUCACIÓN</v>
          </cell>
        </row>
        <row r="4">
          <cell r="Q4" t="str">
            <v>NO* A.1.1 COBERTURA</v>
          </cell>
        </row>
        <row r="5">
          <cell r="Q5" t="str">
            <v xml:space="preserve">NO* A.1.1.1 PAGO DE PERSONAL </v>
          </cell>
        </row>
        <row r="6">
          <cell r="Q6" t="str">
            <v>NO* A.1.1.1.1 PERSONAL DOCENTE</v>
          </cell>
        </row>
        <row r="7">
          <cell r="Q7" t="str">
            <v>A.1.1.1.1.1 PERSONAL DOCENTE - con situación de fondos (CSF)</v>
          </cell>
        </row>
        <row r="8">
          <cell r="Q8" t="str">
            <v>A.1.1.1.1.2 PERSONAL DOCENTE - sin situación de fondos (SSF)</v>
          </cell>
        </row>
        <row r="9">
          <cell r="Q9" t="str">
            <v>NO* A.1.1.1.2 PERSONAL DIRECTIVO - DOCENTE</v>
          </cell>
        </row>
        <row r="10">
          <cell r="Q10" t="str">
            <v>A.1.1.1.2.1 PERSONAL DIRECTIVO DOCENTE - con situación de fondos (CSF)</v>
          </cell>
        </row>
        <row r="11">
          <cell r="Q11" t="str">
            <v>A.1.1.1.2.2 PERSONAL DIRECTIVO DOCENTE - sin situación de fondos (SSF)</v>
          </cell>
        </row>
        <row r="12">
          <cell r="Q12" t="str">
            <v>A.1.1.1.3 PERSONAL ADMINISTRATIVO DE INSTITUCIONES EDUCATIVAS</v>
          </cell>
        </row>
        <row r="13">
          <cell r="Q13" t="str">
            <v xml:space="preserve">NO* A.1.1.2 APORTES PATRONALES </v>
          </cell>
        </row>
        <row r="14">
          <cell r="Q14" t="str">
            <v>NO* A.1.1.2.1 PERSONAL DOCENTE (sin situación de fondos)</v>
          </cell>
        </row>
        <row r="15">
          <cell r="Q15" t="str">
            <v xml:space="preserve">NO* A.1.1.2.1.1 APORTES DE PREVISIÓN SOCIAL </v>
          </cell>
        </row>
        <row r="16">
          <cell r="Q16" t="str">
            <v xml:space="preserve">A.1.1.2.1.1.10 APORTES DE PREVISIÓN SOCIAL </v>
          </cell>
        </row>
        <row r="17">
          <cell r="Q17" t="str">
            <v>A.1.1.2.1.2 APORTES PARA CESANTÍAS</v>
          </cell>
        </row>
        <row r="18">
          <cell r="Q18" t="str">
            <v>NO* A.1.1.2.2 PERSONAL DOCENTE (con situación de fondos)</v>
          </cell>
        </row>
        <row r="19">
          <cell r="Q19" t="str">
            <v xml:space="preserve">NO* A.1.1.2.2.1 APORTES DE PREVISIÓN SOCIAL </v>
          </cell>
        </row>
        <row r="20">
          <cell r="Q20" t="str">
            <v>A.1.1.2.2.1.1 APORTES PARA SALUD</v>
          </cell>
        </row>
        <row r="21">
          <cell r="Q21" t="str">
            <v>A.1.1.2.2.1.2 APORTES PARA PENSIÓN</v>
          </cell>
        </row>
        <row r="22">
          <cell r="Q22" t="str">
            <v>A.1.1.2.2.1.3 APORTES ARP</v>
          </cell>
        </row>
        <row r="23">
          <cell r="Q23" t="str">
            <v>A.1.1.2.2.1.4 APORTES PARA CESANTÍAS</v>
          </cell>
        </row>
        <row r="24">
          <cell r="Q24" t="str">
            <v xml:space="preserve">NO* A.1.1.2.2.2 APORTES PARAFISCALES </v>
          </cell>
        </row>
        <row r="25">
          <cell r="Q25" t="str">
            <v>A.1.1.2.2.2.1 SENA</v>
          </cell>
        </row>
        <row r="26">
          <cell r="Q26" t="str">
            <v>A.1.1.2.2.2.2 ICBF</v>
          </cell>
        </row>
        <row r="27">
          <cell r="Q27" t="str">
            <v>A.1.1.2.2.2.3 ESAP</v>
          </cell>
        </row>
        <row r="28">
          <cell r="Q28" t="str">
            <v>A.1.1.2.2.2.4 CAJAS DE COMPENSACIÓN FAMILIAR</v>
          </cell>
        </row>
        <row r="29">
          <cell r="Q29" t="str">
            <v>A.1.1.2.2.2.5 INSTITUTOS TÉCNICOS</v>
          </cell>
        </row>
        <row r="30">
          <cell r="Q30" t="str">
            <v>NO* A.1.1.2.3 PERSONAL DIRECTIVO - DOCENTE (sin situación de fondos)</v>
          </cell>
        </row>
        <row r="31">
          <cell r="Q31" t="str">
            <v xml:space="preserve">NO* A.1.1.2.3.1 APORTES DE PREVISIÓN SOCIAL </v>
          </cell>
        </row>
        <row r="32">
          <cell r="Q32" t="str">
            <v xml:space="preserve">A.1.1.2.3.1.10 APORTES DE PREVISIÓN SOCIAL </v>
          </cell>
        </row>
        <row r="33">
          <cell r="Q33" t="str">
            <v>A.1.1.2.3.2 APORTES PARA CESANTÍAS</v>
          </cell>
        </row>
        <row r="34">
          <cell r="Q34" t="str">
            <v>NO* A.1.1.2.4 PERSONAL DIRECTIVO - DOCENTE (con situación de fondos)</v>
          </cell>
        </row>
        <row r="35">
          <cell r="Q35" t="str">
            <v xml:space="preserve">NO* A.1.1.2.4.1 APORTES DE PREVISIÓN SOCIAL </v>
          </cell>
        </row>
        <row r="36">
          <cell r="Q36" t="str">
            <v>A.1.1.2.4.1.1 APORTES PARA SALUD</v>
          </cell>
        </row>
        <row r="37">
          <cell r="Q37" t="str">
            <v>A.1.1.2.4.1.2 APORTES PARA PENSIÓN</v>
          </cell>
        </row>
        <row r="38">
          <cell r="Q38" t="str">
            <v>A.1.1.2.4.1.3 APORTES ARP</v>
          </cell>
        </row>
        <row r="39">
          <cell r="Q39" t="str">
            <v>A.1.1.2.4.1.4 APORTES PARA CESANTÍAS</v>
          </cell>
        </row>
        <row r="40">
          <cell r="Q40" t="str">
            <v xml:space="preserve">NO* A.1.1.2.4.2 APORTES PARAFISCALES </v>
          </cell>
        </row>
        <row r="41">
          <cell r="Q41" t="str">
            <v>A.1.1.2.4.2.1 SENA</v>
          </cell>
        </row>
        <row r="42">
          <cell r="Q42" t="str">
            <v>A.1.1.2.4.2.2 ICBF</v>
          </cell>
        </row>
        <row r="43">
          <cell r="Q43" t="str">
            <v>A.1.1.2.4.2.3 ESAP</v>
          </cell>
        </row>
        <row r="44">
          <cell r="Q44" t="str">
            <v>A.1.1.2.4.2.4 CAJAS DE COMPENSACIÓN FAMILIAR</v>
          </cell>
        </row>
        <row r="45">
          <cell r="Q45" t="str">
            <v>A.1.1.2.4.2.5 INSTITUTOS TÉCNICOS</v>
          </cell>
        </row>
        <row r="46">
          <cell r="Q46" t="str">
            <v>NO* A.1.1.2.5 PERSONAL ADMINISTRATIVO DE INSTITUCIONES EDUCATIVAS</v>
          </cell>
        </row>
        <row r="47">
          <cell r="Q47" t="str">
            <v xml:space="preserve">NO* A.1.1.2.5.1 APORTES DE PREVISIÓN SOCIAL </v>
          </cell>
        </row>
        <row r="48">
          <cell r="Q48" t="str">
            <v>A.1.1.2.5.1.1 APORTES PARA SALUD</v>
          </cell>
        </row>
        <row r="49">
          <cell r="Q49" t="str">
            <v>A.1.1.2.5.1.2 APORTES PARA PENSIÓN</v>
          </cell>
        </row>
        <row r="50">
          <cell r="Q50" t="str">
            <v>A.1.1.2.5.1.3 APORTES ARP</v>
          </cell>
        </row>
        <row r="51">
          <cell r="Q51" t="str">
            <v>A.1.1.2.5.1.4 APORTES PARA CESANTÍAS</v>
          </cell>
        </row>
        <row r="52">
          <cell r="Q52" t="str">
            <v xml:space="preserve">NO* A.1.1.2.5.2 APORTES PARAFISCALES </v>
          </cell>
        </row>
        <row r="53">
          <cell r="Q53" t="str">
            <v>A.1.1.2.5.2.1 SENA</v>
          </cell>
        </row>
        <row r="54">
          <cell r="Q54" t="str">
            <v>A.1.1.2.5.2.2 ICBF</v>
          </cell>
        </row>
        <row r="55">
          <cell r="Q55" t="str">
            <v>A.1.1.2.5.2.3 ESAP</v>
          </cell>
        </row>
        <row r="56">
          <cell r="Q56" t="str">
            <v>A.1.1.2.5.2.4 CAJAS DE COMPENSACIÓN FAMILIAR</v>
          </cell>
        </row>
        <row r="57">
          <cell r="Q57" t="str">
            <v>A.1.1.2.5.2.5 INSTITUTOS TÉCNICOS</v>
          </cell>
        </row>
        <row r="58">
          <cell r="Q58" t="str">
            <v>A.1.1.6 CONTRATACIÓN DE ASEO A LOS ESTABLECIMIENTOS EDUCATIVOS ESTATALES</v>
          </cell>
        </row>
        <row r="59">
          <cell r="Q59" t="str">
            <v>A.1.1.7 CONTRATACIÓN DE VIGILANCIA A LOS ESTABLECIMIENTOS EDUCATIVOS ESTATALES</v>
          </cell>
        </row>
        <row r="60">
          <cell r="Q60" t="str">
            <v>A.1.1.8 CANCELACIONES DE PRESTACIONES SOCIALES DEL MAGISTERIO (CPSM)</v>
          </cell>
        </row>
        <row r="61">
          <cell r="Q61" t="str">
            <v>NO* A.1.1.9 DOTACIÓN LEY 70 DE 1988 y DECRETO REGLAMENTARIO 1978 DE 1979</v>
          </cell>
        </row>
        <row r="62">
          <cell r="Q62" t="str">
            <v>A.1.1.9.1 DOTACIÓN LEY 70 DE 1988 - PERSONAL DOCENTE</v>
          </cell>
        </row>
        <row r="63">
          <cell r="Q63" t="str">
            <v>A.1.1.9.2 DOTACIÓN LEY 70 DE 1988 - PERSONAL DIRECTIVO DOCENTE</v>
          </cell>
        </row>
        <row r="64">
          <cell r="Q64" t="str">
            <v>A.1.1.9.3 DOTACIÓN LEY 70 DE 1988 - PERSONAL ADMINISTRATIVO DE ESTABLECIMIENTOS EDUCATIVOS</v>
          </cell>
        </row>
        <row r="65">
          <cell r="Q65" t="str">
            <v>NO* A.1.1.10 CONTRATACION DEL SERVICIO EDUCATIVO POR PARTE DE LAS ENTIDADES TERRITORIALES  CERTIFICADAS</v>
          </cell>
        </row>
        <row r="66">
          <cell r="Q66" t="str">
            <v xml:space="preserve">A.1.1.10.1 CONTRATOS PARA LA PRESTACIÓN DEL SERVICIO EDUCATIVO </v>
          </cell>
        </row>
        <row r="67">
          <cell r="Q67" t="str">
            <v>A.1.1.10.2 CONTRATOS PARA LA ADMINISTRACION DEL SERVICIO EDUCATIVO</v>
          </cell>
        </row>
        <row r="68">
          <cell r="Q68" t="str">
            <v>A.1.1.10.3 CONTRATOS PARA LA PROMOCION E IMPLEMENTACION DE ESTRATEGIAS DE DESARROLLO PEDAGOGICO A CELEBRARSE CON IGLESIAS O CONFESIONES RELIGIOSAS</v>
          </cell>
        </row>
        <row r="69">
          <cell r="Q69" t="str">
            <v>A.1.1.10.4 CONTRATACION CON ESTABLECIMIENTOS EDUCATIVOS MEDIANTE SUBSIDIO A LA DEMANDA</v>
          </cell>
        </row>
        <row r="70">
          <cell r="Q70" t="str">
            <v>A.1.1.10.5 CONTRATACIÓN PARA EDUCACIÓN PARA JÓVENES Y ADULTOS</v>
          </cell>
        </row>
        <row r="71">
          <cell r="Q71" t="str">
            <v>A.1.1.10.6 CONTRATACION DE LA ADMINISTRACION DE LA ATENCION EDUCATIVA CON INDIGENAS</v>
          </cell>
        </row>
        <row r="72">
          <cell r="Q72" t="str">
            <v>A.1.1.11 VIÁTICOS Y GASTOS DE VIAJE</v>
          </cell>
        </row>
        <row r="73">
          <cell r="Q73" t="str">
            <v>A.1.1.12 SENTENCIAS Y CONCILIACIONES</v>
          </cell>
        </row>
        <row r="74">
          <cell r="Q74" t="str">
            <v>NO* A.1.1.13 PAGO DEUDAS ORIGINADAS EN LA PRESTACIÓN DEL SERVICIO</v>
          </cell>
        </row>
        <row r="75">
          <cell r="Q75" t="str">
            <v>A.1.1.13.1 PAGO DEUDAS  LABORALES PERSONAL DOCENTE Y DIRECTIVO DOCENTE</v>
          </cell>
        </row>
        <row r="76">
          <cell r="Q76" t="str">
            <v>A.1.1.13.2 PAGO DEUDAS  LABORALES PERSONAL ADMINISTRATIVO INTITUCIONES EDUCATIVAS</v>
          </cell>
        </row>
        <row r="77">
          <cell r="Q77" t="str">
            <v xml:space="preserve">A.1.1.13.3 PAGO DEUDAS  LABORALES PERSONAL ADMINISTRATIVO SECRETARIA EDUCACION </v>
          </cell>
        </row>
        <row r="78">
          <cell r="Q78" t="str">
            <v>A.1.1.14 COSTOS DERIVADOS DEL MEJORAMIENTO DE LA CALIDAD EDUCATIVA</v>
          </cell>
        </row>
        <row r="79">
          <cell r="Q79" t="str">
            <v>NO* A.1.2 CALIDAD - MATRÍCULA</v>
          </cell>
        </row>
        <row r="80">
          <cell r="Q80" t="str">
            <v>Coljuegos S.S.F. 75%</v>
          </cell>
        </row>
        <row r="81">
          <cell r="Q81" t="str">
            <v>A.1.2.1.1 ESTUDIOS Y DISEÑOS</v>
          </cell>
        </row>
        <row r="82">
          <cell r="Q82" t="str">
            <v>A.1.2.1.2 CONSULTORIAS Y ASESORIAS</v>
          </cell>
        </row>
        <row r="83">
          <cell r="Q83" t="str">
            <v>A.1.2.1.3 INTERVENTORIAS</v>
          </cell>
        </row>
        <row r="84">
          <cell r="Q84" t="str">
            <v>A.1.2.2 CONSTRUCCIÓN AMPLIACIÓN Y ADECUACIÓN DE INFRAESTRUCTURA EDUCATIVA</v>
          </cell>
        </row>
        <row r="85">
          <cell r="Q85" t="str">
            <v>A.1.2.3 MANTENIMIENTO DE INFRAESTRUCTURA EDUCATIVA</v>
          </cell>
        </row>
        <row r="86">
          <cell r="Q86" t="str">
            <v>A.1.2.4 DOTACIÓN INSTITUCIONAL DE INFRAESTRUCTURA EDUCATIVA</v>
          </cell>
        </row>
        <row r="87">
          <cell r="Q87" t="str">
            <v>A.1.2.5 DOTACIÓN INSTITUCIONAL DE MATERIAL Y MEDIOS PEDAGÓGICOS PARA EL APRENDIZAJE</v>
          </cell>
        </row>
        <row r="88">
          <cell r="Q88" t="str">
            <v>NO* A.1.2.6 PAGO DE SERVICIOS PÚBLICOS DE LAS INSTITUCIONES EDUCATIVAS</v>
          </cell>
        </row>
        <row r="89">
          <cell r="Q89" t="str">
            <v>A.1.2.6.1 ACUEDUCTO, ALCANTARILLADO Y ASEO</v>
          </cell>
        </row>
        <row r="90">
          <cell r="Q90" t="str">
            <v>A.1.2.6.2 ENERGÍA</v>
          </cell>
        </row>
        <row r="91">
          <cell r="Q91" t="str">
            <v>A.1.2.6.3 TELÉFONO</v>
          </cell>
        </row>
        <row r="92">
          <cell r="Q92" t="str">
            <v>A.1.2.6.4 INTERNET</v>
          </cell>
        </row>
        <row r="93">
          <cell r="Q93" t="str">
            <v>A.1.2.6.5 OTROS</v>
          </cell>
        </row>
        <row r="94">
          <cell r="Q94" t="str">
            <v>A.1.2.7 TRANSPORTE ESCOLAR</v>
          </cell>
        </row>
        <row r="95">
          <cell r="Q95" t="str">
            <v>A.1.2.8 CAPACITACIÓN A DOCENTES Y DIRECTIVOS DOCENTES</v>
          </cell>
        </row>
        <row r="96">
          <cell r="Q96" t="str">
            <v>A.1.2.9 FUNCIONAMIENTO BÁSICO DE LOS ESTABLECIMIENTOS EDUCATIVOS ESTATALES</v>
          </cell>
        </row>
        <row r="97">
          <cell r="Q97" t="str">
            <v>NO* A.1.2.10 ALIMENTACIÓN ESCOLAR</v>
          </cell>
        </row>
        <row r="98">
          <cell r="Q98" t="str">
            <v>NO* A.1.2.10.1 PRESTACIÓN DIRECTA DEL SERVICIO</v>
          </cell>
        </row>
        <row r="99">
          <cell r="Q99" t="str">
            <v>A.1.2.10.1.1 COMPRA DE ALIMENTOS</v>
          </cell>
        </row>
        <row r="100">
          <cell r="Q100" t="str">
            <v xml:space="preserve">A.1.2.10.1.2 MENAJE, DOTACIÓN Y SU REPOSICIÓN PARA LA PRESTACIÓN DEL SERVICIO DE ALIMENTACIÓN ESCOLAR </v>
          </cell>
        </row>
        <row r="101">
          <cell r="Q101" t="str">
            <v xml:space="preserve">A.1.2.10.1.3 CONTRATACIÓN DE PERSONAL PARA LA PREPARACIÓN DE ALIMENTOS </v>
          </cell>
        </row>
        <row r="102">
          <cell r="Q102" t="str">
            <v xml:space="preserve">A.1.2.10.1.4 TRANSPORTE DE ALIMENTOS </v>
          </cell>
        </row>
        <row r="103">
          <cell r="Q103" t="str">
            <v>A.1.2.10.1.5 ASEO Y COMBUSTIBLE PARA LA PREPARACIÓN DE LOS ALIMENTOS</v>
          </cell>
        </row>
        <row r="104">
          <cell r="Q104" t="str">
            <v>A.1.2.10.2 CONTRATACIÓN CON TERCEROS PARA LA PROVISIÓN INTEGRAL DEL SERVICIO DE ALIMENTACIÓN ESCOLAR</v>
          </cell>
        </row>
        <row r="105">
          <cell r="Q105" t="str">
            <v>A.1.2.10.3 CONSTRUCCIÓN Y MEJORAMIENTO DE INFRAESTRUCTURA DESTINADAS A LA PROVISIÓN DEL SERVICIO DE ALIMENTACIÓN ESCOLAR</v>
          </cell>
        </row>
        <row r="106">
          <cell r="Q106" t="str">
            <v>A.1.2.10.4 INTERVENTORÍA, SUPERVISIÓN, MONITOREO Y CONTROL DE LA PRESTACIÓN DEL SERVICIO DE ALIMENTACIÓN ESCOLAR</v>
          </cell>
        </row>
        <row r="107">
          <cell r="Q107" t="str">
            <v>A.1.2.10.5 TRANSFERENCIA DEL DEPARTAMENTO AL MUNICIPIO  PARA ALIMENTACIÓN ESCOLAR LEY 1450 DE 2011</v>
          </cell>
        </row>
        <row r="108">
          <cell r="Q108" t="str">
            <v xml:space="preserve">A.1.2.10.6 TRANSFERENCIA DEL DEPARTAMENTO AL MUNICIPIO    PARA   COFINANCIACIÓN DE ALIMENTACIÓN ESCOLAR ART.145 LEY 1530 </v>
          </cell>
        </row>
        <row r="109">
          <cell r="Q109" t="str">
            <v>A.1.2.11 DISEÑO E IMPLEMENTACIÓN DE PLANES DE MEJORAMIENTO</v>
          </cell>
        </row>
        <row r="110">
          <cell r="Q110" t="str">
            <v>A.1.2.12 ARRENDAMIENTO DE INMUEBLES DESTINADOS A LA PRESTACIÓN DEL SERVICIO PÚBLICO EDUCATIVO</v>
          </cell>
        </row>
        <row r="111">
          <cell r="Q111" t="str">
            <v>NO* A.1.3 CALIDAD - GRATUIDAD</v>
          </cell>
        </row>
        <row r="112">
          <cell r="Q112" t="str">
            <v>A.1.3.8 TRANSFERENCIAS PARA CALIDAD GRATUIDAD  (SIN SITUACIÓN DE FONDOS)</v>
          </cell>
        </row>
        <row r="113">
          <cell r="Q113" t="str">
            <v>NO* A.1.4 EFICIENCIA EN LA ADMINISTRACIÓN DEL SERVICIO EDUCATIVO</v>
          </cell>
        </row>
        <row r="114">
          <cell r="Q114" t="str">
            <v>A.1.4.2 DISEÑO E IMPLEMENTACIÓN DEL SISTEMA DE INFORMACIÓN</v>
          </cell>
        </row>
        <row r="115">
          <cell r="Q115" t="str">
            <v>A.1.4.3 CONECTIVIDAD</v>
          </cell>
        </row>
        <row r="116">
          <cell r="Q116" t="str">
            <v>NO* A.1.5 NECESIDADES EDUCATIVAS ESPECIALES</v>
          </cell>
        </row>
        <row r="117">
          <cell r="Q117" t="str">
            <v>A.1.5.1 SERVICIO PERSONAL APOYO</v>
          </cell>
        </row>
        <row r="118">
          <cell r="Q118" t="str">
            <v>A.1.5.2 FORMACIÓN DE DOCENTES</v>
          </cell>
        </row>
        <row r="119">
          <cell r="Q119" t="str">
            <v>A.1.5.3 DOTACIÓN</v>
          </cell>
        </row>
        <row r="120">
          <cell r="Q120" t="str">
            <v xml:space="preserve">A.1.5.4 MEJORAMIENTO DE CONDICIONES DE ACCECIBILIDAD DE INFRAESTRUCTURA EDUCATIVA  ESTATAL </v>
          </cell>
        </row>
        <row r="121">
          <cell r="Q121" t="str">
            <v>NO* A.1.6 INTERNADOS</v>
          </cell>
        </row>
        <row r="122">
          <cell r="Q122" t="str">
            <v>A.1.6.1 ALIMENTACIÓN (Estrategia Covid)</v>
          </cell>
        </row>
        <row r="123">
          <cell r="Q123" t="str">
            <v>A.1.6.2 DOTACIÓN INSTITUCIONAL (Estrategia Covid)</v>
          </cell>
        </row>
        <row r="124">
          <cell r="Q124" t="str">
            <v>A.1.6.3 ADECUACIÓN Y MEJORAMIENTO DE INFRAESTRUCTURA (Estrategia Covid)</v>
          </cell>
        </row>
        <row r="125">
          <cell r="Q125" t="str">
            <v>NO* A.1.7 OTROS GASTOS EN EDUCACIÓN NO INCLUIDOS EN LOS CONCEPTOS ANTERIORES</v>
          </cell>
        </row>
        <row r="126">
          <cell r="Q126" t="str">
            <v xml:space="preserve">A.1.7.1 COMPETENCIAS LABORALES GENERALES Y FORMACIÓN PARA EL TRABAJO Y EL DESARROLLO HUMANO </v>
          </cell>
        </row>
        <row r="127">
          <cell r="Q127" t="str">
            <v>A.1.7.2 APLICACIÓN DE PROYECTOS EDUCATIVOS TRANSVERSALES</v>
          </cell>
        </row>
        <row r="128">
          <cell r="Q128" t="str">
            <v>A.1.7.4 PAGO DE DÉFICIT DE INVERSIÓN EN EDUCACIÓN - (DE CARÁCTER EXCEPCIONAL)</v>
          </cell>
        </row>
        <row r="129">
          <cell r="Q129" t="str">
            <v>A.1.7.5 ADQUISICIÓN DE ELEMENTOS Y ACCIONES DE BIOSEGURIDAD PARA  LAS IE OFICIALES (Estrategia Covid)</v>
          </cell>
        </row>
        <row r="130">
          <cell r="Q130" t="str">
            <v>NO* A.1.8 EDUCACIÓN SUPERIOR</v>
          </cell>
        </row>
        <row r="131">
          <cell r="Q131" t="str">
            <v>A.1.8.1 TRANSFERENCIA ARTÍCULO 86 LEY 30 DE 1992 PARA INVERSIÓN A UNIVERSIDADES PÚBLICAS</v>
          </cell>
        </row>
        <row r="132">
          <cell r="Q132" t="str">
            <v>A.1.8.2 TRANSFERENCIA PARA INVERSIÓN A INSTITUCIONES ESTATALES U OFICIALES DE EDUCACIÓN SUPERIOR QUE NO TENGAN EL CARÁCTER DE UNIVERSIDAD</v>
          </cell>
        </row>
        <row r="133">
          <cell r="Q133" t="str">
            <v>A.1.8.3 FONDOS DESTINADOS A BECAS, SUBSIDIOS Y CRÉDITOS EDUCATIVOS UNIVERSITARIOS (LEY 1012 DE 2006)</v>
          </cell>
        </row>
        <row r="134">
          <cell r="Q134" t="str">
            <v>NO* A.2 SALUD</v>
          </cell>
        </row>
        <row r="135">
          <cell r="Q135" t="str">
            <v xml:space="preserve">NO* A.2.1 RÉGIMEN SUBSIDIADO </v>
          </cell>
        </row>
        <row r="136">
          <cell r="Q136" t="str">
            <v xml:space="preserve">A.2.1.1 AFILIACIÓN RÉGIMEN SUBSIDIADO </v>
          </cell>
        </row>
        <row r="137">
          <cell r="Q137" t="str">
            <v>A.2.1.3 0.4% INTERVENTORIA DEL RÉGIMEN SUBSIDIADO</v>
          </cell>
        </row>
        <row r="138">
          <cell r="Q138" t="str">
            <v>A.2.1.4 0.4% INSPECCIÓN, VIGILANCIA Y CONTROL -SUPERINTENDENCIA DE SALUD</v>
          </cell>
        </row>
        <row r="139">
          <cell r="Q139" t="str">
            <v>NO* A.2.1.9 PAGO DE DÉFICIT DE INVERSIÓN EN RÉGIMEN SUBSIDIADO (DE CARÁCTER EXCEPCIONAL)</v>
          </cell>
        </row>
        <row r="140">
          <cell r="Q140" t="str">
            <v>A.2.1.9.1 PAGO DEUDA CONTRATOS REGIMEN SUBSIDIADO</v>
          </cell>
        </row>
        <row r="141">
          <cell r="Q141" t="str">
            <v>A.2.1.9.2 PAGO DE DÉFICIT DE INVERSIÓN EN RÉGIMEN SUBSIDIADO
 (DE CARÁCTER EXCEPCIONAL)</v>
          </cell>
        </row>
        <row r="142">
          <cell r="Q142" t="str">
            <v>A.2.1.10 TRANSFERENCIA A LOS DEPARTAMENTOS POR SALDOS DE LIQUIDACIÓN EN LA AFILIACIÓN AL RÉGIMEN SUBSIDIADO</v>
          </cell>
        </row>
        <row r="143">
          <cell r="Q143" t="str">
            <v>A.2.1.11 TRANSFERENCIA REGIMEN SUBSIDIADO DEL DEPARTAMENTO A LOS MUNICIPIOS</v>
          </cell>
        </row>
        <row r="144">
          <cell r="Q144" t="str">
            <v>A.2.1.12 PRUEBA PILOTO EN MUNICIPIOS Y DISTRITOS  CATEGORIA 1 Y 2  PARA AJUSTE UPC REGIMEN SUBSIDIADO</v>
          </cell>
        </row>
        <row r="145">
          <cell r="Q145" t="str">
            <v xml:space="preserve">NO* A.2.2 SALUD PÚBLICA   </v>
          </cell>
        </row>
        <row r="146">
          <cell r="Q146" t="str">
            <v>A.2.2.13 PAGO DE DÉFICIT DEL INVERSIÓN EN SALUD PÚBLICA</v>
          </cell>
        </row>
        <row r="147">
          <cell r="Q147" t="str">
            <v>NO* A.2.2.15 SALUD AMBIENTAL</v>
          </cell>
        </row>
        <row r="148">
          <cell r="Q148" t="str">
            <v>A.2.2.15.1 PROMOCIÓN DE LA SALUD (HABITAT SALUDABLE)</v>
          </cell>
        </row>
        <row r="149">
          <cell r="Q149" t="str">
            <v>A.2.2.15.2 GESTIÓN DEL RIESGO (SITUACIONES DE SALUD RELACIONADAS CON CONDICIONES AMBIENTALES)</v>
          </cell>
        </row>
        <row r="150">
          <cell r="Q150" t="str">
            <v>A.2.2.15.3 Salud Ambiental COVID-19</v>
          </cell>
        </row>
        <row r="151">
          <cell r="Q151" t="str">
            <v>NO* A.2.2.16 VIDA SALUDABLE Y CONDICIONES NO TRANSMISIBLES</v>
          </cell>
        </row>
        <row r="152">
          <cell r="Q152" t="str">
            <v>A.2.2.16.1 PROMOCIÓN DE LA SALUD (MODOS, CONDICIONES Y ESTILOS DE VIDA SALUDABLES)</v>
          </cell>
        </row>
        <row r="153">
          <cell r="Q153" t="str">
            <v>A.2.2.16.2 GESTIÓN DEL RIESGO (CONDICIONES CRÓNICAS PREVALENTES)</v>
          </cell>
        </row>
        <row r="154">
          <cell r="Q154" t="str">
            <v>A.2.2.16.3 VIDA SALUDABLE Y CONDICIONES NO TRANSMISIBLES COVID-19 (Estrategia Covid)</v>
          </cell>
        </row>
        <row r="155">
          <cell r="Q155" t="str">
            <v>NO* A.2.2.17 CONVIVENCIA SOCIAL  Y SALUD MENTAL</v>
          </cell>
        </row>
        <row r="156">
          <cell r="Q156" t="str">
            <v>A.2.2.17.1 PROMOCIÓN DE LA SALUD (PROMOCIÓN DE LA SALUD MENTAL Y LA CONVIVENCIA).</v>
          </cell>
        </row>
        <row r="157">
          <cell r="Q157" t="str">
            <v>A.2.2.17.2 GESTIÓN DEL RIESGO (PREVENCIÓN Y ATENCIÓN INTEGRAL A PROBLEMAS Y TRASTORNOS MENTALES Y SPA).</v>
          </cell>
        </row>
        <row r="158">
          <cell r="Q158" t="str">
            <v>A.2.2.17.3 CONVIVENCIA SOCIAL  Y SALUD MENTAL COVID-19 (Estrategia Covid)</v>
          </cell>
        </row>
        <row r="159">
          <cell r="Q159" t="str">
            <v>NO* A.2.2.18 SEGURIDAD ALIMENTARIA Y NUTRICIONAL</v>
          </cell>
        </row>
        <row r="160">
          <cell r="Q160" t="str">
            <v>A.2.2.18.1 PROMOCIÓN DE LA SALUD (Disponibilidad y acceso a los alimentos, Consumo y Aprovechamiento biológico de los alimentos.)</v>
          </cell>
        </row>
        <row r="161">
          <cell r="Q161" t="str">
            <v>A.2.2.18.2 GESTIÓN DEL RIESGO (Consumo y Aprovechamiento biológico de los alimentos, Calidad e inocuidad de los alimentos)</v>
          </cell>
        </row>
        <row r="162">
          <cell r="Q162" t="str">
            <v>A.2.2.18.3 SEGURIDAD ALIMENTARIA Y NUTRICIONAL COVID-19 (Estrategia Covid)</v>
          </cell>
        </row>
        <row r="163">
          <cell r="Q163" t="str">
            <v>NO* A.2.2.19 SEXUALIDAD, DERECHOS SEXUALES Y REPRODUCTIVOS</v>
          </cell>
        </row>
        <row r="164">
          <cell r="Q164" t="str">
            <v>A.2.2.19.1 PROMOCIÓN DE LA SALUD (PROMOCIÓN DE LOS DERECHOS SEXUALES Y REPRODUCTIVOS Y LA EQUIDAD DE GÉNERO)</v>
          </cell>
        </row>
        <row r="165">
          <cell r="Q165" t="str">
            <v>A.2.2.19.2 GESTIÓN DEL RIESGO (PREVENCIÓN Y ATENCIÓN INTEGRAL EN SSR DESDE UN ENFOQUE DE DERECHOS)</v>
          </cell>
        </row>
        <row r="166">
          <cell r="Q166" t="str">
            <v>A.2.2.19.3 SEXUALIDAD, DERECHOS SEXUALES Y REPRODUCTIVOS COVID-19 (Estrategia Covid)</v>
          </cell>
        </row>
        <row r="167">
          <cell r="Q167" t="str">
            <v>NO* A.2.2.20 VIDA SALUDABLE Y ENFERMEDADES TRANSMISIBLES</v>
          </cell>
        </row>
        <row r="168">
          <cell r="Q168" t="str">
            <v>A.2.2.20.1 GESTIÓN DEL RIESGO EN ENFERMEDADES INMUNOPREVENIBLES - PAI</v>
          </cell>
        </row>
        <row r="169">
          <cell r="Q169" t="str">
            <v>NO* A.2.2.20.2 GESTIÓN DEL RIESGO EN ENFERMEDADES EMERGENTES, REEMERGENTES Y DESATENDIDAS.</v>
          </cell>
        </row>
        <row r="170">
          <cell r="Q170" t="str">
            <v>A.2.2.20.2.1 TUBERCULOSIS</v>
          </cell>
        </row>
        <row r="171">
          <cell r="Q171" t="str">
            <v>A.2.2.20.2.2 LEPRA o HANSEN</v>
          </cell>
        </row>
        <row r="172">
          <cell r="Q172" t="str">
            <v>A.2.2.20.2.3 OTRAS ENFERMEDADES EMERGENTES, RE-EMERGENTES Y DESATENDIDAS</v>
          </cell>
        </row>
        <row r="173">
          <cell r="Q173" t="str">
            <v>A.2.2.20.2.4 INFECCIÒN RESPIRATORIA AGUDA (IRA-EDA) (Estrategia Covid)</v>
          </cell>
        </row>
        <row r="174">
          <cell r="Q174" t="str">
            <v>A.2.2.20.2.5 CORONAVIRUS</v>
          </cell>
        </row>
        <row r="175">
          <cell r="Q175" t="str">
            <v>NO* A.2.2.20.3 GESTIÓN DEL RIESGO EN CONDICIONES ENDEMO - EPIDÉMICAS</v>
          </cell>
        </row>
        <row r="176">
          <cell r="Q176" t="str">
            <v>A.2.2.20.3.1 ENFERMEDADES TRANSMITIDAS POR VECTORES-ETV</v>
          </cell>
        </row>
        <row r="177">
          <cell r="Q177" t="str">
            <v xml:space="preserve">A.2.2.20.3.2 OTRAS CONDICIONES ENDEMO - EPIDÉMICAS </v>
          </cell>
        </row>
        <row r="178">
          <cell r="Q178" t="str">
            <v xml:space="preserve">NO* A.2.2.21 SALUD Y ÁMBITO LABORAL </v>
          </cell>
        </row>
        <row r="179">
          <cell r="Q179" t="str">
            <v>A.2.2.21.1 PROMOCIÓN DE LA SALUD (SEGURIDAD Y SALUD EN EL TRABAJO)</v>
          </cell>
        </row>
        <row r="180">
          <cell r="Q180" t="str">
            <v>A.2.2.21.2 GESTIÓN DEL RIESGO (SITUACIONES PREVALENTES DE ORIGEN LABORAL)</v>
          </cell>
        </row>
        <row r="181">
          <cell r="Q181" t="str">
            <v>NO* A.2.2.22 GESTIÓN DIFERENCIAL DE POBLACIONES VULNERABLES</v>
          </cell>
        </row>
        <row r="182">
          <cell r="Q182" t="str">
            <v>A.2.2.22.1 DESARROLLO INTEGRAL DE LAS NIÑAS, NIÑOS</v>
          </cell>
        </row>
        <row r="183">
          <cell r="Q183" t="str">
            <v>A.2.2.22.2 DISCAPACIDAD</v>
          </cell>
        </row>
        <row r="184">
          <cell r="Q184" t="str">
            <v>A.2.2.22.3 VICTIMAS DEL CONFLICTO ARMADO</v>
          </cell>
        </row>
        <row r="185">
          <cell r="Q185" t="str">
            <v>A.2.2.22.4 GESTION DIFERENCIAL DE POBLACIONES VULNERABLES COVID-19 (Estrategia Covid)</v>
          </cell>
        </row>
        <row r="186">
          <cell r="Q186" t="str">
            <v xml:space="preserve">NO* A.2.2.23 GESTIÓN EN SALUD PUBLICA </v>
          </cell>
        </row>
        <row r="187">
          <cell r="Q187" t="str">
            <v>A.2.2.23.1 PLANEACIÓN INTEGRAL EN SALUD</v>
          </cell>
        </row>
        <row r="188">
          <cell r="Q188" t="str">
            <v xml:space="preserve">NO* A.2.2.23.2 VIGILANCIA Y CONTROL EN SALUD PUBLICA </v>
          </cell>
        </row>
        <row r="189">
          <cell r="Q189" t="str">
            <v>NO* A.2.2.23.2.1 GASTOS DE INVERSIÓN DEL LABORATORIO DE SALUD PÚBLICA</v>
          </cell>
        </row>
        <row r="190">
          <cell r="Q190" t="str">
            <v>A.2.2.23.2.1.1 GASTOS DE INVERSIÓN DEL LABORATORIO DE SALUD PÚBLICA COVID-19 (Estrategia Covid)</v>
          </cell>
        </row>
        <row r="191">
          <cell r="Q191" t="str">
            <v>A.2.2.23.2.2 ADQUISICION DE EQUIPOS Y MEJORAMIENTO DE LA INFRAESTRUTURA FISICA</v>
          </cell>
        </row>
        <row r="192">
          <cell r="Q192" t="str">
            <v xml:space="preserve">A.2.2.23.2.3 INSPECCIÓN, VIGILANCIA Y CONTROL SANITARIO </v>
          </cell>
        </row>
        <row r="193">
          <cell r="Q193" t="str">
            <v>A.2.2.23.2.4 OTROS GASTOS EN VIGILANCIA EN SALUD PÚBLICA</v>
          </cell>
        </row>
        <row r="194">
          <cell r="Q194" t="str">
            <v>A.2.2.23.2.5 ADQUISICIÓN DE EQUIPOS Y MEJORAMIENTO DE LA INFRAESTRUCTURA FISICA PARA ATENCIÓN DE COVID-19</v>
          </cell>
        </row>
        <row r="195">
          <cell r="Q195" t="str">
            <v xml:space="preserve">A.2.2.23.3 GESTIÓN PROGRÁMATICA DE LA SALUD PUBLICA </v>
          </cell>
        </row>
        <row r="196">
          <cell r="Q196" t="str">
            <v>A.2.2.23.4 GESTIÓN DEL CONOCIMIENTO</v>
          </cell>
        </row>
        <row r="197">
          <cell r="Q197" t="str">
            <v>A.2.2.23.5 DESARROLLO DE CAPACIDADES PARA LA GESTION DE SALUD PUBLICA (Estrategia Covid)</v>
          </cell>
        </row>
        <row r="198">
          <cell r="Q198" t="str">
            <v xml:space="preserve">NO* A.2.3 PRESTACION DE SERVICIOS A LA POBLACION POBRE EN LO NO CUBIERTO CON SUBSIDIOS A LA DEMANDA </v>
          </cell>
        </row>
        <row r="199">
          <cell r="Q199" t="str">
            <v>NO* A.2.3.1 PRESTACION DE SERVICIOS DE SALUD PARA LA POBLACIÓN POBRE NO ASEGURADA</v>
          </cell>
        </row>
        <row r="200">
          <cell r="Q200" t="str">
            <v>NO* A.2.3.1.1 SERVICIOS CONTRATADOS CON EMPRESAS SOCIALES DEL ESTADO</v>
          </cell>
        </row>
        <row r="201">
          <cell r="Q201" t="str">
            <v>A.2.3.1.1.1 BAJO NIVEL DE COMPLEJIDAD</v>
          </cell>
        </row>
        <row r="202">
          <cell r="Q202" t="str">
            <v>A.2.3.1.1.3 MEDIO NIVEL DE COMPLEJIDAD</v>
          </cell>
        </row>
        <row r="203">
          <cell r="Q203" t="str">
            <v>A.2.3.1.1.4 ALTO NIVEL DE COMPLEJIDAD</v>
          </cell>
        </row>
        <row r="204">
          <cell r="Q204" t="str">
            <v>NO* A.2.3.1.2 ATENCIÓN DE URGENCIAS (SIN CONTRATO) EN EMPRESAS SOCIALES DEL ESTADO</v>
          </cell>
        </row>
        <row r="205">
          <cell r="Q205" t="str">
            <v>A.2.3.1.2.1 BAJO NIVEL DE COMPLEJIDAD</v>
          </cell>
        </row>
        <row r="206">
          <cell r="Q206" t="str">
            <v>A.2.3.1.2.3 MEDIO NIVEL DE COMPLEJIDAD</v>
          </cell>
        </row>
        <row r="207">
          <cell r="Q207" t="str">
            <v>A.2.3.1.2.4 ALTO NIVEL DE COMPLEJIDAD</v>
          </cell>
        </row>
        <row r="208">
          <cell r="Q208" t="str">
            <v>NO* A.2.3.1.3 SERVICIOS CONTRATADOS CON INSTITUCIONES PRESTADORAS DE SERVICIOS DE SALUD  PRIVADAS O MIXTAS</v>
          </cell>
        </row>
        <row r="209">
          <cell r="Q209" t="str">
            <v>A.2.3.1.3.1 BAJO NIVEL DE COMPLEJIDAD</v>
          </cell>
        </row>
        <row r="210">
          <cell r="Q210" t="str">
            <v>A.2.3.1.3.3 MEDIO NIVEL DE COMPLEJIDAD</v>
          </cell>
        </row>
        <row r="211">
          <cell r="Q211" t="str">
            <v>A.2.3.1.3.4 ALTO NIVEL DE COMPLEJIDAD</v>
          </cell>
        </row>
        <row r="212">
          <cell r="Q212" t="str">
            <v>NO* A.2.3.1.4 ATENCIÓN DE URGENCIAS (SIN CONTRATO)  CON INSTITUCIONES PRESTADORAS DE SERVICIOS DE SALUD PRIVADAS O MIXTAS</v>
          </cell>
        </row>
        <row r="213">
          <cell r="Q213" t="str">
            <v>A.2.3.1.4.1 BAJO NIVEL DE COMPLEJIDAD</v>
          </cell>
        </row>
        <row r="214">
          <cell r="Q214" t="str">
            <v>A.2.3.1.4.3 MEDIO NIVEL DE COMPLEJIDAD</v>
          </cell>
        </row>
        <row r="215">
          <cell r="Q215" t="str">
            <v>A.2.3.1.4.4 ALTO NIVEL DE COMPLEJIDAD</v>
          </cell>
        </row>
        <row r="216">
          <cell r="Q216" t="str">
            <v>NO* A.2.3.2 PRESTACION DE SERVICIOS DE SALUD A LA POBLACIÓN POBRE AFILIADA AL REGIMEN SUBSIDIADO NO INCLUIDOS EN EL PLAN OBLIGATORIO DE SALUD (POS)</v>
          </cell>
        </row>
        <row r="217">
          <cell r="Q217" t="str">
            <v>A.2.3.2.1 SERVICIOS CONTRATADOS CON EMPRESAS SOCIALES DEL ESTADO</v>
          </cell>
        </row>
        <row r="218">
          <cell r="Q218" t="str">
            <v>A.2.3.2.2 ATENCIÓN DE URGENCIAS (SIN CONTRATO) CON EMPRESAS SOCIALES DEL ESTADO</v>
          </cell>
        </row>
        <row r="219">
          <cell r="Q219" t="str">
            <v>A.2.3.2.3 SERVICIOS CONTRATADOS CON INSTITUCIONES PRESTADORAS DE SERVICIOS DE SALUD  PRIVADAS O MIXTAS</v>
          </cell>
        </row>
        <row r="220">
          <cell r="Q220" t="str">
            <v>A.2.3.2.4 ATENCIÓN DE URGENCIAS (SIN CONTRATO)  CON INSTITUCIONES PRESTADORAS DE SERVICIOS DE SALUD PRIVADAS O MIXTAS</v>
          </cell>
        </row>
        <row r="221">
          <cell r="Q221" t="str">
            <v xml:space="preserve">A.2.3.2.5 RECOBROS DE LAS EPS DEL REGIMEN SUBSIDIADO POR EVENTOS NO INCLUIDOS EN EL POS </v>
          </cell>
        </row>
        <row r="222">
          <cell r="Q222" t="str">
            <v>A.2.3.6 PAGO DE DÉFICIT DE INVERSIÓN EN SERVICIOS A LA POBLACION POBRE NO ASEGURADA VIGENCIA ANTERIOR (LEY 819 DE 2003)</v>
          </cell>
        </row>
        <row r="223">
          <cell r="Q223" t="str">
            <v xml:space="preserve">A.2.3.7 PAGO DE DÉFICIT DE INVERSIÓN POR SERVICOS Y TECNOLOGIAS NO POS  R.S.  VIGENCIA ANTERIOR  </v>
          </cell>
        </row>
        <row r="224">
          <cell r="Q224" t="str">
            <v>A.2.3.9 SUBSIDIO A LA OFERTA (ARTÍCULO 2 DE LA LEY 1797 DE 2016)</v>
          </cell>
        </row>
        <row r="225">
          <cell r="Q225" t="str">
            <v>NO* A.2.4 OTROS GASTOS EN SALUD</v>
          </cell>
        </row>
        <row r="226">
          <cell r="Q226" t="str">
            <v>A.2.4.1 INVESTIGACIÓN EN SALUD</v>
          </cell>
        </row>
        <row r="227">
          <cell r="Q227" t="str">
            <v>A.2.4.2 PAGO PASIVO PRESTACIONAL</v>
          </cell>
        </row>
        <row r="228">
          <cell r="Q228" t="str">
            <v>A.2.4.3 REORGANIZACIÓN DE REDES DE PRESTADORES DE SERVICIOS DE SALUD</v>
          </cell>
        </row>
        <row r="229">
          <cell r="Q229" t="str">
            <v>A.2.4.7 PAGO DE OTRAS DEUDAS QUE NO CORRESPONDEN A CARTERA HOSPITALARIA O INFRAESTRUCTURA</v>
          </cell>
        </row>
        <row r="230">
          <cell r="Q230" t="str">
            <v>A.2.4.8 INVERSIÓNES DIRECTAS EN LA RED PUBLICA SEGÚN PLAN BIENAL EN EQUIPOS Y DOTACIÓN</v>
          </cell>
        </row>
        <row r="231">
          <cell r="Q231" t="str">
            <v>A.2.4.9 INVERSIÓNES DIRECTAS EN LA RED PUBLICA SEGÚN PLAN BIENAL EN INFRAESTRUCTURA</v>
          </cell>
        </row>
        <row r="232">
          <cell r="Q232" t="str">
            <v>NO* A.2.4.13 PROMOCIÓN SOCIAL</v>
          </cell>
        </row>
        <row r="233">
          <cell r="Q233" t="str">
            <v>A.2.4.13.1 POBLACIÓN VICTIMA DEL DESPLAZAMIENTO FORZADO POR LA VIOLENCIA</v>
          </cell>
        </row>
        <row r="234">
          <cell r="Q234" t="str">
            <v>A.2.4.13.2 ENTORNO FAMILIAR, CULTURAL Y SOCIAL</v>
          </cell>
        </row>
        <row r="235">
          <cell r="Q235" t="str">
            <v>A.2.4.13.3 ETNIA, DISCAPACIDAD, GÉNERO, NIÑEZ, ADOLESCENCIA, PERSONAS MAYORES</v>
          </cell>
        </row>
        <row r="236">
          <cell r="Q236" t="str">
            <v>A.2.4.14 OTROS GASTOS DE SALUD EN EMERGENCIAS Y DESASTRES</v>
          </cell>
        </row>
        <row r="237">
          <cell r="Q237" t="str">
            <v>A.2.4.15 PROGRAMAS SANEAMIENTO FISCAL Y FINANCIERO EMPRESAS SOCIALES DEL ESTADO -ESE</v>
          </cell>
        </row>
        <row r="238">
          <cell r="Q238" t="str">
            <v>A.2.4.16 ADQUISICIÓN DE EQUIPOS  PARA GARANTIZAR LA PRESTACIÓN DE SERVICIOS A LA POBLACIÓN AFECTADA POR CAUSA DE LA PANDEMIA COVID-19. (Estrategia Covid)</v>
          </cell>
        </row>
        <row r="239">
          <cell r="Q239" t="str">
            <v>A.2.4.17 MEJORAMIENTO DE LA INFRAESTRUCTURA FISICA PARA GARANTIZAR LA PRESTACIÓN DE SERVICIOS A LA POBLACIÓN AFECTADA POR CAUSA DE LA PANDEMIA COVID-19. (Estrategia Covid)</v>
          </cell>
        </row>
        <row r="240">
          <cell r="Q240" t="str">
            <v>NO* A.3 AGUA POTABLE Y SANEAMIENTO BÁSICO  (SIN INCLUIR PROYECTOS DE VIS)</v>
          </cell>
        </row>
        <row r="241">
          <cell r="Q241" t="str">
            <v>NO* A.3.10 SERVICIO DE ACUEDUCTO</v>
          </cell>
        </row>
        <row r="242">
          <cell r="Q242" t="str">
            <v>A.3.10.1 ACUEDUCTO-CAPTACIÓN</v>
          </cell>
        </row>
        <row r="243">
          <cell r="Q243" t="str">
            <v>A.3.10.2 ACUEDUCTO- ADUCCIÓN</v>
          </cell>
        </row>
        <row r="244">
          <cell r="Q244" t="str">
            <v>A.3.10.3 ACUEDUCTO- ALMACENAMIENTO</v>
          </cell>
        </row>
        <row r="245">
          <cell r="Q245" t="str">
            <v>A.3.10.4 ACUEDUCTO- TRATAMIENTO</v>
          </cell>
        </row>
        <row r="246">
          <cell r="Q246" t="str">
            <v>A.3.10.5 ACUEDUCTO- CONDUCCIÓN</v>
          </cell>
        </row>
        <row r="247">
          <cell r="Q247" t="str">
            <v>A.3.10.6  ACUEDUCTO- MACROMEDICIÓN</v>
          </cell>
        </row>
        <row r="248">
          <cell r="Q248" t="str">
            <v>A.3.10.7 ACUEDUCTO-DISTRIBUCIÓN</v>
          </cell>
        </row>
        <row r="249">
          <cell r="Q249" t="str">
            <v>A.3.10.8 ACUEDUCTO- MICROMEDICIÓN</v>
          </cell>
        </row>
        <row r="250">
          <cell r="Q250" t="str">
            <v>A.3.10.9 ACUEDUCTO- INDICE DE AGUA NO CONTABILIZADA</v>
          </cell>
        </row>
        <row r="251">
          <cell r="Q251" t="str">
            <v>A.3.10.10 ACUEDUCTO-PREINVERSIONES, ESTUDIOS</v>
          </cell>
        </row>
        <row r="252">
          <cell r="Q252" t="str">
            <v>A.3.10.11 ACUEDUCTO-INTERVENTORÍA</v>
          </cell>
        </row>
        <row r="253">
          <cell r="Q253" t="str">
            <v xml:space="preserve">A.3.10.12 ACUEDUCTO- FORMULACIÓN, IMPLEMENTACIÓN Y ACCIONES DE FORTALECIMIENTO PARA LA ADMINISTRACIÓN Y OPERACIÓN DE LOS SERVICIOS. </v>
          </cell>
        </row>
        <row r="254">
          <cell r="Q254" t="str">
            <v>A.3.10.13 ACUEDUCTO- SUBSIDIOS</v>
          </cell>
        </row>
        <row r="255">
          <cell r="Q255" t="str">
            <v>NO* A.3.11 SERVICIO DE ALCANTARILLADO</v>
          </cell>
        </row>
        <row r="256">
          <cell r="Q256" t="str">
            <v>A.3.11.1 ALCANTARILLADO- RECOLECCIÓN</v>
          </cell>
        </row>
        <row r="257">
          <cell r="Q257" t="str">
            <v>A.3.11.2 ALCANTARILLADO - TRANSPORTE</v>
          </cell>
        </row>
        <row r="258">
          <cell r="Q258" t="str">
            <v>A.3.11.3 ALCANTARILLADO- TRATAMIENTO</v>
          </cell>
        </row>
        <row r="259">
          <cell r="Q259" t="str">
            <v>A.3.11.4 ALCANTARILLADO- DESCARGA</v>
          </cell>
        </row>
        <row r="260">
          <cell r="Q260" t="str">
            <v>A.3.11.5 ALCANTARILLADO-PREINVERSIONES, ESTUDIOS</v>
          </cell>
        </row>
        <row r="261">
          <cell r="Q261" t="str">
            <v>A.3.11.6 ALCANTARILLADO-INTERVENTORÍA</v>
          </cell>
        </row>
        <row r="262">
          <cell r="Q262" t="str">
            <v>A.3.11.7 ALCANTARILLADO- FORTALECIMIENTO INSTITUCIONAL</v>
          </cell>
        </row>
        <row r="263">
          <cell r="Q263" t="str">
            <v>A.3.11.8 ALCANTARILLADO- SUBSIDIOS.</v>
          </cell>
        </row>
        <row r="264">
          <cell r="Q264" t="str">
            <v>NO* A.3.12 SERVICIO DE ASEO</v>
          </cell>
        </row>
        <row r="265">
          <cell r="Q265" t="str">
            <v>A.3.12.1 ASEO- PROYECTO DE TRATAMIENTO Y APROVECHAMIENTO DE RESIDUOS SOLIDOS</v>
          </cell>
        </row>
        <row r="266">
          <cell r="Q266" t="str">
            <v>A.3.12.2 ASEO- MAQUINARIA Y EQUIPOS</v>
          </cell>
        </row>
        <row r="267">
          <cell r="Q267" t="str">
            <v>A.3.12.3 ASEO- DISPOSICIÓN FINAL</v>
          </cell>
        </row>
        <row r="268">
          <cell r="Q268" t="str">
            <v>A.3.12.4 ASEO- PREINVERSIÓN Y ESTUDIOS</v>
          </cell>
        </row>
        <row r="269">
          <cell r="Q269" t="str">
            <v>A.3.12.5 ASEO-INTERVENTORÍA</v>
          </cell>
        </row>
        <row r="270">
          <cell r="Q270" t="str">
            <v>A.3.12.6 ASEO-FORTALECIMIENTO INSTITUCIONAL</v>
          </cell>
        </row>
        <row r="271">
          <cell r="Q271" t="str">
            <v xml:space="preserve">A.3.12.7  ASEO- SUBSIDIOS. </v>
          </cell>
        </row>
        <row r="272">
          <cell r="Q272" t="str">
            <v>A.3.12.9 ASEO - ARTÍCULOS DE BIOSEGURIDAD (Estrategia Covid)</v>
          </cell>
        </row>
        <row r="273">
          <cell r="Q273" t="str">
            <v>A.3.13 TRANSFERENCIA PDA INVERSIÓN</v>
          </cell>
        </row>
        <row r="274">
          <cell r="Q274" t="str">
            <v>A.3.15 PAGO PASIVOS LABORALES</v>
          </cell>
        </row>
        <row r="275">
          <cell r="Q275" t="str">
            <v>A.3.17 PAGO DE DÉFICIT DE INVERSIÓN EN AGUA POTABLE Y SANEAMIENTO BÁSICO</v>
          </cell>
        </row>
        <row r="276">
          <cell r="Q276" t="str">
            <v>A.3.18 PAGO PARCIAL O TOTAL DE LAS FACTURAS DE LOS SERVICIOS PUBLICOS DE ACUEDUCTO, ALCANTARILLADO Y/O ASEO. (Estrategia Covid)</v>
          </cell>
        </row>
        <row r="277">
          <cell r="Q277" t="str">
            <v>A.3.19 ACUEDUCTO - SOLUCIONES ALTERNATIVAS DE ACCESO A AGUA  (Estrategia Covid)</v>
          </cell>
        </row>
        <row r="278">
          <cell r="Q278" t="str">
            <v>A.3.20 PAGO DEL SERVICIO DE ENERGÍA PARA MUNICIPIOS PRESTADORES DIRECTOS  (Estrategia Covid)</v>
          </cell>
        </row>
        <row r="279">
          <cell r="Q279" t="str">
            <v>A.3.21 PAGO DE PASIVOS Y OBLIGACIONES DE ENERGÍA Y GAS COMBUSTIBLE PARA MUNICIPIOS PRESTADORES DIRECTOS  (Estrategia Covid)</v>
          </cell>
        </row>
        <row r="280">
          <cell r="Q280" t="str">
            <v>NO* A.4 DEPORTE Y RECREACIÓN</v>
          </cell>
        </row>
        <row r="281">
          <cell r="Q281" t="str">
            <v>A.4.1 FOMENTO, DESARROLLO Y PRÁCTICA DEL DEPORTE, LA RECREACIÓN Y EL APROVECHAMIENTO DEL TIEMPO LIBRE</v>
          </cell>
        </row>
        <row r="282">
          <cell r="Q282" t="str">
            <v>A.4.2 CONSTRUCCIÓN, MANTENIMIENTO Y/O ADECUACIÓN DE LOS ESCENARIOS DEPORTIVOS Y RECREATIVOS</v>
          </cell>
        </row>
        <row r="283">
          <cell r="Q283" t="str">
            <v>A.4.3 DOTACIÓN DE ESCENARIOS DEPORTIVOS E IMPLEMENTOS PARA LA PRACTICA DEL DEPORTE</v>
          </cell>
        </row>
        <row r="284">
          <cell r="Q284" t="str">
            <v>A.4.4 PREINVERSIÓN EN INFRAESTRUCTURA</v>
          </cell>
        </row>
        <row r="285">
          <cell r="Q285" t="str">
            <v>A.4.5 PAGO DE INSTRUCTORES CONTRATADOS PARA LA PRÁCTICA DEL DEPORTE Y LA RECREACIÓN</v>
          </cell>
        </row>
        <row r="286">
          <cell r="Q286" t="str">
            <v>A.4.8 PAGO DE DÉFICIT DE INVERSIÓN EN DEPORTE Y RECREACIÓN</v>
          </cell>
        </row>
        <row r="287">
          <cell r="Q287" t="str">
            <v>NO* A.5 CULTURA</v>
          </cell>
        </row>
        <row r="288">
          <cell r="Q288" t="str">
            <v>A.5.1 FOMENTO, APOYO Y DIFUSIÓN DE EVENTOS Y EXPRESIONES ARTÍSTICAS Y CULTURALES</v>
          </cell>
        </row>
        <row r="289">
          <cell r="Q289" t="str">
            <v>A.5.2 FORMACIÓN, CAPACITACIÓN E INVESTIGACIÓN ARTÍSTICA Y CULTURAL</v>
          </cell>
        </row>
        <row r="290">
          <cell r="Q290" t="str">
            <v xml:space="preserve">A.5.3 PROTECCIÓN DEL PATRIMONIO CULTURAL </v>
          </cell>
        </row>
        <row r="291">
          <cell r="Q291" t="str">
            <v>A.5.4 PREINVERSIÓN EN INFRAESTRUCTURA</v>
          </cell>
        </row>
        <row r="292">
          <cell r="Q292" t="str">
            <v>NO* A.5.5 CONSTRUCCIÓN, MANTENIMIENTO Y ADECUACIÓN DE LA INFRAESTRUCTURA ARTÍSTICA Y CULTURAL</v>
          </cell>
        </row>
        <row r="293">
          <cell r="Q293" t="str">
            <v>A.5.5.1 CONSTRUCCIÓN Y ADECUACIÓN DE LA INFRAESTRUCTURA ARTÍSTICA Y CULTURAL</v>
          </cell>
        </row>
        <row r="294">
          <cell r="Q294" t="str">
            <v>A.5.5.2 MANTENIMIENTO DE LA INFRAESTRUCTURA ARTISTICA Y CULTURAL</v>
          </cell>
        </row>
        <row r="295">
          <cell r="Q295" t="str">
            <v>NO* A.5.6 MANTENIMIENTO, DOTACIÓN DE BIBLIOTECAS E INVERSIÓN EN SERVICIO PÚBLICO BIBLIOTECARIO</v>
          </cell>
        </row>
        <row r="296">
          <cell r="Q296" t="str">
            <v>A.5.6.1 DOTACIÓN DE BIBLIOTECAS</v>
          </cell>
        </row>
        <row r="297">
          <cell r="Q297" t="str">
            <v>A.5.6.2 MANTENIMIENTO DE BIBLIOTECAS</v>
          </cell>
        </row>
        <row r="298">
          <cell r="Q298" t="str">
            <v>A.5.6.3 SERVICIO PÚBLICO BIBLIOTECARIO</v>
          </cell>
        </row>
        <row r="299">
          <cell r="Q299" t="str">
            <v xml:space="preserve">A.5.7 DOTACIÓN DE LA INFRAESTRUCTURA ARTÍSTICA Y CULTURAL  </v>
          </cell>
        </row>
        <row r="300">
          <cell r="Q300" t="str">
            <v xml:space="preserve">A.5.8 PAGO DE INSTRUCTORES CONTRATADOS PARA LAS BANDAS MUSICALES </v>
          </cell>
        </row>
        <row r="301">
          <cell r="Q301" t="str">
            <v>A.5.9 EJECUCIÓN DE PROGRAMAS Y PROYECTOS ARTÍSTICOS Y CULTURALES</v>
          </cell>
        </row>
        <row r="302">
          <cell r="Q302" t="str">
            <v>A.5.12 SEGURIDAD SOCIAL DEL CREADOR Y GESTOR CULTURAL</v>
          </cell>
        </row>
        <row r="303">
          <cell r="Q303" t="str">
            <v>A.5.13 PAGO DE DÉFICIT DE INVERSIÓN EN CULTURA</v>
          </cell>
        </row>
        <row r="304">
          <cell r="Q304" t="str">
            <v>NO* A.6 SERVICIOS PÚBLICOS DIFERENTES A ACUEDUCTO ALCANTARILLADO Y ASEO (SIN INCLUIR PROYECTOS DE VIVIENDA DE INTERÉS SOCIAL)</v>
          </cell>
        </row>
        <row r="305">
          <cell r="Q305" t="str">
            <v>A.6.1 SUBSIDIOS PARA USUARIOS DE MENORES INGRESOS - FONDO DE SOLIDARIDAD Y REDISTRIBUCIÓN DEL INGRESO</v>
          </cell>
        </row>
        <row r="306">
          <cell r="Q306" t="str">
            <v xml:space="preserve">NO* A.6.2 MANTENIMIENTO Y EXPANSIÓN DEL SERVICIO DE ALUMBRADO PÚBLICO </v>
          </cell>
        </row>
        <row r="307">
          <cell r="Q307" t="str">
            <v xml:space="preserve">A.6.2.1 EXPANSIÓN DEL SERVICIO DE ALUMBRADO PÚBLICO </v>
          </cell>
        </row>
        <row r="308">
          <cell r="Q308" t="str">
            <v xml:space="preserve">A.6.2.2 MANTENIMIENTO DEL SERVICIO DE ALUMBRADO PÚBLICO </v>
          </cell>
        </row>
        <row r="309">
          <cell r="Q309" t="str">
            <v>A.6.3 PAGO DE CONVENIOS O CONTRATOS DE SUMINISTRO DE ENERGÍA ELÉCTRICA PARA EL SERVICIO DE ALUMBRADO PÚBLICO O PARA EL MANTENIMIENTO Y EXPANSIÓN DEL SERVICIO DE ALUMBRADO PÚBLICO</v>
          </cell>
        </row>
        <row r="310">
          <cell r="Q310" t="str">
            <v>A.6.4 PREINVERSIÓN EN INFRAESTRUCTURA</v>
          </cell>
        </row>
        <row r="311">
          <cell r="Q311" t="str">
            <v>A.6.5 CONSTRUCCIÓN, ADECUACIÓN Y MANTENIMIENTO DE INFRAESTRUCTURA DE SERVICIOS PÚBLICOS</v>
          </cell>
        </row>
        <row r="312">
          <cell r="Q312" t="str">
            <v>A.6.6 OBRAS DE ELECTRIFICACIÓN RURAL</v>
          </cell>
        </row>
        <row r="313">
          <cell r="Q313" t="str">
            <v>A.6.7 DISTRIBUCIÓN DE GAS COMBUSTIBLE</v>
          </cell>
        </row>
        <row r="314">
          <cell r="Q314" t="str">
            <v>A.6.8 TELEFONÍA PUBLICA CONMUTADA</v>
          </cell>
        </row>
        <row r="315">
          <cell r="Q315" t="str">
            <v>A.6.9 TELEFONÍA LOCAL MÓVIL EN EL SECTOR RURAL</v>
          </cell>
        </row>
        <row r="316">
          <cell r="Q316" t="str">
            <v>A.6.12 PAGO DE DÉFICIT DE INVERSIÓN EN SERVICIOS PÚBLICOS</v>
          </cell>
        </row>
        <row r="317">
          <cell r="Q317" t="str">
            <v>NO* A.7 VIVIENDA</v>
          </cell>
        </row>
        <row r="318">
          <cell r="Q318" t="str">
            <v>A.7.1 SUBSIDIOS PARA ADQUISICIÓN DE VIVIENDA DE INTERÉS SOCIAL</v>
          </cell>
        </row>
        <row r="319">
          <cell r="Q319" t="str">
            <v>A.7.2 SUBSIDIOS PARA MEJORAMIENTO DE VIVIENDA DE INTERÉS SOCIAL</v>
          </cell>
        </row>
        <row r="320">
          <cell r="Q320" t="str">
            <v>A.7.3 PLANES Y PROYECTOS DE MEJORAMIENTO DE VIVIENDA Y SANEAMIENTO BÁSICO</v>
          </cell>
        </row>
        <row r="321">
          <cell r="Q321" t="str">
            <v>A.7.4 PLANES Y PROYECTOS DE CONSTRUCCIÓN DE VIVIENDA EN SITIO PROPIO</v>
          </cell>
        </row>
        <row r="322">
          <cell r="Q322" t="str">
            <v>A.7.5 PLANES Y PROYECTOS PARA LA ADQUISICIÓN Y/O CONSTRUCCIÓN DE VIVIENDA</v>
          </cell>
        </row>
        <row r="323">
          <cell r="Q323" t="str">
            <v>A.7.6 SUBSIDIOS PARA REUBICACIÓN DE VIVIENDAS ASENTADAS EN ZONAS ALTO RIESGO</v>
          </cell>
        </row>
        <row r="324">
          <cell r="Q324" t="str">
            <v>A.7.7 PROYECTOS DE TITULACIÓN Y LEGALIZACIÓN DE PREDIOS</v>
          </cell>
        </row>
        <row r="325">
          <cell r="Q325" t="str">
            <v>A.7.8 PREINVERSIÓN EN INFRAESTRUCTURA</v>
          </cell>
        </row>
        <row r="326">
          <cell r="Q326" t="str">
            <v>A.7.11 PAGO DE DÉFICIT DE INVERSIÓN EN VIVIENDA</v>
          </cell>
        </row>
        <row r="327">
          <cell r="Q327" t="str">
            <v>NO* A.8 AGROPECUARIO</v>
          </cell>
        </row>
        <row r="328">
          <cell r="Q328" t="str">
            <v>A.8.1 PREINVERSIÓN EN INFRAESTRUCTURA</v>
          </cell>
        </row>
        <row r="329">
          <cell r="Q329" t="str">
            <v>A.8.2 MONTAJE, DOTACIÓN Y MANTENIMIENTO DE GRANJAS EXPERIMENTALES</v>
          </cell>
        </row>
        <row r="330">
          <cell r="Q330" t="str">
            <v>NO* A.8.3 PROYECTOS DE CONSTRUCCIÓN Y MANTENIMIENTO DE DISTRITOS DE RIEGO Y ADECUACIÓN DE TIERRAS</v>
          </cell>
        </row>
        <row r="331">
          <cell r="Q331" t="str">
            <v>A.8.3.1 PROYECTOS DE CONSTRUCCIÓN DE DISTRITOS DE RIEGO Y ADECUACIÓN DE TIERRAS</v>
          </cell>
        </row>
        <row r="332">
          <cell r="Q332" t="str">
            <v>A.8.3.2 PROYECTOS DE MANTENIMIENTO DE DISTRITOS DE RIEGO Y ADECUACIÓN DE TIERRAS</v>
          </cell>
        </row>
        <row r="333">
          <cell r="Q333" t="str">
            <v>A.8.3.3 OBRAS DE REHABILITACIÓN, COMPLEMENTACIÓN, AMPLIACIÓN Y/O MODERNIZACIÓN DE DISTRITOS DE ADECUCACIÓN DE TIERRAS</v>
          </cell>
        </row>
        <row r="334">
          <cell r="Q334" t="str">
            <v>A.8.4 PROMOCIÓN DE ALIANZAS, ASOCIACIONES U OTRAS FORMAS ASOCIATIVAS DE PRODUCTORES</v>
          </cell>
        </row>
        <row r="335">
          <cell r="Q335" t="str">
            <v>A.8.5 PROGRAMAS Y PROYECTOS DE ASISTENCIA TÉCNICA DIRECTA RURAL</v>
          </cell>
        </row>
        <row r="336">
          <cell r="Q336" t="str">
            <v>A.8.6 PAGO DEL PERSONAL TÉCNICO VINCULADO A LA PRESTACIÓN DEL SERVICIO DE ASISTENCIA TÉCNICA DIRECTA RURAL</v>
          </cell>
        </row>
        <row r="337">
          <cell r="Q337" t="str">
            <v>A.8.7 CONTRATOS CELEBRADOS CON  ENTIDADES PRESTADORAS DEL SERVICIO DE ASISTENCIA TÉCNICA DIRECTA RURAL</v>
          </cell>
        </row>
        <row r="338">
          <cell r="Q338" t="str">
            <v xml:space="preserve">A.8.8 DESARROLLO DE PROGRAMAS Y PROYECTOS PRODUCTIVOS EN EL MARCO DEL PLAN AGROPECUARIO </v>
          </cell>
        </row>
        <row r="339">
          <cell r="Q339" t="str">
            <v>A.8.11 PAGO DE DÉFICIT DE INVERSIÓN EN DESARROLLO AGROPECUARIO</v>
          </cell>
        </row>
        <row r="340">
          <cell r="Q340" t="str">
            <v>A.8.12 PROMOCION DE PROYECTOS PRODUCTIVOS  DE DESARROLLO RURAL BAJO EN CARBONO</v>
          </cell>
        </row>
        <row r="341">
          <cell r="Q341" t="str">
            <v>NO* A.9 TRANSPORTE</v>
          </cell>
        </row>
        <row r="342">
          <cell r="Q342" t="str">
            <v xml:space="preserve">A.9.1 CONSTRUCCIÓN DE VÍAS </v>
          </cell>
        </row>
        <row r="343">
          <cell r="Q343" t="str">
            <v>A.9.2 MEJORAMIENTO DE VÍAS</v>
          </cell>
        </row>
        <row r="344">
          <cell r="Q344" t="str">
            <v>A.9.3 REHABILITACIÓN DE VÍAS</v>
          </cell>
        </row>
        <row r="345">
          <cell r="Q345" t="str">
            <v>A.9.4 MANTENIMIENTO RUTINARIO DE VÍAS</v>
          </cell>
        </row>
        <row r="346">
          <cell r="Q346" t="str">
            <v>A.9.5 MANTENIMIENTO PERIÓDICO DE VÍAS</v>
          </cell>
        </row>
        <row r="347">
          <cell r="Q347" t="str">
            <v>A.9.6 CONSTRUCCIÓN DE INSTALACIONES PORTUARIAS, FLUVIALES Y MARÍTIMAS</v>
          </cell>
        </row>
        <row r="348">
          <cell r="Q348" t="str">
            <v>A.9.7 MANTENIMIENTO DE INSTALACIONES PORTUARIAS, FLUVIALES Y MARÍTIMAS</v>
          </cell>
        </row>
        <row r="349">
          <cell r="Q349" t="str">
            <v>A.9.8 CONSTRUCCIÓN DE TERMINALES DE TRANSPORTE Y AEROPUERTOS</v>
          </cell>
        </row>
        <row r="350">
          <cell r="Q350" t="str">
            <v>A.9.9 MEJORAMIENTO Y MANTENIMIENTO DE TERMINALES DE TRANSPORTE Y AEROPUERTOS</v>
          </cell>
        </row>
        <row r="351">
          <cell r="Q351" t="str">
            <v>A.9.10 ESTUDIOS Y PREINVERSIÓN EN INFRAESTRUCTURA</v>
          </cell>
        </row>
        <row r="352">
          <cell r="Q352" t="str">
            <v>A.9.11 COMPRA DE MAQUINARIA Y EQUIPO</v>
          </cell>
        </row>
        <row r="353">
          <cell r="Q353" t="str">
            <v>A.9.12 INTERVENTORIA DE PROYECTOS DE CONSTRUCCIÓN Y MANTENIMIENTO DE INFRAESTRUCTURA DE TRANSPORTE</v>
          </cell>
        </row>
        <row r="354">
          <cell r="Q354" t="str">
            <v>A.9.15 SISTEMAS DE TRANSPORTE MASIVO</v>
          </cell>
        </row>
        <row r="355">
          <cell r="Q355" t="str">
            <v>A.9.16 PLANES DE TRÁNSITO, EDUCACIÓN, DOTACIÓN DE EQUIPOS Y SEGURIDAD VIAL</v>
          </cell>
        </row>
        <row r="356">
          <cell r="Q356" t="str">
            <v>A.9.17 INFRAESTRUCTURA PARA TRANSPORTE NO MOTORIZADO (REDES PEATONALES Y CICLORUTAS)</v>
          </cell>
        </row>
        <row r="357">
          <cell r="Q357" t="str">
            <v>A.9.18 PAGO DE DÉFICIT DE INVERSIÓN EN TRANSPORTE</v>
          </cell>
        </row>
        <row r="358">
          <cell r="Q358" t="str">
            <v>NO* A.10 AMBIENTAL</v>
          </cell>
        </row>
        <row r="359">
          <cell r="Q359" t="str">
            <v xml:space="preserve">A.10.1 DESCONTAMINACIÓN DE CORRIENTES O DEPÓSITOS DE AGUA AFECTADOS POR VERTIMIENTOS </v>
          </cell>
        </row>
        <row r="360">
          <cell r="Q360" t="str">
            <v xml:space="preserve">A.10.2 DISPOSICIÓN, ELIMINACIÓN Y RECICLAJE DE RESIDUOS LÍQUIDOS Y SÓLIDOS </v>
          </cell>
        </row>
        <row r="361">
          <cell r="Q361" t="str">
            <v>A.10.3 CONTROL A LAS EMISIONES CONTAMINANTES DEL AIRE</v>
          </cell>
        </row>
        <row r="362">
          <cell r="Q362" t="str">
            <v>A.10.4 MANEJO Y APROVECHAMIENTO DE CUENCAS Y MICROCUENCAS HIDROGRÁFICAS</v>
          </cell>
        </row>
        <row r="363">
          <cell r="Q363" t="str">
            <v>A.10.5 CONSERVACIÓN DE MICROCUENCAS QUE ABASTECEN EL ACUEDUCTO, PROTECCIÓN DE FUENTES Y REFORESTACIÓN DE DICHAS CUENCAS</v>
          </cell>
        </row>
        <row r="364">
          <cell r="Q364" t="str">
            <v>A.10.6 EDUCACIÓN AMBIENTAL NO FORMAL</v>
          </cell>
        </row>
        <row r="365">
          <cell r="Q365" t="str">
            <v xml:space="preserve">A.10.7 ASISTENCIA TÉCNICA EN RECONVERSIÓN TECNOLÓGICA </v>
          </cell>
        </row>
        <row r="366">
          <cell r="Q366" t="str">
            <v>NO* A.10.8 CONSERVACIÓN, PROTECCIÓN, RESTAURACIÓN Y APROVECHAMIENTO DE RECURSOS NATURALES Y DEL MEDIO AMBIENTE</v>
          </cell>
        </row>
        <row r="367">
          <cell r="Q367" t="str">
            <v xml:space="preserve">A.10.8.1 CONSERVACIÓN, PROTECCIÓN, RESTAURACIÓN Y APROVECHAMIENTO SOSTENIBLE  DE LOS ECOSISTEMAS FORESTALES </v>
          </cell>
        </row>
        <row r="368">
          <cell r="Q368" t="str">
            <v>A.10.8.2 CONSERVACIÓN, PROTECCIÓN, RESTAURACIÓN Y APROVECHAMIENTO SOSTENIBLE DE ECOSISTEMAS DIFERENTES A LOS FORESTALES</v>
          </cell>
        </row>
        <row r="369">
          <cell r="Q369" t="str">
            <v>A.10.8.3 PAGO DE SERVICIOS AMBIENTALES PARA LA CONSERVACIÓN (DISTINTOS A LOS DEL DECRETO 953 DE 2013)</v>
          </cell>
        </row>
        <row r="370">
          <cell r="Q370" t="str">
            <v>A.10.9 ADQUISICIÓN DE PREDIOS DE RESERVA HÍDRICA Y ZONAS DE RESERVA NATURALES</v>
          </cell>
        </row>
        <row r="371">
          <cell r="Q371" t="str">
            <v>NO* A.10.10 ADQUISICIÓN DE ÁREAS DE INTERÉS PARA ACUEDUCTOS MUNICIPALES Y PAGO DE SERVICIOS AMBIENTALES (Art. 210 Ley 1450 de 2011)</v>
          </cell>
        </row>
        <row r="372">
          <cell r="Q372" t="str">
            <v>A.10.10.1 ADQUISICIÓN DE ÁREAS DE INTERÉS PARA EL ACUEDUCTO MUNICIPAL</v>
          </cell>
        </row>
        <row r="373">
          <cell r="Q373" t="str">
            <v>A.10.10.2 PAGO DE SERVICIOS AMBIENTALES</v>
          </cell>
        </row>
        <row r="374">
          <cell r="Q374" t="str">
            <v>A.10.11 REFORESTACIÓN Y CONTROL DE EROSIÓN</v>
          </cell>
        </row>
        <row r="375">
          <cell r="Q375" t="str">
            <v>A.10.14 MANEJO ARTIFICIAL DE CAUDALES (RECUPERACIÓN DE LA NAVEGABILIDAD DEL RÍO,  HIDROLOGÍA, MANEJO DE INUNDACIONES, CANAL NAVEGABLE Y ESTIAJE)</v>
          </cell>
        </row>
        <row r="376">
          <cell r="Q376" t="str">
            <v>A.10.15 COMPRA DE TIERRAS PARA PROTECCIÓN DE MICROCUENCAS ASOCIADAS AL RÍO MAGDALENA</v>
          </cell>
        </row>
        <row r="377">
          <cell r="Q377" t="str">
            <v>A.10.16 PAGO DE DÉFICIT DE INVERSIÓN EN AMBIENTE</v>
          </cell>
        </row>
        <row r="378">
          <cell r="Q378" t="str">
            <v xml:space="preserve">A.10.17 EJECUCIÓN DE OBRAS DE REDUCCIÓN DEL RIESGO DE DESASTRES (MITIGACIÓN) EN CUENCAS HIDROGRÁFICAS </v>
          </cell>
        </row>
        <row r="379">
          <cell r="Q379" t="str">
            <v>NO* A.10.18 PROMOCION DE NEGOCIOS VERDES</v>
          </cell>
        </row>
        <row r="380">
          <cell r="Q380" t="str">
            <v xml:space="preserve">A.10.18.1 BIENES Y SERVICIOS SOSTENIBLES PROVENIENTES DE RECURSOS NATURALES </v>
          </cell>
        </row>
        <row r="381">
          <cell r="Q381" t="str">
            <v>A.10.18.2 ECOPRODUCTOS INDUSTRIALES</v>
          </cell>
        </row>
        <row r="382">
          <cell r="Q382" t="str">
            <v xml:space="preserve">A.10.18.3 MERCADO DE CARBONO </v>
          </cell>
        </row>
        <row r="383">
          <cell r="Q383" t="str">
            <v>NO* A.10.19 CAMBIO CLIMÁTICO (ADAPTACIÓN Y MITIGACION AL CAMBIO CLIMÁTICO)</v>
          </cell>
        </row>
        <row r="384">
          <cell r="Q384" t="str">
            <v xml:space="preserve">A.10.19.1 FORMULACION DE PLANES DE CAMBIO CLIMÁTICO </v>
          </cell>
        </row>
        <row r="385">
          <cell r="Q385" t="str">
            <v>A.10.19.2 FORTALECIMIENTO DE CAPACIDADES LOCALES PARA LA APROPIACION Y/O FORMULACION DE PROYECTOS DE  ADAPTACION Y MITIGACION AL CAMBIO CLIMATICO</v>
          </cell>
        </row>
        <row r="386">
          <cell r="Q386" t="str">
            <v>NO* A.10.19.3 ADAPTACIÓN AL CAMBIO CLIMÁTICO</v>
          </cell>
        </row>
        <row r="387">
          <cell r="Q387" t="str">
            <v>A.10.19.3.1 ANÁLISIS DE IMPACTO Y/O  RIESGO Y/O VULNERABILIDAD A SEQUIAS, INUNDACIONES O ASCENSO DEL NIVEL DEL MAR  CON ESCENARIOS DE CAMBIO CLIMÁTICO PARA PLANIFICACION DEL TERRITORIO</v>
          </cell>
        </row>
        <row r="388">
          <cell r="Q388" t="str">
            <v>A.10.19.3.2 PROYECTOS DE ADAPTACION AL CAMBIO CLIMATICO BASADO EN ECOSISTEMAS / COMUNIDADES</v>
          </cell>
        </row>
        <row r="389">
          <cell r="Q389" t="str">
            <v>NO* A.10.19.4 MITIGACION AL CAMBIO CLIMÁTICO</v>
          </cell>
        </row>
        <row r="390">
          <cell r="Q390" t="str">
            <v>A.10.19.4.1 ASISTENCIA TECNICA PARA LA RECONVERSIÓN PRODUCTIVA ORIENTADA A LA REDUCCION DE EMISIONES DE GEI</v>
          </cell>
        </row>
        <row r="391">
          <cell r="Q391" t="str">
            <v>A.10.19.4.2 IMPLEMENTACION DE PROYECTOS DE REDUCCION DE EMISIONES DE GEI POR DEFORESTACION Y DEGRADACIÓN DE BOSQUES  ( ART. 76.5.2. LEY 715 DE 2001)</v>
          </cell>
        </row>
        <row r="392">
          <cell r="Q392" t="str">
            <v>A.10.19.4.3 IMPLEMENTACION DE PROYECTOS  DE REDUCCION DE EMISIONES GEI EN  SECTORES EMISORES ( ART. 76.5.2. LEY 715 DE 2001)</v>
          </cell>
        </row>
        <row r="393">
          <cell r="Q393" t="str">
            <v>A.10.19.4.4 ACCIONES DE CONTROL DE LA DEFORESTACIÓN Y DEGRADACIÓN DE BOSQUES  (ART. 75.6 LEY 715 DE 2001)</v>
          </cell>
        </row>
        <row r="394">
          <cell r="Q394" t="str">
            <v>A.10.19.4.5 INVENTARIOS DE EMISIONES DE GASES EFECTO INVERNADERO, HUELLAS DE CARBONO Y DISEÑO E IMPLEMENTACION DE SISTEMAS DE MONITOREO, REPORTE Y VERIFICACIÓN  DE EMISIONES DE GEI</v>
          </cell>
        </row>
        <row r="395">
          <cell r="Q395" t="str">
            <v>NO* A.11 CENTROS DE RECLUSIÓN</v>
          </cell>
        </row>
        <row r="396">
          <cell r="Q396" t="str">
            <v>A.11.1 PREINVERSIÓN EN INFRAESTRUCTURA</v>
          </cell>
        </row>
        <row r="397">
          <cell r="Q397" t="str">
            <v>A.11.2 CONSTRUCCIÓN DE INFRAESTRUCTURA CARCELARIA</v>
          </cell>
        </row>
        <row r="398">
          <cell r="Q398" t="str">
            <v>A.11.3 MEJORAMIENTO Y MANTENIMIENTO DE INFRAESTRUCTURA CARCELARIA</v>
          </cell>
        </row>
        <row r="399">
          <cell r="Q399" t="str">
            <v>A.11.4 DOTACIÓN DE CENTROS CARCELARIOS</v>
          </cell>
        </row>
        <row r="400">
          <cell r="Q400" t="str">
            <v>A.11.5 ALIMENTACIÓN PARA LAS PERSONAS DETENIDAS</v>
          </cell>
        </row>
        <row r="401">
          <cell r="Q401" t="str">
            <v>A.11.6 TRANSPORTE DE RECLUSOS</v>
          </cell>
        </row>
        <row r="402">
          <cell r="Q402" t="str">
            <v>A.11.7 EDUCACIÓN PARA LA REHABILITACIÓN SOCIAL</v>
          </cell>
        </row>
        <row r="403">
          <cell r="Q403" t="str">
            <v>A.11.8 PAGO DEL PERSONAL DE LA GUARDIA PENITENCIARIA</v>
          </cell>
        </row>
        <row r="404">
          <cell r="Q404" t="str">
            <v>A.11.11 PAGO DE DÉFICIT DE INVERSIÓN EN CENTROS DE RECLUSIÓN</v>
          </cell>
        </row>
        <row r="405">
          <cell r="Q405" t="str">
            <v>NO* A.12 PREVENCIÓN Y ATENCIÓN DE DESASTRES</v>
          </cell>
        </row>
        <row r="406">
          <cell r="Q406" t="str">
            <v>A.12.1 ELABORACIÓN, DESARROLLO Y ACTUALIZACIÓN DE PLANES DE EMERGENCIA Y CONTINGENCIA</v>
          </cell>
        </row>
        <row r="407">
          <cell r="Q407" t="str">
            <v>A.12.2 PREINVERSIÓN EN INFRAESTRUCTURA</v>
          </cell>
        </row>
        <row r="408">
          <cell r="Q408" t="str">
            <v>A.12.3 ADECUACIÓN DE ÁREAS URBANAS Y RURALES EN ZONAS DE ALTO RIESGO</v>
          </cell>
        </row>
        <row r="409">
          <cell r="Q409" t="str">
            <v>NO* A.12.4 ASENTAMIENTOS ESTABLECIDOS EN ZONAS DE ALTO RIESGO</v>
          </cell>
        </row>
        <row r="410">
          <cell r="Q410" t="str">
            <v xml:space="preserve">A.12.4.1 RECUPERACIÓN DE ÁREAS DESALOJADAS EN PROCESOS DE REUBICACIÓN DE ASENTAMIENTOS HUMANOS </v>
          </cell>
        </row>
        <row r="411">
          <cell r="Q411" t="str">
            <v xml:space="preserve">A.12.4.2 REUBICACIÓN DE ASENTAMIENTOS HUMANOS CLASIFICADOS EN CONDICIÓN DE ALTO RIESGO DE DESASTRE </v>
          </cell>
        </row>
        <row r="412">
          <cell r="Q412" t="str">
            <v>NO* A.12.5 MONITOREO, EVALUACIÓN Y ZONIFICACIÓN DE RIESGO PARA FINES DE PLANIFICACIÓN</v>
          </cell>
        </row>
        <row r="413">
          <cell r="Q413" t="str">
            <v>A.12.5.1 INSTALACIÓN Y OPERACIÓN DE SISTEMAS DE MONITOREO Y ALERTA ANTE AMENAZAS</v>
          </cell>
        </row>
        <row r="414">
          <cell r="Q414" t="str">
            <v xml:space="preserve">A.12.5.2 INVERSIÓN DESTINADA AL DESARROLLO DE ESTUDIOS DE EVALUACIÓN Y ZONIFICACIÓN DE AMENAZAS PARA FINES DE PLANIFICACIÓN </v>
          </cell>
        </row>
        <row r="415">
          <cell r="Q415" t="str">
            <v>NO* A.12.6 ATENCIÓN DE DESASTRES</v>
          </cell>
        </row>
        <row r="416">
          <cell r="Q416" t="str">
            <v>A.12.6.1 AYUDA HUMANITARIA EN SITUACIONES DECLARADAS DE DESASTRES</v>
          </cell>
        </row>
        <row r="417">
          <cell r="Q417" t="str">
            <v xml:space="preserve">A.12.6.2 RECURSOS DEDICADOS AL PAGO ARRIENDOS O A LA PROVISIÓN DE ALBERGUES TEMPORALES </v>
          </cell>
        </row>
        <row r="418">
          <cell r="Q418" t="str">
            <v>A.12.7 FORTALECIMIENTO DE LOS COMITÉS DE PREVENCIÓN Y ATENCIÓN DE DESASTRES</v>
          </cell>
        </row>
        <row r="419">
          <cell r="Q419" t="str">
            <v>A.12.8 PREVENCIÓN, PROTECCIÓN Y CONTINGENCIA EN OBRAS DE INFRAESTRUCTURA ESTRATÉGICA</v>
          </cell>
        </row>
        <row r="420">
          <cell r="Q420" t="str">
            <v>A.12.9 EDUCACIÓN PARA LA PREVENCIÓN Y ATENCIÓN DE DESASTRES CON FINES DE CAPACITACIÓN Y PREPARACIÓN.</v>
          </cell>
        </row>
        <row r="421">
          <cell r="Q421" t="str">
            <v>A.12.10 INVERSIÓNES EN INFRAESTRUCTURA FÍSICA PARA PREVENCIÓN Y REFORZAMIENTO ESTRUCTURAL.</v>
          </cell>
        </row>
        <row r="422">
          <cell r="Q422" t="str">
            <v>A.12.11 DOTACIÓN DE MAQUINAS Y EQUIPOS PARA LOS CUERPOS DE BOMBEROS OFICIALES</v>
          </cell>
        </row>
        <row r="423">
          <cell r="Q423" t="str">
            <v>A.12.12 CONTRATOS CELEBRADOS CON CUERPOS DE BOMBEROS PARA LA PREVENCIÓN Y CONTROL DE INCENDIOS</v>
          </cell>
        </row>
        <row r="424">
          <cell r="Q424" t="str">
            <v>A.12.15 PAGO DE DÉFICIT DE INVERSIÓN EN PREVENCIÓN Y ATENCIÓN DE DESASTRES</v>
          </cell>
        </row>
        <row r="425">
          <cell r="Q425" t="str">
            <v xml:space="preserve">A.12.16 ADQUISICIÓN DE BIENES E INSUMOS PARA LA ATENCIÓN DE LA POBLACIÓN AFECTADA POR DESASTRES    </v>
          </cell>
        </row>
        <row r="426">
          <cell r="Q426" t="str">
            <v>A.12.17 INFRAESTRUCTURA DE DEFENSA CONTRA LAS INUNDACIONES</v>
          </cell>
        </row>
        <row r="427">
          <cell r="Q427" t="str">
            <v>A.12.18 PLAN PARA LA GESTIÓN DEL RIESGO DE DESASTRES</v>
          </cell>
        </row>
        <row r="428">
          <cell r="Q428" t="str">
            <v>A.12.19 SISTEMAS INTEGRADOS DE INFORMACIÓN PARA LA GESTIÓN DEL RIESGO DE DESASTRES</v>
          </cell>
        </row>
        <row r="429">
          <cell r="Q429" t="str">
            <v>A.12.20 CAPACIDAD COMUNITARIAS PARA LA GESTIÓN DEL RIESGO DE DESASTRES</v>
          </cell>
        </row>
        <row r="430">
          <cell r="Q430" t="str">
            <v xml:space="preserve">A.12.21 ASEGURAMIENTO DE BIENES PÚBLICOS CONTRA DESASTRES </v>
          </cell>
        </row>
        <row r="431">
          <cell r="Q431" t="str">
            <v>NO* A.13 PROMOCIÓN DEL DESARROLLO</v>
          </cell>
        </row>
        <row r="432">
          <cell r="Q432" t="str">
            <v>A.13.1 PROMOCIÓN DE ASOCIACIONES Y ALIANZAS PARA EL DESARROLLO EMPRESARIAL E INDUSTRIAL</v>
          </cell>
        </row>
        <row r="433">
          <cell r="Q433" t="str">
            <v>A.13.2 PROMOCIÓN DE CAPACITACIÓN PARA EMPLEO</v>
          </cell>
        </row>
        <row r="434">
          <cell r="Q434" t="str">
            <v>A.13.3 FOMENTO Y APOYO A LA APROPIACIÓN DE TECNOLOGÍA EN PROCESOS EMPRESARIALES</v>
          </cell>
        </row>
        <row r="435">
          <cell r="Q435" t="str">
            <v>A.13.4 ASISTENCIA TÉCNICA EN PROCESOS DE PRODUCCIÓN, DISTRIBUCIÓN Y COMERCIALIZACIÓN Y ACCESO A FUENTES DE FINANCIACIÓN</v>
          </cell>
        </row>
        <row r="436">
          <cell r="Q436" t="str">
            <v>A.13.5 PROMOCIÓN DEL DESARROLLO TURÍSTICO</v>
          </cell>
        </row>
        <row r="437">
          <cell r="Q437" t="str">
            <v>A.13.6 CONSTRUCCIÓN, MEJORAMIENTO Y MANTENIMIENTO DE INFRAESTRUCTURA FÍSICA</v>
          </cell>
        </row>
        <row r="438">
          <cell r="Q438" t="str">
            <v>A.13.7 ADQUISICIÓN DE MAQUINARIA Y EQUIPO</v>
          </cell>
        </row>
        <row r="439">
          <cell r="Q439" t="str">
            <v>A.13.11 PROYECTOS INTEGRALES DE CIENCIA, TECNOLOGÍA E INNOVACIÓN</v>
          </cell>
        </row>
        <row r="440">
          <cell r="Q440" t="str">
            <v>A.13.12 PAGO DE DÉFICIT DE INVERSIÓN EN PROMOCIÓN DEL DESARROLLO</v>
          </cell>
        </row>
        <row r="441">
          <cell r="Q441" t="str">
            <v>NO* A.14 ATENCIÓN A GRUPOS VULNERABLES - PROMOCIÓN SOCIAL</v>
          </cell>
        </row>
        <row r="442">
          <cell r="Q442" t="str">
            <v>NO* A.14.1 PROTECCIÓN INTEGRAL A LA PRIMERA INFANCIA</v>
          </cell>
        </row>
        <row r="443">
          <cell r="Q443" t="str">
            <v>A.14.1.5 PROGRAMA DE ATENCION INTEGRAL A LA PRIMERA INFANCIA</v>
          </cell>
        </row>
        <row r="444">
          <cell r="Q444" t="str">
            <v>NO* A.14.1.10 INFRAESTRUCTURA Y DOTACION</v>
          </cell>
        </row>
        <row r="445">
          <cell r="Q445" t="str">
            <v>A.14.1.10.1 INFRAESTRUCTURA NUEVA / AMPLICACIONES</v>
          </cell>
        </row>
        <row r="446">
          <cell r="Q446" t="str">
            <v>A.14.1.10.2 ADECUACIÓN DE INFRAESTRUCTURA EXISTENTE</v>
          </cell>
        </row>
        <row r="447">
          <cell r="Q447" t="str">
            <v>A.14.1.10.3 TERMINACIÓN DE OBRAS INCONCLUSAS BAJO CRITERIOS EXCEPCIONALES</v>
          </cell>
        </row>
        <row r="448">
          <cell r="Q448" t="str">
            <v>A.14.1.10.4 DOTACIONES PEDAGÓGICAS Y DE INFRAESTRUCTURA ( modificacion al concepto)</v>
          </cell>
        </row>
        <row r="449">
          <cell r="Q449" t="str">
            <v>A.14.1.11 FORMACIÓN DE TALENTO HUMANO</v>
          </cell>
        </row>
        <row r="450">
          <cell r="Q450" t="str">
            <v>NO* A.14.1.13 ESTRATEGIA DE ATENCION EN SALUD  (MIL PRIMEROS DIAS DE VIDA)</v>
          </cell>
        </row>
        <row r="451">
          <cell r="Q451" t="str">
            <v>A.14.1.13.1 ATENCIÓN DEL PARTO INTEGRAL</v>
          </cell>
        </row>
        <row r="452">
          <cell r="Q452" t="str">
            <v>A.14.1.13.2 ESTRATEGIAS AMBULATORIAS, HOSPITALARIAS Y COMUNITARIAS PARA LA ATENCIÓN INTEGRAL DEL RECIEN NACIDO</v>
          </cell>
        </row>
        <row r="453">
          <cell r="Q453" t="str">
            <v>A.14.1.13.3 ESTRATEGIA DE PROMOCIÓN DE LA SALUD, PREVENCIÓN DE LA ENFERMEDAD Y DESARROLLO INTEGRAL EN EL ENTORNO DE SERVICIOS DE SALUD</v>
          </cell>
        </row>
        <row r="454">
          <cell r="Q454" t="str">
            <v>NO* A.14.1.13.4 ATENCIÓN AMBULATORIA DE URGENCIAS Y HOSPITALIZACIÓN PEDIATRICA</v>
          </cell>
        </row>
        <row r="455">
          <cell r="Q455" t="str">
            <v xml:space="preserve">A.14.1.13.4.1 SALAS DE ENFERMEDAD RESPIRATORIA AGUADA -ERA </v>
          </cell>
        </row>
        <row r="456">
          <cell r="Q456" t="str">
            <v>A.14.1.13.4.2 FORTALECIMIENTO A LA HOSPITALIZACIÓN PEDIÁTRICA</v>
          </cell>
        </row>
        <row r="457">
          <cell r="Q457" t="str">
            <v>A.14.1.13.4.3 FORTALECIMIENTO A LA RED DE FRIO PAI</v>
          </cell>
        </row>
        <row r="458">
          <cell r="Q458" t="str">
            <v>A.14.1.13.6 PROMOCIÓN DE LA PARTICIPACIÓN DE LAS PERSONAS, FAMILIAS Y COMUNIDADES EN EL DESARROLLO INTEGRAL DURANTE LOS MIL PRIMEROS DÍAS DE VIDA</v>
          </cell>
        </row>
        <row r="459">
          <cell r="Q459" t="str">
            <v>A.14.1.14 AMBITOS CULTURALES ADECUADOS Y ACCESIBLES PARA PRIMERA INFANCIA</v>
          </cell>
        </row>
        <row r="460">
          <cell r="Q460" t="str">
            <v>A.14.1.15 CONSTRUCCIÓN, AMPLIACIÓN, MANTENIMIENTO, REPARACIUÓN Y DOTACIÓN DE  ESPACIOS RECREATIVOS ACCESIBLES Y PERTINENTES PARA LA PRIMERA INFANCIA</v>
          </cell>
        </row>
        <row r="461">
          <cell r="Q461" t="str">
            <v>NO* A.14.2 PROTECCIÓN INTEGRAL DE LA NIÑEZ</v>
          </cell>
        </row>
        <row r="462">
          <cell r="Q462" t="str">
            <v>A.14.2.1 CONSTRUCCIÓN DE INFRAESTRUCTURA</v>
          </cell>
        </row>
        <row r="463">
          <cell r="Q463" t="str">
            <v>A.14.2.2 ADECUACIÓN DE INFRAESTRUCTURA</v>
          </cell>
        </row>
        <row r="464">
          <cell r="Q464" t="str">
            <v>A.14.2.3 CONTRATACIÓN DEL SERVICIO</v>
          </cell>
        </row>
        <row r="465">
          <cell r="Q465" t="str">
            <v>NO* A.14.2.4 PRESTACIÓN DIRECTA DEL SERVICIO</v>
          </cell>
        </row>
        <row r="466">
          <cell r="Q466" t="str">
            <v>A.14.2.4.1 TALENTO HUMANO QUE DESARROLLA FUNCIONES DE CARÁCTER OPERATIVO</v>
          </cell>
        </row>
        <row r="467">
          <cell r="Q467" t="str">
            <v>A.14.2.4.2 ADQUISICIÓN DE INSUMOS, SUMINISTROS Y DOTACIÓN</v>
          </cell>
        </row>
        <row r="468">
          <cell r="Q468" t="str">
            <v>NO* A.14.3 PROTECCIÓN INTEGRAL A LA ADOLESCENCIA</v>
          </cell>
        </row>
        <row r="469">
          <cell r="Q469" t="str">
            <v>A.14.3.1 CONSTRUCCIÓN DE INFRAESTRUCTURA</v>
          </cell>
        </row>
        <row r="470">
          <cell r="Q470" t="str">
            <v>A.14.3.2 ADECUACIÓN DE INFRAESTRUCTURA</v>
          </cell>
        </row>
        <row r="471">
          <cell r="Q471" t="str">
            <v>A.14.3.3 CONTRATACIÓN DEL SERVICIO</v>
          </cell>
        </row>
        <row r="472">
          <cell r="Q472" t="str">
            <v>NO* A.14.3.4 PRESTACIÓN DIRECTA DEL SERVICIO</v>
          </cell>
        </row>
        <row r="473">
          <cell r="Q473" t="str">
            <v>A.14.3.4.1 TALENTO HUMANO QUE DESARROLLA FUNCIONES DE CARÁCTER OPERATIVO</v>
          </cell>
        </row>
        <row r="474">
          <cell r="Q474" t="str">
            <v>A.14.3.4.2 ADQUISICIÓN DE INSUMOS, SUMINISTROS Y DOTACIÓN</v>
          </cell>
        </row>
        <row r="475">
          <cell r="Q475" t="str">
            <v>NO* A.14.4 ATENCIÓN Y APOYO AL ADULTO MAYOR</v>
          </cell>
        </row>
        <row r="476">
          <cell r="Q476" t="str">
            <v>A.14.4.1 CONSTRUCCIÓN DE INFRAESTRUCTURA</v>
          </cell>
        </row>
        <row r="477">
          <cell r="Q477" t="str">
            <v>A.14.4.2 ADECUACIÓN DE INFRAESTRUCTURA</v>
          </cell>
        </row>
        <row r="478">
          <cell r="Q478" t="str">
            <v>A.14.4.3 CONTRATACIÓN DEL SERVICIO</v>
          </cell>
        </row>
        <row r="479">
          <cell r="Q479" t="str">
            <v>NO* A.14.4.4 PRESTACIÓN DIRECTA DEL SERVICIO</v>
          </cell>
        </row>
        <row r="480">
          <cell r="Q480" t="str">
            <v>A.14.4.4.1 TALENTO HUMANO QUE DESARROLLA FUNCIONES DE CARÁCTER OPERATIVO</v>
          </cell>
        </row>
        <row r="481">
          <cell r="Q481" t="str">
            <v>A.14.4.4.2 ADQUISICIÓN DE INSUMOS, SUMINISTROS Y DOTACIÓN</v>
          </cell>
        </row>
        <row r="482">
          <cell r="Q482" t="str">
            <v xml:space="preserve">NO* A.14.5 ATENCIÓN Y APOYO A MADRES/PADRES CABEZA DE HOGAR  </v>
          </cell>
        </row>
        <row r="483">
          <cell r="Q483" t="str">
            <v>A.14.5.1 CONSTRUCCIÓN DE INFRAESTRUCTURA</v>
          </cell>
        </row>
        <row r="484">
          <cell r="Q484" t="str">
            <v>A.14.5.2 ADECUACIÓN DE INFRAESTRUCTURA</v>
          </cell>
        </row>
        <row r="485">
          <cell r="Q485" t="str">
            <v>A.14.5.3 CONTRATACIÓN DEL SERVICIO</v>
          </cell>
        </row>
        <row r="486">
          <cell r="Q486" t="str">
            <v>NO* A.14.5.4 PRESTACIÓN DIRECTA DEL SERVICIO</v>
          </cell>
        </row>
        <row r="487">
          <cell r="Q487" t="str">
            <v>A.14.5.4.1 TALENTO HUMANO QUE DESARROLLA FUNCIONES DE CARÁCTER OPERATIVO</v>
          </cell>
        </row>
        <row r="488">
          <cell r="Q488" t="str">
            <v>A.14.5.4.2 ADQUISICIÓN DE INSUMOS, SUMINISTROS Y DOTACIÓN</v>
          </cell>
        </row>
        <row r="489">
          <cell r="Q489" t="str">
            <v>NO* A.14.7 PROGRAMAS DE DISCAPACIDAD ( EXLCUYENDO ACCIONES DE SALUD PÚBLICA)</v>
          </cell>
        </row>
        <row r="490">
          <cell r="Q490" t="str">
            <v>A.14.7.1 CONSTRUCCIÓN DE INFRAESTRUCTURA</v>
          </cell>
        </row>
        <row r="491">
          <cell r="Q491" t="str">
            <v>A.14.7.2 ADECUACIÓN DE INFRAESTRUCTURA</v>
          </cell>
        </row>
        <row r="492">
          <cell r="Q492" t="str">
            <v>A.14.7.3 CONTRATACIÓN DEL SERVICIO</v>
          </cell>
        </row>
        <row r="493">
          <cell r="Q493" t="str">
            <v>NO* A.14.7.4 PRESTACIÓN DIRECTA DEL SERVICIO</v>
          </cell>
        </row>
        <row r="494">
          <cell r="Q494" t="str">
            <v>A.14.7.4.1 TALENTO HUMANO QUE DESARROLLA FUNCIONES DE CARÁCTER OPERATIVO</v>
          </cell>
        </row>
        <row r="495">
          <cell r="Q495" t="str">
            <v>A.14.7.4.2 ADQUISICIÓN DE INSUMOS, SUMINISTROS Y DOTACIÓN</v>
          </cell>
        </row>
        <row r="496">
          <cell r="Q496" t="str">
            <v>A.14.8 ATENCIÓN Y APOYO A LA POBLACIÓN REINSERTADA</v>
          </cell>
        </row>
        <row r="497">
          <cell r="Q497" t="str">
            <v>A.14.9 ATENCIÓN Y APOYO A LOS GRUPOS INDÍGENAS</v>
          </cell>
        </row>
        <row r="498">
          <cell r="Q498" t="str">
            <v>A.14.10 ATENCIÓN Y APOYO A LOS GRUPOS AFROCOLOMBIANOS</v>
          </cell>
        </row>
        <row r="499">
          <cell r="Q499" t="str">
            <v xml:space="preserve">A.14.11 ATENCIÓN Y APOYO AL PUEBLO ROM </v>
          </cell>
        </row>
        <row r="500">
          <cell r="Q500" t="str">
            <v>NO* A.14.13 PROGRAMAS DISEÑADOS  PARA LA SUPERACIÓN DE LA POBREZA  EXTREMA EN EL MARCO DE LA RED UNIDOS - MAS FAMILIAS EN ACCIÓN</v>
          </cell>
        </row>
        <row r="501">
          <cell r="Q501" t="str">
            <v>A.14.13.1 TALENTO HUMANO QUE DESARROLLA FUNCIONES DE CARÁCTER OPERATIVO</v>
          </cell>
        </row>
        <row r="502">
          <cell r="Q502" t="str">
            <v>A.14.13.2 ADQUISICIÓN DE INSUMOS, SUMINISTROS Y DOTACIÓN</v>
          </cell>
        </row>
        <row r="503">
          <cell r="Q503" t="str">
            <v>A.14.16 PAGO DE DÉFICIT DE INVERSIÓN EN ATENCIÓN A GRUPOS VULNERABLES - PROMOCIÓN SOCIAL</v>
          </cell>
        </row>
        <row r="504">
          <cell r="Q504" t="str">
            <v>NO* A.14.17 ATENCIÓN Y APOYO A LA POBLACIÓN L.G.T.B.</v>
          </cell>
        </row>
        <row r="505">
          <cell r="Q505" t="str">
            <v>A.14.17.1 CONSTRUCCIÓN DE INFRAESTRUCTURA</v>
          </cell>
        </row>
        <row r="506">
          <cell r="Q506" t="str">
            <v>A.14.17.2 ADECUACIÓN DE INFRAESTRUCTURA</v>
          </cell>
        </row>
        <row r="507">
          <cell r="Q507" t="str">
            <v>A.14.17.3 CONTRATACIÓN DEL SERVICIO</v>
          </cell>
        </row>
        <row r="508">
          <cell r="Q508" t="str">
            <v>NO* A.14.17.4 PRESTACIÓN DIRECTA DEL SERVICIO</v>
          </cell>
        </row>
        <row r="509">
          <cell r="Q509" t="str">
            <v>A.14.17.4.1 TALENTO HUMANO QUE DESARROLLA FUNCIONES DE CARÁCTER OPERATIVO</v>
          </cell>
        </row>
        <row r="510">
          <cell r="Q510" t="str">
            <v>A.14.17.4.2 ADQUISICIÓN DE INSUMOS, SUMINISTROS Y DOTACIÓN</v>
          </cell>
        </row>
        <row r="511">
          <cell r="Q511" t="str">
            <v>NO* A.14.18 PROTECCIÓN INTEGRAL A LA JUVENTUD</v>
          </cell>
        </row>
        <row r="512">
          <cell r="Q512" t="str">
            <v>A.14.18.1 CONSTRUCCIÓN DE INFRAESTRUCTURA</v>
          </cell>
        </row>
        <row r="513">
          <cell r="Q513" t="str">
            <v>A.14.18.2 ADECUACIÓN DE INFRAESTRUCTURA</v>
          </cell>
        </row>
        <row r="514">
          <cell r="Q514" t="str">
            <v>A.14.18.3 CONTRATACIÓN DEL SERVICIO</v>
          </cell>
        </row>
        <row r="515">
          <cell r="Q515" t="str">
            <v>NO* A.14.18.4 PRESTACIÓN DIRECTA DEL SERVICIO</v>
          </cell>
        </row>
        <row r="516">
          <cell r="Q516" t="str">
            <v>A.14.18.4.1 TALENTO HUMANO QUE DESARROLLA FUNCIONES DE CARÁCTER OPERATIVO</v>
          </cell>
        </row>
        <row r="517">
          <cell r="Q517" t="str">
            <v>A.14.18.4.2 ADQUISICIÓN DE INSUMOS, SUMINISTROS Y DOTACIÓN</v>
          </cell>
        </row>
        <row r="518">
          <cell r="Q518" t="str">
            <v>A.14.19 ATENCIÓN Y APOYO A LA MUJER</v>
          </cell>
        </row>
        <row r="519">
          <cell r="Q519" t="str">
            <v>NO* A.14.20 ATENCIÓN Y APOYO A LAS VICTIMAS</v>
          </cell>
        </row>
        <row r="520">
          <cell r="Q520" t="str">
            <v>NO* A.14.20.1 VICTIMAS (NO INCLUYE PROYECTOS PARA DESPLAZADOS)</v>
          </cell>
        </row>
        <row r="521">
          <cell r="Q521" t="str">
            <v>A.14.20.1.1 PREVENCIÓN Y PROTECCIÓN</v>
          </cell>
        </row>
        <row r="522">
          <cell r="Q522" t="str">
            <v>A.14.20.1.2 ASISTENCIA Y ATENCIÓN INTEGRAL</v>
          </cell>
        </row>
        <row r="523">
          <cell r="Q523" t="str">
            <v>A.14.20.1.3 REPARACIÓN INTEGRAL</v>
          </cell>
        </row>
        <row r="524">
          <cell r="Q524" t="str">
            <v>A.14.20.1.4 VERDAD</v>
          </cell>
        </row>
        <row r="525">
          <cell r="Q525" t="str">
            <v>A.14.20.1.5 JUSTICIA</v>
          </cell>
        </row>
        <row r="526">
          <cell r="Q526" t="str">
            <v>A.14.20.1.6 PARTICIPACIÓN</v>
          </cell>
        </row>
        <row r="527">
          <cell r="Q527" t="str">
            <v>A.14.20.1.7 SISTEMAS DE INFORMACIÓN</v>
          </cell>
        </row>
        <row r="528">
          <cell r="Q528" t="str">
            <v>NO* A.14.20.2 PROYECTOS PARA ATENDER A LA POBLACIÓN DESPLAZADA</v>
          </cell>
        </row>
        <row r="529">
          <cell r="Q529" t="str">
            <v>A.14.20.2.1 PREVENCIÓN Y PROTECCIÓN</v>
          </cell>
        </row>
        <row r="530">
          <cell r="Q530" t="str">
            <v>A.14.20.2.2 ASISTENCIA Y ATENCIÓN INTEGRAL</v>
          </cell>
        </row>
        <row r="531">
          <cell r="Q531" t="str">
            <v>A.14.20.2.3 REPARACIÓN INTEGRAL</v>
          </cell>
        </row>
        <row r="532">
          <cell r="Q532" t="str">
            <v>A.14.20.2.4 VERDAD</v>
          </cell>
        </row>
        <row r="533">
          <cell r="Q533" t="str">
            <v>A.14.20.2.5 JUSTICIA</v>
          </cell>
        </row>
        <row r="534">
          <cell r="Q534" t="str">
            <v>A.14.20.2.6 RETORNO Y REUBICACIÓN</v>
          </cell>
        </row>
        <row r="535">
          <cell r="Q535" t="str">
            <v xml:space="preserve">NO* A.15 EQUIPAMIENTO </v>
          </cell>
        </row>
        <row r="536">
          <cell r="Q536" t="str">
            <v>A.15.1 PREINVERSIÓN DE INFRAESTRUCTURA</v>
          </cell>
        </row>
        <row r="537">
          <cell r="Q537" t="str">
            <v>A.15.2 CONSTRUCCIÓN DE DEPENDENCIAS DE LA ADMINISTRACIÓN</v>
          </cell>
        </row>
        <row r="538">
          <cell r="Q538" t="str">
            <v>A.15.3 MEJORAMIENTO Y MANTENIMIENTO DE DEPENDENCIAS DE LA ADMINISTRACIÓN</v>
          </cell>
        </row>
        <row r="539">
          <cell r="Q539" t="str">
            <v>A.15.4 CONSTRUCCIÓN DE PLAZAS DE MERCADO, MATADEROS, CEMENTERIOS Y MOBILIARIOS DEL ESPACIO PÚBLICO</v>
          </cell>
        </row>
        <row r="540">
          <cell r="Q540" t="str">
            <v>A.15.5 MEJORAMIENTO Y MANTENIMIENTO DE PLAZAS DE MERCADO, MATADEROS, CEMENTERIOS Y MOBILIARIOS DEL ESPACIO PÚBLICO</v>
          </cell>
        </row>
        <row r="541">
          <cell r="Q541" t="str">
            <v>A.15.8 PAGO DE DÉFICIT DE INVERSIÓN EN EQUIPAMIENTO</v>
          </cell>
        </row>
        <row r="542">
          <cell r="Q542" t="str">
            <v>A.15.9 CONSTRUCCIÓN DE ZONAS VERDES, PARQUES, PLAZAS Y PLAZOLETAS</v>
          </cell>
        </row>
        <row r="543">
          <cell r="Q543" t="str">
            <v>A.15.10 MEJORAMIENTO Y MANTENIMIENTO DE ZONAS VERDES, PARQUES, PLAZAS Y PLAZOLETAS</v>
          </cell>
        </row>
        <row r="544">
          <cell r="Q544" t="str">
            <v>NO* A.16 DESARROLLO COMUNITARIO</v>
          </cell>
        </row>
        <row r="545">
          <cell r="Q545" t="str">
            <v>NO* A.16.10 CAPACIDAD INSTITUCIONAL PARA GARANTIZAR EL DERECHO A LA PARTICIPACIÓN CIUDADANA</v>
          </cell>
        </row>
        <row r="546">
          <cell r="Q546" t="str">
            <v>A.16.10.1 FORTALECIMIENTO DE LA CAPACIDAD INSTITUCIONAL  PARA LA PROMOCION DE LA PARTICIPACIÓN CIUDADANA</v>
          </cell>
        </row>
        <row r="547">
          <cell r="Q547" t="str">
            <v>A.16.10.2 DIFUSIÓN Y PUBLICIDAD DE LA PARTICIPACIÓN CIUDADANA</v>
          </cell>
        </row>
        <row r="548">
          <cell r="Q548" t="str">
            <v>NO* A.16.11 PROMOCION DE ESPACIOS PARA ACCION CIVICA Y DEMOCRÁTICA</v>
          </cell>
        </row>
        <row r="549">
          <cell r="Q549" t="str">
            <v>A.16.11.1 PRESUPUESTOS PARTICIPATIVOS</v>
          </cell>
        </row>
        <row r="550">
          <cell r="Q550" t="str">
            <v>A.16.11.2 INSTANCIAS O ESPACIOS DE PARTICIPACIÓN</v>
          </cell>
        </row>
        <row r="551">
          <cell r="Q551" t="str">
            <v>NO* A.16.12 FORTALECIMIENTO DE PROCESOS ASOCIATIVOS  PARA ORGANIZACIONES COMUNITARIAS Y SOCIALES</v>
          </cell>
        </row>
        <row r="552">
          <cell r="Q552" t="str">
            <v>A.16.12.1 CONTROL SOCIAL</v>
          </cell>
        </row>
        <row r="553">
          <cell r="Q553" t="str">
            <v>A.16.12.2 CAPACIDADES ORGANIZACIONALES</v>
          </cell>
        </row>
        <row r="554">
          <cell r="Q554" t="str">
            <v>A.16.20 PAGO DE DÉFICIT DE INVERSIÓN EN DESARROLLO COMUNITARIO</v>
          </cell>
        </row>
        <row r="555">
          <cell r="Q555" t="str">
            <v>NO* A.17 FORTALECIMIENTO INSTITUCIONAL</v>
          </cell>
        </row>
        <row r="556">
          <cell r="Q556" t="str">
            <v>A.17.1 PROCESOS INTEGRALES DE EVALUACIÓN INSTITUCIONAL Y REORGANIZACIÓN ADMINISTRATIVA</v>
          </cell>
        </row>
        <row r="557">
          <cell r="Q557" t="str">
            <v>A.17.2 PROGRAMAS DE CAPACITACIÓN Y ASISTENCIA TÉCNICA ORIENTADOS AL DESARROLLO EFICIENTE DE LAS COMPETENCIAS DE LEY</v>
          </cell>
        </row>
        <row r="558">
          <cell r="Q558" t="str">
            <v>A.17.3 PAGO DE INDEMNIZACIONES ORIGINADAS EN PROGRAMAS DE SANEAMIENTO FISCAL Y FINANCIERO - LEY 617 DE 2000</v>
          </cell>
        </row>
        <row r="559">
          <cell r="Q559" t="str">
            <v>NO* A.17.4 PAGO DE DÉFICIT FISCAL, DE PASIVO LABORAL Y PRESTACIONAL EN PROGRAMAS DE SANEAMIENTO FISCAL Y FINANCIERO</v>
          </cell>
        </row>
        <row r="560">
          <cell r="Q560" t="str">
            <v>A.17.4.1 CAUSADO CON ANTERIORIDAD AL 31 DE DICIEMBRE DE 2000</v>
          </cell>
        </row>
        <row r="561">
          <cell r="Q561" t="str">
            <v>A.17.4.2 CAUSADO DESPUÉS DEL 31 DE DICIEMBRE DE 2000</v>
          </cell>
        </row>
        <row r="562">
          <cell r="Q562" t="str">
            <v>NO* A.17.5 FINANCIACIÓN DE ACUERDOS DE RESTRUCTURACIÓN DE PASIVOS</v>
          </cell>
        </row>
        <row r="563">
          <cell r="Q563" t="str">
            <v>A.17.5.1 PASIVOS LABORALES Y PRESTACIONALES</v>
          </cell>
        </row>
        <row r="564">
          <cell r="Q564" t="str">
            <v>A.17.5.2 PASIVOS CON ENTIDADES PÚBLICAS Y DE SEGURIDAD SOCIAL</v>
          </cell>
        </row>
        <row r="565">
          <cell r="Q565" t="str">
            <v>A.17.5.3 PASIVOS CON ENTIDADES FINANCIERAS VIGILADAS DIFERENTES A DEUDA PUBLICA</v>
          </cell>
        </row>
        <row r="566">
          <cell r="Q566" t="str">
            <v>A.17.5.4 DEMÁS ACREEDORES</v>
          </cell>
        </row>
        <row r="567">
          <cell r="Q567" t="str">
            <v>A.17.5.5 PASIVOS CLASIFICADOS COMO CONTINGENCIAS</v>
          </cell>
        </row>
        <row r="568">
          <cell r="Q568" t="str">
            <v>A.17.5.6 PASIVOS CLASIFICADOS COMO SALDOS POR DEPURAR</v>
          </cell>
        </row>
        <row r="569">
          <cell r="Q569" t="str">
            <v>A.17.6 ACTUALIZACIÓN DEL SISBEN</v>
          </cell>
        </row>
        <row r="570">
          <cell r="Q570" t="str">
            <v>A.17.7 ESTRATIFICACIÓN SOCIOECONÓMICA</v>
          </cell>
        </row>
        <row r="571">
          <cell r="Q571" t="str">
            <v>A.17.8 ACTUALIZACIÓN CATASTRAL</v>
          </cell>
        </row>
        <row r="572">
          <cell r="Q572" t="str">
            <v>A.17.9 ELABORACIÓN Y ACTUALIZACIÓN DEL PLAN DE DESARROLLO</v>
          </cell>
        </row>
        <row r="573">
          <cell r="Q573" t="str">
            <v>A.17.10 ELABORACIÓN Y ACTUALIZACIÓN DEL PLAN DE ORDENAMIENTO TERRITORIAL</v>
          </cell>
        </row>
        <row r="574">
          <cell r="Q574" t="str">
            <v>A.17.13 PAGO DE DÉFICIT DE INVERSIÓN EN FORTALECIMIENTO INSTITUCIONAL</v>
          </cell>
        </row>
        <row r="575">
          <cell r="Q575" t="str">
            <v>NO* A.18 JUSTICIA Y SEGURIDAD</v>
          </cell>
        </row>
        <row r="576">
          <cell r="Q576" t="str">
            <v>A.18.1 PAGO DE INSPECTORES DE POLICÍA</v>
          </cell>
        </row>
        <row r="577">
          <cell r="Q577" t="str">
            <v>A.18.2 CONTRATACIÓN DE SERVICIOS ESPECIALES DE POLICÍA EN CONVENIO CON LA POLICÍA NACIÓNAL</v>
          </cell>
        </row>
        <row r="578">
          <cell r="Q578" t="str">
            <v>A.18.3 PAGO DE COMISARIOS DE FAMILIA, MÉDICOS, PSICÓLOGOS Y TRABAJADORES SOCIALES DE LAS COMISARÍAS DE FAMILIA.</v>
          </cell>
        </row>
        <row r="579">
          <cell r="Q579" t="str">
            <v>NO* A.18.4 FONDO DE SEGURIDAD DE LAS ENTIDADES TERRITORIALES - FONSET (LEY 1421 DE 2010)</v>
          </cell>
        </row>
        <row r="580">
          <cell r="Q580" t="str">
            <v>A.18.4.1 DOTACIÓN Y MATERIAL DE GUERRA</v>
          </cell>
        </row>
        <row r="581">
          <cell r="Q581" t="str">
            <v>A.18.4.2 RECONSTRUCCIÓN DE CUARTELES Y DE OTRAS INSTALACIONES</v>
          </cell>
        </row>
        <row r="582">
          <cell r="Q582" t="str">
            <v>A.18.4.3 COMPRA DE EQUIPO DE COMUNICACIÓN, MONTAJE Y OPERACIÓN DE REDES DE INTELIGENCIA</v>
          </cell>
        </row>
        <row r="583">
          <cell r="Q583" t="str">
            <v>A.18.4.4 RECOMPENSAS A PERSONAS QUE COLABOREN CON LA JUSTICIA Y SEGURIDAD DE LAS MISMAS</v>
          </cell>
        </row>
        <row r="584">
          <cell r="Q584" t="str">
            <v xml:space="preserve">A.18.4.5 SERVICIOS PERSONALES, DOTACIÓN Y RACIONES PARA NUEVOS AGENTES Y SOLDADOS </v>
          </cell>
        </row>
        <row r="585">
          <cell r="Q585" t="str">
            <v>A.18.4.6 GASTOS DESTINADOS A GENERAR AMBIENTES QUE PROPICIEN LA SEGURIDAD CIUDADANA Y LA PRESERVACIÓN DEL ORDEN PÚBLICO.</v>
          </cell>
        </row>
        <row r="586">
          <cell r="Q586" t="str">
            <v>A.18.4.7 DESARROLLO DEL PLAN INTEGRAL DE SEGURIDAD Y CONVIVENCIA CIUDADANA</v>
          </cell>
        </row>
        <row r="587">
          <cell r="Q587" t="str">
            <v>A.18.4.8 COMPRA DE TERRENOS</v>
          </cell>
        </row>
        <row r="588">
          <cell r="Q588" t="str">
            <v>A.18.7 PAGO DE DÉFICIT DE INVERSIÓN EN JUSTICIA</v>
          </cell>
        </row>
        <row r="589">
          <cell r="Q589" t="str">
            <v>A.18.8 PLAN DE ACCIÓN DE DERECHOS HUMANOS Y DIH</v>
          </cell>
        </row>
        <row r="590">
          <cell r="Q590" t="str">
            <v xml:space="preserve">A.18.9 CONSTRUCCIÓN DE PAZ Y CONVIVENCIA FAMILIAR </v>
          </cell>
        </row>
        <row r="591">
          <cell r="Q591" t="str">
            <v>NO* A.19 GASTOS ESPECÍFICOS DE REGALÍAS Y COMPENSACIONES</v>
          </cell>
        </row>
        <row r="592">
          <cell r="Q592" t="str">
            <v>A.19.1 INTERVENTORIA TÉCNICA DE LOS PROYECTOS QUE SE EJECUTEN CON RECURSOS DE REGALÍAS Y COMPENSACIONES</v>
          </cell>
        </row>
      </sheetData>
      <sheetData sheetId="1"/>
      <sheetData sheetId="2"/>
      <sheetData sheetId="3"/>
      <sheetData sheetId="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MPD"/>
      <sheetName val="ACTIVIDADES PPTO GRAL."/>
      <sheetName val="Hoja1"/>
      <sheetName val="ANEXO DETALLE POBLACION"/>
      <sheetName val="1,1 CAFETERIA"/>
      <sheetName val="Listados"/>
      <sheetName val="Hoja2"/>
      <sheetName val="ACTIV. PROGRAM-FIDIC-FINA -"/>
      <sheetName val="ACTIV. PROD-INDIC POBL OBJ."/>
      <sheetName val="MYLIST"/>
      <sheetName val="ANEXO DETALLE POBLACIÓN"/>
      <sheetName val="DETALLE DE ACTIVIDADES"/>
      <sheetName val=" ACTIVIDADES PPTO GRAL"/>
      <sheetName val="PPTO DETALLADO 2020"/>
      <sheetName val="DETALLE POBLACIÓN"/>
      <sheetName val="ANEXO INTERVENTORIA 1.1.8"/>
      <sheetName val="ANEXO INTERVENTORIA 2.1.3"/>
      <sheetName val="PPTO DETALLADO 2021"/>
      <sheetName val="PPTO DETALLADO 2022"/>
      <sheetName val="PPTO DETALLADO 2023"/>
      <sheetName val="LISTA_MPD"/>
      <sheetName val="ACTIVIDADES_PPTO_GRAL_"/>
      <sheetName val="ANEXO_DETALLE_POBLACION"/>
      <sheetName val="1,1_CAFETERIA"/>
      <sheetName val="ACTIV__PROGRAM-FIDIC-FINA_-"/>
      <sheetName val="ACTIV__PROD-INDIC_POBL_OBJ_"/>
      <sheetName val="LISTA_MPD1"/>
      <sheetName val="ACTIVIDADES_PPTO_GRAL_1"/>
      <sheetName val="ANEXO_DETALLE_POBLACION1"/>
      <sheetName val="1,1_CAFETERIA1"/>
      <sheetName val="ACTIV__PROGRAM-FIDIC-FINA_-1"/>
      <sheetName val="ACTIV__PROD-INDIC_POBL_OBJ_1"/>
      <sheetName val="LISTA_MPD2"/>
      <sheetName val="ACTIVIDADES_PPTO_GRAL_2"/>
      <sheetName val="ANEXO_DETALLE_POBLACION2"/>
      <sheetName val="1,1_CAFETERIA2"/>
      <sheetName val="ACTIV__PROGRAM-FIDIC-FINA_-2"/>
      <sheetName val="ACTIV__PROD-INDIC_POBL_OBJ_2"/>
      <sheetName val="LISTA_MPD3"/>
      <sheetName val="ACTIVIDADES_PPTO_GRAL_3"/>
      <sheetName val="ANEXO_DETALLE_POBLACION3"/>
      <sheetName val="1,1_CAFETERIA3"/>
      <sheetName val="ACTIV__PROGRAM-FIDIC-FINA_-3"/>
      <sheetName val="ACTIV__PROD-INDIC_POBL_OBJ_3"/>
      <sheetName val="LISTA_MPD4"/>
      <sheetName val="ACTIVIDADES_PPTO_GRAL_4"/>
      <sheetName val="ANEXO_DETALLE_POBLACION4"/>
      <sheetName val="1,1_CAFETERIA4"/>
      <sheetName val="ACTIV__PROGRAM-FIDIC-FINA_-4"/>
      <sheetName val="ACTIV__PROD-INDIC_POBL_OBJ_4"/>
    </sheetNames>
    <sheetDataSet>
      <sheetData sheetId="0">
        <row r="2">
          <cell r="A2" t="str">
            <v xml:space="preserve">31010010001 -  A diciembre de 2015 está implementado el Componente Comunitario de la Estrategia AIEPI, enfatizando en la aplicación de prácticas clave de salud infantil, en 49 organizaciones en los TIO </v>
          </cell>
        </row>
        <row r="3">
          <cell r="A3" t="str">
            <v>31010010002 -  A diciembre de 2015 está implementado el componente clínico de la estrategia AIEPI en 50 IPS de los TIOS</v>
          </cell>
        </row>
        <row r="4">
          <cell r="A4" t="str">
            <v>31010010003 -  A diciembre de 2015 se ha aumentado a 98% las coberturas de vacunación por monitoreos rápidos en las comunas de los TIOS</v>
          </cell>
        </row>
        <row r="5">
          <cell r="A5" t="str">
            <v>31010010004 -  A diciembre de 2015 se han incrementado a 10 centros de escucha para desarrolar acciones de promoción de la salud mental, prevención y mitigación de los riesgos en el consumo de SPA en los TIOS</v>
          </cell>
        </row>
        <row r="6">
          <cell r="A6" t="str">
            <v>31010010005 -  A diciembre de 2015 funcionan 18 servicios amigables para jóvenes en los TIOS</v>
          </cell>
        </row>
        <row r="7">
          <cell r="A7" t="str">
            <v>31010010006 -  A diciembre de 2015, 22 orientadores comunitarios de calle interactúan con NNAJ en riesgo de vinculación o con participación en conflicto violento en los TIO</v>
          </cell>
        </row>
        <row r="8">
          <cell r="A8" t="str">
            <v>31010010007 -  A diciembre de 2015 se han incrementado a 9,103 los NNAJ de grupos vulnerables (Desplazados, LGTBI, de la calle y en situación de calle, desmovilizados e infractores de la Ley) vinculados al sistema educativo oficial consolidado</v>
          </cell>
        </row>
        <row r="9">
          <cell r="A9" t="str">
            <v>31010010008 -  En el período 2012-2015 se benefician 26 Instituciones Educativas Oficiales con kit  escolares</v>
          </cell>
        </row>
        <row r="10">
          <cell r="A10" t="str">
            <v xml:space="preserve">31010010009 -  A diciembre de 2015 se han incrementado a 11 los INFOCALIs  adecuados como espacios de creatividad digital y multimedial </v>
          </cell>
        </row>
        <row r="11">
          <cell r="A11" t="str">
            <v>31010010010 -  A diciembre de 2015, están capacitados al menos 8000 NNAJ  en el uso de Tecnologías de la información y la Comunicación TICs, en la red de bibliotecas o INFOCALIs</v>
          </cell>
        </row>
        <row r="12">
          <cell r="A12" t="str">
            <v>31010010011 -  En el período 2012-2015 se Promueve la  vinculacion de 12.166 NNAJ de Cali  a procesos de producciòn artistica</v>
          </cell>
        </row>
        <row r="13">
          <cell r="A13" t="str">
            <v>31010010012 -  A diciembre de 2015 se Implementan cuatro estrategias de educación y comunicación dirigidas a jóvenes vinculados a expresiones artísticas de cultura urbana en las comunas</v>
          </cell>
        </row>
        <row r="14">
          <cell r="A14" t="str">
            <v>31010010013 -  En el período 2012-2015 se benefician 14,160 niños mediante programas de iniciación y formación deportiva en TIO con énfasis en resolución de conflictos</v>
          </cell>
        </row>
        <row r="15">
          <cell r="A15" t="str">
            <v>31010010014 -  En el período 2012-2015 hay 10 Instituciones educativas con jornada escolar extendida y complementaria</v>
          </cell>
        </row>
        <row r="16">
          <cell r="A16" t="str">
            <v>31010010015 -  En el período 2012-2015 se Vinculan 14.800 estudiantes a  los procesos artísticos y culturales en el  marco de las jornadas escolares extendidas y complementarias</v>
          </cell>
        </row>
        <row r="17">
          <cell r="A17" t="str">
            <v>31010010016 -  En el período 2012-2015 se Prestan 10 escenarios deportivos para el programa de jornadas escolar extendida</v>
          </cell>
        </row>
        <row r="18">
          <cell r="A18" t="str">
            <v xml:space="preserve">31010010017 -  A diciembre de 2015, se han vinculado 1,000 Jóvenes desescolarizados en procesos de  nivelación  educativa  y digital </v>
          </cell>
        </row>
        <row r="19">
          <cell r="A19" t="str">
            <v>31010010018 -  A diciembre de 2015 están funcionando 2 Alianzas publico-privadas para la atención a NNAJ vinculados al conflicto con énfasis en reconstrucción de lazos familiares, la prevención del consumo de SPA y rehabilitación psicológica por violencia</v>
          </cell>
        </row>
        <row r="20">
          <cell r="A20" t="str">
            <v xml:space="preserve">31010010019 -  A diciembre de 2015 se han vinculado 2,000 Jóvenes a procesos de desaprendizaje de la violencia </v>
          </cell>
        </row>
        <row r="21">
          <cell r="A21" t="str">
            <v>31010010020 -  A diciembre de 2013 se formula e implementa una estrategia permanente de lucha contra la explotación sexual, laboral y comercial de NNAJ</v>
          </cell>
        </row>
        <row r="22">
          <cell r="A22" t="str">
            <v>31010010021 -  En el período 2012-2015 se da Asistencia psicológica profesional a 20 Instituciones Educativas Oficiales en los TIO</v>
          </cell>
        </row>
        <row r="23">
          <cell r="A23" t="str">
            <v>31010010022 -  En el período 2012-2015 se Fortalecen 5 organizaciones dancísticas y musicales folclóricas de la comuna 1</v>
          </cell>
        </row>
        <row r="24">
          <cell r="A24" t="str">
            <v>31010010023 -  En el período 2012-2015 se Capacita en gestión cultural a 100  líderes  de las  comunas 6,16 y 21, y realizar  con ellos un intercambio de experiencias sobre gestiòn  cultural  en el abmikto nacional e internacional</v>
          </cell>
        </row>
        <row r="25">
          <cell r="A25" t="str">
            <v>31010010024 -  En el período 2012-2015 se Capacitan 900 jóvenes no escolarizados y adultos en diversas disciplinas artísticas, en las comunas 1, 3, 6, 13, 14, 18, 20 y 21</v>
          </cell>
        </row>
        <row r="26">
          <cell r="A26" t="str">
            <v>31010010025 -  En el período 2012-2015 se Intervienen 4,000 jóvenes a través de talleres vivenciales en aprendizaje experiencial para la transformación de imaginarios y prácticas, en las comunas 1, 3, 6, 7, 13, 14, 15, 16, 18, 20 y 21.</v>
          </cell>
        </row>
        <row r="27">
          <cell r="A27" t="str">
            <v>31010010026 -  En el período 2012-2015 se han capacitado 2,400 personas en el reconocimiento, la  restitución y la promoción de sus derechos y deberes, en el marco de la política pública de primera infancia, infancia y adolescencia, en las comunas 1, 3, 6</v>
          </cell>
        </row>
        <row r="28">
          <cell r="A28" t="str">
            <v>31010020001 -  Adiciembre de 2013 hay 11 Puntos de información y orientación sobre programas sociales y rutas de acceso funcionando en los CALI de las comunas de los TIOS</v>
          </cell>
        </row>
        <row r="29">
          <cell r="A29" t="str">
            <v>31010020002 -  En el período 2012-2015 se han atendido  a 1,000 a Mujeres víctimas de violencia basada en genero, familiar y sexual</v>
          </cell>
        </row>
        <row r="30">
          <cell r="A30" t="str">
            <v>31010020003 -  A diciembre de 2015 se han Incrementado a 11 Redes de promoción del buen trato y de gestión de la convivencia familiar en las comunas priorizadas para TIOS</v>
          </cell>
        </row>
        <row r="31">
          <cell r="A31" t="str">
            <v>31010020004 -  Adiciembre de 2013 está funcionando una Estrategia  de cualificación en convivencia familiar a líderes comunitarios y agentes institucionales</v>
          </cell>
        </row>
        <row r="32">
          <cell r="A32" t="str">
            <v xml:space="preserve">31010020005 -  A diciembre de 2015 se han promovido tres Estrategias IEC con talentos locales para la movilización social, la promoción de la convivencia pacífica y la prevención del  consumo de sustancias psicoactivas - SPA </v>
          </cell>
        </row>
        <row r="33">
          <cell r="A33" t="str">
            <v>31010020006 -  En el período 2012-2015 se Fomenta la Recreación en parques a 46,883 familias en los TIOS</v>
          </cell>
        </row>
        <row r="34">
          <cell r="A34" t="str">
            <v>31010020007 -  A diciembre de 2015, se han realizado 11 Convenios de apoyo a Iniciativas productivas lideradas por jóvenes en riesgo y /o madres cabeza de hogar  en las 11 comunas con mayores niveles de pobreza, violencia e inseguridad</v>
          </cell>
        </row>
        <row r="35">
          <cell r="A35" t="str">
            <v>31010020008 -  A diciembre de 2014, se implementa una  estrategia  IEC con adultos mayores para el intercambio de saberes, afianzamiento de lazos familiares y promoción del sentido de pertenencia con el municipio, su historia y sus tradiciones</v>
          </cell>
        </row>
        <row r="36">
          <cell r="A36" t="str">
            <v>31010020009 -  En el período 2012-2015 se han atendido 19,645 adultos mayores con enfoque diferencial</v>
          </cell>
        </row>
        <row r="37">
          <cell r="A37" t="str">
            <v>31010020010 -  En el período 2012-2015 se han atendido 400 personas con discapacidad y sus familias</v>
          </cell>
        </row>
        <row r="38">
          <cell r="A38" t="str">
            <v>31010020011 -  En el período 2012-2015 se Capacita a 100 personas de la  comuna 16, entre  jóvenes y adultos en diversas disciplinas artísticas</v>
          </cell>
        </row>
        <row r="39">
          <cell r="A39" t="str">
            <v>31010020012 -  A diciembre de 2015 se Celebra al menos una semana cultural por la vida en la  comuna 16, con la  participación de diferentes grupos poblacionales especiales (jóvenes, adulto mayor, discapacitados).</v>
          </cell>
        </row>
        <row r="40">
          <cell r="A40" t="str">
            <v>31010020013 -  A diciembre de 2015 se ha implementado 1 Programa de sensibilización para la prevención de la violencia familiar, en las comunas 1, 3, 6, 7, 13, 14, 15, 16, 18, 20 y 21</v>
          </cell>
        </row>
        <row r="41">
          <cell r="A41" t="str">
            <v xml:space="preserve">31010030001 -  A diciembre de 2015, 4000 Familias estan  vinculadas a la Red UNIDOS de superación de la pobreza extrema alcanzando los logros del programa </v>
          </cell>
        </row>
        <row r="42">
          <cell r="A42" t="str">
            <v xml:space="preserve">31010030002 -  A diciembre de 2015, 8 servicios sociales de la  alcaldía estan articulados a los  programas y estrategias nacionales de superación de la pobreza extrema </v>
          </cell>
        </row>
        <row r="43">
          <cell r="A43" t="str">
            <v xml:space="preserve">31010030003 -  A diciembre de 2013,  está operando  un Sistema de información en línea para el seguimiento y verificación de requisitos para reconocimiento de subsidios de programas de superación de la pobreza extrema </v>
          </cell>
        </row>
        <row r="44">
          <cell r="A44" t="str">
            <v>31010030004 -  A diciembre de 2015, 4000 Adultos vinculados al Programa Ingreso Social Básico del Departamento para la Prosperidad Social en proceso de culminación de la  formación educativa básica</v>
          </cell>
        </row>
        <row r="45">
          <cell r="A45" t="str">
            <v>31010030005 -  A diciembre de 2015, 4000 Jóvenes vinculados a los programas de superación de la pobreza extrema con  formación técnica y tecnológica</v>
          </cell>
        </row>
        <row r="46">
          <cell r="A46" t="str">
            <v xml:space="preserve">31010030006 -  A diciembre de 2015,  Se capacitan 4000 Madres y Padres líderes de los programas de superación de la pobreza extrema con habilidades para la crianza </v>
          </cell>
        </row>
        <row r="47">
          <cell r="A47" t="str">
            <v>31010030007 -  A diciembre de 2015, se realizan almenos  6 Convenios para elaborar y comercializar con el apoyo de organizaciones sociales, Mercadiarios sociales orientados a atender la demanda de alimentos de la  población más pobre de Cali</v>
          </cell>
        </row>
        <row r="48">
          <cell r="A48" t="str">
            <v>31010030008 -  A diciembre de 2013, se realizan 47 Convenios  para operar ollas comunitarias en barrios de comunas con mayores índices de violencia y pobreza</v>
          </cell>
        </row>
        <row r="49">
          <cell r="A49" t="str">
            <v xml:space="preserve">31010030009 -  A diciembre de 2014,  se realizan 6 Convenios  para conformar y operar  bancos de alimentos ubicados respectivamente en la zona oriental, nor-oriental y ladera en los segmentos sur, central y nor-occidental. </v>
          </cell>
        </row>
        <row r="50">
          <cell r="A50" t="str">
            <v xml:space="preserve">31010030010 -  En el período 2012-2015 se benefician 26 Instituciones Educativas Oficiales con desayunos escolares </v>
          </cell>
        </row>
        <row r="51">
          <cell r="A51" t="str">
            <v>31010040001 -  En el período 2012-2015 se aumenta en 2,000 las Mujeres cabeza de hogar  vinculadas a programas de capacitación para el trabajo y emprendimiento con enfoque diferencial</v>
          </cell>
        </row>
        <row r="52">
          <cell r="A52" t="str">
            <v>31010040002 -  En el período 212-2015 se aumenta en 1,800 los Jóvenes vinculados a programas de capacitación para el trabajo y emprendimiento con enfoque diferencial</v>
          </cell>
        </row>
        <row r="53">
          <cell r="A53" t="str">
            <v>31010040003 -  A diciembre de 2015, se realiza un Convenio para implementar programas de emprendimiento para la población afro (alimentos, pequeña manufactura, industria cultural,  afro-estética, entre otros)</v>
          </cell>
        </row>
        <row r="54">
          <cell r="A54" t="str">
            <v xml:space="preserve">31010040004 -  A diciembre de 2015, 880  Personas con discapacidad  han sido beneficiadas por el Banco de Ayudas Técnicas </v>
          </cell>
        </row>
        <row r="55">
          <cell r="A55" t="str">
            <v>31010040005 -  A diciembre de 2015 se Implementa un programa de capacitación en emprendimiento para la población con discapacidad y carretilleros</v>
          </cell>
        </row>
        <row r="56">
          <cell r="A56" t="str">
            <v>31010040006 -  A diciembre de 2014 se Capacita en planes de  negocio y  marketing a emprendimientos culturales, a representantes  de 50  organizacioense  culturales  de las comunas 13, 15 y 21</v>
          </cell>
        </row>
        <row r="57">
          <cell r="A57" t="str">
            <v>31020010001 -  En el período 212-2015, 22 Sitios deteriorados, parques y zonas blandas de separadores viales, zonas verdes,  entornos instituciones educativas oficiales, son recuperados ambiental y paisajística con participación ciudadana</v>
          </cell>
        </row>
        <row r="58">
          <cell r="A58" t="str">
            <v>31020010002 -  A diciembre de 2015,  se realizan 11 campañas comunitarias para recuperación de entornos deteriorados ubicados sobre las vías utilizadas por las rutas alimentadores del MIO.</v>
          </cell>
        </row>
        <row r="59">
          <cell r="A59" t="str">
            <v>31020010003 -  A diciembre de 2015, se realizan 11 campañas comunitarias para recuperación de entornos deteriorados ubicados sobre las vías utilizadas por las rutas cívicas escolares en el marco de las jornadas complementarias</v>
          </cell>
        </row>
        <row r="60">
          <cell r="A60" t="str">
            <v xml:space="preserve">31020010004 -  A diciembre de 2015 se han desarrollado 50 Iniciativas comunitarias para la apropiación de espacio público desarrolladas </v>
          </cell>
        </row>
        <row r="61">
          <cell r="A61" t="str">
            <v>31020010005 -  En el período 2012-2015 se realiza el mantenimiento de 132 equipamientos comunitarios (Sedes comunales, Casas de la cultura, escenarios deportivos) en los TIO</v>
          </cell>
        </row>
        <row r="62">
          <cell r="A62" t="str">
            <v>31020010006 -  En el período 2012-2015 se realiza el Mantenimiento a 2.6 km de vías en territorios de inclusión y oportunidades (TIO)</v>
          </cell>
        </row>
        <row r="63">
          <cell r="A63" t="str">
            <v xml:space="preserve">31020010007 -  A diciembre de 2015 el 90%  de los establecimientos comerciales, institucionales y los que expenden alimentos en los TIO cumplen con requisitos de calidad </v>
          </cell>
        </row>
        <row r="64">
          <cell r="A64" t="str">
            <v>31020010008 -  A diciembre de 2015 se ha Incrementado al 95% la cobertura de vacunación antirábica en caninos y felinos en los TIO</v>
          </cell>
        </row>
        <row r="65">
          <cell r="A65" t="str">
            <v>31020010009 -  En el período 2012-2015 se atiende el 100% de las quejas por contaminación auditiva en los TIO</v>
          </cell>
        </row>
        <row r="66">
          <cell r="A66" t="str">
            <v>31020010010 -  A diciembre de 2015 se ha realizado capacitación a 100 personas por comuna de los TIOS en manejo adecuado de factores de riesgo que facilitan la proliferación de vectores y roedores en los sectores recuperados.</v>
          </cell>
        </row>
        <row r="67">
          <cell r="A67" t="str">
            <v>31020010011 -  En el período 2012-2015 se realiza el Mejoramiento a la infraestructura física de 4 Centros de Administración Local Integrado - CALI, en las comunas 7, 13,15 y 18</v>
          </cell>
        </row>
        <row r="68">
          <cell r="A68" t="str">
            <v>31020010012 -  En el período 2012-2015 se implementan 5 Estrategias pedagogicas para promover el manejo Adecuado de Residuos Sólidos</v>
          </cell>
        </row>
        <row r="69">
          <cell r="A69" t="str">
            <v xml:space="preserve">31030010001 -  A diciembre de 2015 se han rconocido y premiado 11 Iniciativas comunitarias de seguridad y convivencia </v>
          </cell>
        </row>
        <row r="70">
          <cell r="A70" t="str">
            <v>31030010002 -  A diciembre de 2015 se han conformado 125 Frentes de Seguridad Barrial (alarmas)</v>
          </cell>
        </row>
        <row r="71">
          <cell r="A71" t="str">
            <v xml:space="preserve">31030010003 -  A diciembre de 2015 se ha desarrollado una (1) Estrategia IEC para el desarme voluntario de la comunidad </v>
          </cell>
        </row>
        <row r="72">
          <cell r="A72" t="str">
            <v xml:space="preserve">31030010004 -  A diciembre de 2015 se han realizado 125 Operativos de control del expendio de licor a menores en establecimientos </v>
          </cell>
        </row>
        <row r="73">
          <cell r="A73" t="str">
            <v>31030010005 -  A diciembre de 2015 se han intervenido 10 Entornos de las Sedes educativas para la promoción de la convivencia y la seguridad</v>
          </cell>
        </row>
        <row r="74">
          <cell r="A74" t="str">
            <v>31030010006 -  En el período 2012-2015 se Realiza un programa de cine al barrio con énfasis en valores que promuevan la convivencia y la seguridad</v>
          </cell>
        </row>
        <row r="75">
          <cell r="A75" t="str">
            <v>31030010007 -  A diciembre de 2015 se han realizado 48 Operativos de control a establecimientos de comercio para la prevención de la prostitución y la explotación sexual de NNA</v>
          </cell>
        </row>
        <row r="76">
          <cell r="A76" t="str">
            <v xml:space="preserve">31030020001 -  A diciembre de 2015, se capacitan  400 Facilitadores formados en estrategias de convivencia que orienten la población vinculada a casos de violencia hacia diferentes instancias y mecanismos de resolución pacífica de conflictos </v>
          </cell>
        </row>
        <row r="77">
          <cell r="A77" t="str">
            <v>31030020002 -  A diciembre de 2015, se realizan 4 Concursos anuales de reconocimiento a iniciativas Comunitarias que promuevan pedagogía de la convivencia y cultura de la legalidad, en convenio con universidades</v>
          </cell>
        </row>
        <row r="78">
          <cell r="A78" t="str">
            <v>31030020003 -  A diciembre de 2015 se han realizado 3 Talleres  de  resolución de conflictos comunitarios en la comuna 16.</v>
          </cell>
        </row>
        <row r="79">
          <cell r="A79" t="str">
            <v xml:space="preserve">31030030001 -  A diciembre de 2015 se han realizado 4 estudios de caracterización de conflictos  y alianzas público-privadas para realizar seguimiento y evaluación a la Estrategia TIOS, con georeferenciación </v>
          </cell>
        </row>
        <row r="80">
          <cell r="A80" t="str">
            <v>31030030002 -  A diciembre de 2015, se han realizado 4 Estudios y diseños de modelos de intervención en temas priorizados para los TIOS</v>
          </cell>
        </row>
        <row r="81">
          <cell r="A81" t="str">
            <v xml:space="preserve">31030030003 -  En el período 2012-2015 se ha implementado un Sistema de seguimiento y evaluación de la Estrategia TIOS </v>
          </cell>
        </row>
        <row r="82">
          <cell r="A82" t="str">
            <v>32010010001 -  En el período 2012-2015 se incrementan en 3,094 los Niños y niñas matriculados en el nivel de preescolar</v>
          </cell>
        </row>
        <row r="83">
          <cell r="A83" t="str">
            <v>32010010002 -  En el período 2012-2015 se incrementan en 2,982 los Niños, niñas y adolescentes matriculados en el nivel de primaria</v>
          </cell>
        </row>
        <row r="84">
          <cell r="A84" t="str">
            <v>32010010003 -  En el período 2012-2015 se incrementan en 4,771 los Niños, niñas, adolescentes y jóvenes matriculados en el nivel de secundaria</v>
          </cell>
        </row>
        <row r="85">
          <cell r="A85" t="str">
            <v>32010010004 -  En el período 2012-2015 se incrementan en 9,042 los Adolescentes y jóvenes matriculados en el nivel de media</v>
          </cell>
        </row>
        <row r="86">
          <cell r="A86" t="str">
            <v>32010010005 -  En el período 2012-2015 se incrementan a 35,810 los Jóvenes y adultos vinculados al sistema educativo por ciclos acelerados</v>
          </cell>
        </row>
        <row r="87">
          <cell r="A87" t="str">
            <v>32010010006 -  En el período 2012-2015 se reducen en 1,982 los Niños, niñas y jóvenes en situación de deserción escolar en el sistema educativo regular oficial</v>
          </cell>
        </row>
        <row r="88">
          <cell r="A88" t="str">
            <v>32010010007 -  En el período 2012-2015 se hay 304 Aulas nuevas en las Instituciones Educativas Oficiales construidas con normas NTC</v>
          </cell>
        </row>
        <row r="89">
          <cell r="A89" t="str">
            <v>32010010008 -  En el período 2012-2015 se hace el Mantenimiento de 300 aulas existentes en las Instituciones Educativas Oficiales bajo normas NTC</v>
          </cell>
        </row>
        <row r="90">
          <cell r="A90" t="str">
            <v>32010010009 -  En el período 2012-2015 se hace el Mantenimiento y adecuación de 120 ambientes escolares</v>
          </cell>
        </row>
        <row r="91">
          <cell r="A91" t="str">
            <v>32010010010 -  En el período 2012-2015 se hace Dotación a 88 Instituciones Educativas</v>
          </cell>
        </row>
        <row r="92">
          <cell r="A92" t="str">
            <v>32010010011 -  En el período 2012-2015 hay 91 Instituciones educativas administrando fondos de servicios educativos</v>
          </cell>
        </row>
        <row r="93">
          <cell r="A93" t="str">
            <v>32010010012 -  En el período 2012-2015 se ralizan Pagos al 100% del personal docente, administrativo y contratos de cobertura educativa</v>
          </cell>
        </row>
        <row r="94">
          <cell r="A94" t="str">
            <v>32010010013 -  En el período 2012-2015 hay 250 Establecimientos de educación para el trabajo y el desarrollo humano con regulación por parte de la SEM</v>
          </cell>
        </row>
        <row r="95">
          <cell r="A95" t="str">
            <v>32010010014 -  En el período 2012-2015 se benefician 18 Instituciones educativas oficales con desayunos escolares</v>
          </cell>
        </row>
        <row r="96">
          <cell r="A96" t="str">
            <v>32010010015 -  En el período 2012-2015 se raliza el 100% del Pago de servicios públicos y arrendamientos de sedes educativas oficiales</v>
          </cell>
        </row>
        <row r="97">
          <cell r="A97" t="str">
            <v>32010020001 -  En el período 2012-2015 se dotan 150,000 Computadores para uso en el aula (por fuera de la sala de sistemas) de  los estudiantes de las instituciones educativas oficiales.</v>
          </cell>
        </row>
        <row r="98">
          <cell r="A98" t="str">
            <v xml:space="preserve">32010020002 -  En el período 2012-2015 hay 9,235 Computadores de las instituciones educativas oficiales en las salas de sistemas con licenciamiento de software </v>
          </cell>
        </row>
        <row r="99">
          <cell r="A99" t="str">
            <v>32010020003 -  En el período 2012-2015 se capacitan 3,356 Docentes de las Instituciones Educativas Oficiales en uso de TIC’s como herramienta para mejorar el aprendizaje de los estudiantes en el aula</v>
          </cell>
        </row>
        <row r="100">
          <cell r="A100" t="str">
            <v>32010020004 -  En el período 2012-2015 se Adecuan 151 salas de sistemas en instituciones educativas</v>
          </cell>
        </row>
        <row r="101">
          <cell r="A101" t="str">
            <v>32010030001 -  En el período 2012-2015 se Establecen 3 convenios y alianzas con instituciones de educación superior  en formación para el trabajo y el desarrollo humano</v>
          </cell>
        </row>
        <row r="102">
          <cell r="A102" t="str">
            <v>32010030002 -  En el período 2012-2015 hay 51 Establecimientos Educativos Oficiales acompañados por tutores para el mejoramiento del aprendizaje de los estudiantes</v>
          </cell>
        </row>
        <row r="103">
          <cell r="A103" t="str">
            <v>32010030003 -  En el período 2012-2015 hay 50 Instituciones Educativas Oficiales acompañadas en el desarrollo de competencias ciudadanas en los diversos ambientes educativos</v>
          </cell>
        </row>
        <row r="104">
          <cell r="A104" t="str">
            <v>32010030004 -  En el período 2012-2015 se implementa un Sistema de evaluación de la calidad educativa de las Instituciones Educativas</v>
          </cell>
        </row>
        <row r="105">
          <cell r="A105" t="str">
            <v>32010030005 -  En el período 2012-2015 se implementa un Sistema de monitoreo y evaluación de la educación municipal</v>
          </cell>
        </row>
        <row r="106">
          <cell r="A106" t="str">
            <v>32010030006 -  En el período 2012-2015 se establece 1 Alianza y/o convenio para la formación de docentes de las Instituciones Educativas Oficiales en programas de postgrado</v>
          </cell>
        </row>
        <row r="107">
          <cell r="A107" t="str">
            <v>32010030007 -  En el período 2012-2015 se establece una Alianzas público – privadas para la promoción de la educación técnica, tecnológica y/o superior en el Distrito de Aguablanca</v>
          </cell>
        </row>
        <row r="108">
          <cell r="A108" t="str">
            <v>32010030008 -  En el período 2012-2015 hay 32 Instituciones Educativas Oficiales con reformulación de PEI</v>
          </cell>
        </row>
        <row r="109">
          <cell r="A109" t="str">
            <v>32010040001 -  En el período 2014-2015 se Formula e implementa la política pública de lectura y bibliotecas</v>
          </cell>
        </row>
        <row r="110">
          <cell r="A110" t="str">
            <v>32010040002 -  A diciembre de 2015, está ajustado el Plan de lectura y escritura</v>
          </cell>
        </row>
        <row r="111">
          <cell r="A111" t="str">
            <v>32010040003 -  En el período 2012-2015 se benefician 1,395,000 Personas con los programas de fomento a la lectura y la escritura a través de la red de bibliotecas públicas comunitarias, centros culturales y espacios no convencionales</v>
          </cell>
        </row>
        <row r="112">
          <cell r="A112" t="str">
            <v>32010040004 -  En el período 2012-2015 se benefician 100,000 Niñas y niños en edad escolar con los programas de fomento a la lectura y la escritura a través de la red de bibliotecas</v>
          </cell>
        </row>
        <row r="113">
          <cell r="A113" t="str">
            <v>32020010001 -  A diciembre de 2015 Lograr que, por lo menos, 2,900 pesonas pertenecientes a grupos poblacionales seleccionados participen de acciones de promociòn de la afiliaciòn al régimen subsidiado</v>
          </cell>
        </row>
        <row r="114">
          <cell r="A114" t="str">
            <v>32020010002 -  Al 2015 el 85% de las victimas de la violencia incluidas en el registro unico de victimas,que tengan documento de identidad  y que se localicen en el Municipio de Cali estan afiliadas al SGSSS</v>
          </cell>
        </row>
        <row r="115">
          <cell r="A115" t="str">
            <v>32020010003 -  A diciembbre de 2015, lograr que las EPS cumplan, por lo menos, el 85% de sus planes de afiliaciòn</v>
          </cell>
        </row>
        <row r="116">
          <cell r="A116" t="str">
            <v xml:space="preserve">32020010004 -  A diciembbre de 2015  a la poblaciòn afiliada al règimen subsidiado se la ha garantizado la continuidad </v>
          </cell>
        </row>
        <row r="117">
          <cell r="A117" t="str">
            <v>32020010005 -  A diciembre de 2015 Lograr que, por lo menos, el 75% de la poblaciòn pobre no asegurada del Municipio cuente con atención en salud.</v>
          </cell>
        </row>
        <row r="118">
          <cell r="A118" t="str">
            <v>32020010006 -  En el período 2012-2015 se incrementa a 5,712 los creadores y gestores culturales afiliados al sistema social de salud</v>
          </cell>
        </row>
        <row r="119">
          <cell r="A119" t="str">
            <v>32020020001 -  a diciembre de 2015 se captará al menos el  75% de las gestantes en el primer trimestre, para ingreso a control prenatal</v>
          </cell>
        </row>
        <row r="120">
          <cell r="A120" t="str">
            <v xml:space="preserve">32020020002 -  a diciembre de 2015 se logrará adherencia a control prenatal en el 95% de las gestantes. </v>
          </cell>
        </row>
        <row r="121">
          <cell r="A121" t="str">
            <v>32020020003 -  a diciembre de 2015 el 80% de los pacientes de TB Pulmonar  se habrán diagnosticado oportunamente</v>
          </cell>
        </row>
        <row r="122">
          <cell r="A122" t="str">
            <v>32020020004 -  A diciembre de 2015 el 60% de los pacientes de TB tendrán diagnóstico oportuno de coinfección y resistencia a fármacos</v>
          </cell>
        </row>
        <row r="123">
          <cell r="A123" t="str">
            <v>32020020005 -  A diciembre de 2015 el 75% de Pacientes inmunosuprimidos (VIH, diabéticos, etc) se les ha realizado prueba cutánea de tuberculina</v>
          </cell>
        </row>
        <row r="124">
          <cell r="A124" t="str">
            <v>32020020006 -  Disminunir en el cuatrenio un 50% de  los PQR  recibidos en la SSPM- SAC, relacionados con el acceso a los servicios de salud de los usuarios de la red de salud pública.</v>
          </cell>
        </row>
        <row r="125">
          <cell r="A125" t="str">
            <v xml:space="preserve">32020020007 -  Disminunir en el cuatrenio un 50% de los PQR recibidos en la SSPM SAC, relacionados con el acceso a los servicios de salud de los usuarios del régimen subsidiado y contribuitivo.  </v>
          </cell>
        </row>
        <row r="126">
          <cell r="A126" t="str">
            <v>32020020008 -  establecer 10 equipos operativos que implementan la estrategia de atención primaria en salud</v>
          </cell>
        </row>
        <row r="127">
          <cell r="A127" t="str">
            <v>32020020009 -  A  diciembre de 2015 las ESE Municipales cuentan con proyecto de reestructuraciòn elaborado  que incluye  un diagnóstico social, económico, de eficiencia  y conveniencia de las ESES</v>
          </cell>
        </row>
        <row r="128">
          <cell r="A128" t="str">
            <v>32020020010 -  A  diciembre de 2015 se ha implementado la Estrategia de Atención Primaria en Salud  en sus componentes de análisis de situacion de salud, intersectorialidad, participacion comunitaria y vigilancia en salud pública</v>
          </cell>
        </row>
        <row r="129">
          <cell r="A129" t="str">
            <v>32020020011 -  A diciembre de 201 lasEse's municipales han mejorado su capacidad resolutiva</v>
          </cell>
        </row>
        <row r="130">
          <cell r="A130" t="str">
            <v xml:space="preserve">32020020012 -  a diciembre de 2015 se ha Incrementado el  cumplimiento de las  intervenciones de las 10 prioridades en Salud Publica contempladas en la línea de Promoción de la Salud y la calidad de vida y prevención de los riesgos </v>
          </cell>
        </row>
        <row r="131">
          <cell r="A131" t="str">
            <v>32020020013 -  a diciembre de 2015 se ha Incrementado el seguimiento a la aplicación de la política de prestación de servicios a 20 IPS</v>
          </cell>
        </row>
        <row r="132">
          <cell r="A132" t="str">
            <v>32020020014 -  En el período 2012-2015 se Mantiene el índice aédico  por debajo de 5%</v>
          </cell>
        </row>
        <row r="133">
          <cell r="A133" t="str">
            <v xml:space="preserve">32020020015 -  A diciembre de 2015 se ha Incrementado al 90% la cobertura de vacunación antirrábica en caninos y felinos </v>
          </cell>
        </row>
        <row r="134">
          <cell r="A134" t="str">
            <v>32020030002 -  A diciembre de 2015 se ha incrementado en un 10% el Consumo de frutas y verduras  en los escolares de básica primaria de las sedes intervenidas con proyectos pedagógicos con enfoque de competencias.</v>
          </cell>
        </row>
        <row r="135">
          <cell r="A135" t="str">
            <v>32020030003 -  Aj junio de 2013 se cuenta con linemientos para la práctica de la actividad física con enfoque de estilos de vida saludable</v>
          </cell>
        </row>
        <row r="136">
          <cell r="A136" t="str">
            <v>32020030004 -  Formular una política publica para el deporte</v>
          </cell>
        </row>
        <row r="137">
          <cell r="A137" t="str">
            <v>32020030005 -  beneficiar 56,740 niños mediante programas de iniciación y formación deportiva en comunas</v>
          </cell>
        </row>
        <row r="138">
          <cell r="A138" t="str">
            <v>32020030006 -  beneficiar 139,877 deportistas con eventos deportivos en el periodo de gobierno</v>
          </cell>
        </row>
        <row r="139">
          <cell r="A139" t="str">
            <v>32020030007 -  beneficiar 4 mil niños mediante programas de iniciación y formación deportiva en corregimientos</v>
          </cell>
        </row>
        <row r="140">
          <cell r="A140" t="str">
            <v>32020030008 -  Capacitar a mil personas del sector deportivo en el periodo de gobierno</v>
          </cell>
        </row>
        <row r="141">
          <cell r="A141" t="str">
            <v>32020030009 -  Realizar 24 juegoos deportivos en el periodo de gobierno (LGTB, corregimientos,  afro-descendientes,  reclusorios, recicladores)</v>
          </cell>
        </row>
        <row r="142">
          <cell r="A142" t="str">
            <v>3202003001 -  A diciembre de 2015 las instituciones educativas públicas ofrecen alimentos sanos de acuerdo al decreto 0666 de 2009</v>
          </cell>
        </row>
        <row r="143">
          <cell r="A143" t="str">
            <v>32020030010 -  Fomentar la recreación en 15 parque para beneficiar a 600 mil personas en el periodo de gobierno</v>
          </cell>
        </row>
        <row r="144">
          <cell r="A144" t="str">
            <v xml:space="preserve">32020030011 -  Fomentar la recreación mediante el programa de la ciclovida beneficiando 200 mil personas por año </v>
          </cell>
        </row>
        <row r="145">
          <cell r="A145" t="str">
            <v xml:space="preserve">32020030012 -  Fomentar la recreación mediante 23 eventos recreativos en comunas </v>
          </cell>
        </row>
        <row r="146">
          <cell r="A146" t="str">
            <v>32020030013 -  Fomentar la recreación mediante 4 eventos con énfasis en prevención de sustancias y violencia familiar</v>
          </cell>
        </row>
        <row r="147">
          <cell r="A147" t="str">
            <v>32020040001 -  En el epríodo 2012-2015 se brinda asistencia técnica para la producción de sistemas agrarios sostenibles a 800 Pequeños productores de los corregimientos</v>
          </cell>
        </row>
        <row r="148">
          <cell r="A148" t="str">
            <v xml:space="preserve">32020040002 -  a diciembre de 2015  se ha Incrementado de 75 a 178 el número de sedes educativas que reportan información requerida para el SISVAN escolar. </v>
          </cell>
        </row>
        <row r="149">
          <cell r="A149" t="str">
            <v xml:space="preserve">32020040003 -  A diciembre de 2015 se ha Incrementado de 30 a 75 IPS como unidades generadoras de datos para el  SISVAN materno infantil </v>
          </cell>
        </row>
        <row r="150">
          <cell r="A150" t="str">
            <v>32020040004 -  A diciembre de 2015 se apoyan 3 Estrategias de aseguramiento y sostenibilidad para la comercialización de los productos de los pequeños productores de los corregimientos</v>
          </cell>
        </row>
        <row r="151">
          <cell r="A151" t="str">
            <v>32020040005 -  A diciembre de 2014 está Formulada la Política Pública de Seguridad Alimentaria</v>
          </cell>
        </row>
        <row r="152">
          <cell r="A152" t="str">
            <v>32030010001 -  En el período 2012-2015 hay 3,631 Niños y niñas matriculados en educación inicial (pre-jardín y jardín) para primera infancia, en coordinación con los programas correspondientes del orden nacional (De Cero a Siempre, PAIPI, entre otros) y d</v>
          </cell>
        </row>
        <row r="153">
          <cell r="A153" t="str">
            <v>32030010002 -  En el período 2012-2015 hay 29,000 Madres gestantes capacitadas sobre desarrollo infantil educación inicial  y pautas de crianza humanizada</v>
          </cell>
        </row>
        <row r="154">
          <cell r="A154" t="str">
            <v>32030010003 -  En el período 2012-2015, 71,000 Niños y niñas de primera infancia acceden al derecho a la identidad</v>
          </cell>
        </row>
        <row r="155">
          <cell r="A155" t="str">
            <v>32030010004 -  Fomentar la recreación mediante ocho eventos para madres comunitarias</v>
          </cell>
        </row>
        <row r="156">
          <cell r="A156" t="str">
            <v>32030010005 -  Adecuar 37 escenarios deportivos para la primera infancia en el periodo de gobiernno</v>
          </cell>
        </row>
        <row r="157">
          <cell r="A157" t="str">
            <v>32030010006 -  En el período 2012-2015, 6,000 Niños y niñas de primera infancia participan en procesos de promoción de los derechos culturales a través de lenguajes expresivos y estéticos</v>
          </cell>
        </row>
        <row r="158">
          <cell r="A158" t="str">
            <v>32030010007 -  Todas las IPS que atienden partos en el municipio  de Cali, en un periodo de 4 años  implementan la estrategia IAMI</v>
          </cell>
        </row>
        <row r="159">
          <cell r="A159" t="str">
            <v xml:space="preserve">32030010008 -  A diciembre de 2015 habrán aumentado a 97% las coberturas de vacunación por monitoreos rápidos </v>
          </cell>
        </row>
        <row r="160">
          <cell r="A160" t="str">
            <v xml:space="preserve">32030010009 -  Durante el cuatrienio el 95% de las entidades vacunadoras cumplen con los lineamientos del Ministerio de Salud y Protección Social    </v>
          </cell>
        </row>
        <row r="161">
          <cell r="A161" t="str">
            <v>32030010010 -  a diciembre de 2015 el 80% de los RN en las IPS de Cali son amamantados en la primera hora de nacimiento</v>
          </cell>
        </row>
        <row r="162">
          <cell r="A162" t="str">
            <v>32030010011 -  Fomentar la recreación que beneficia a 7000 niños de primera infancia en el periodo de gobierno</v>
          </cell>
        </row>
        <row r="163">
          <cell r="A163" t="str">
            <v>32030020001 -  Fomentar la recreación y la cultura con vacaciones recreativas que beneficie 80,000 niños en el periodo de gobierno</v>
          </cell>
        </row>
        <row r="164">
          <cell r="A164" t="str">
            <v>32030020002 -  Fomentar el buen uso del tiempo libre beneficiando a 60000  AJ en el periodo de gobierno</v>
          </cell>
        </row>
        <row r="165">
          <cell r="A165" t="str">
            <v>32030020003 -  En el período 2012-2015 se apoya la atención integral con enfoque psicosocial de 3,981 Niños, Niñas, Adolescentes y Jóvenes hasta los 17 años (NNAJ) con enfoque psicosocial en los hogares de paso</v>
          </cell>
        </row>
        <row r="166">
          <cell r="A166" t="str">
            <v>32030020004 -  En el período 2012-2015 se promueve la participación de 5.000 adolescentes y jóvenes en actividades artísticas y culturales</v>
          </cell>
        </row>
        <row r="167">
          <cell r="A167" t="str">
            <v>32030020005 -  En el período 2012-2015, se promueve la participación de 400 Jóvenes en procesos de desarrollo social y desaprendizaje de la violencia</v>
          </cell>
        </row>
        <row r="168">
          <cell r="A168" t="str">
            <v>32030020006 -  En el período 2012-2015, NNAJ son vinculados a procesos de prevención de la violencia familiar y sexual (casa de justicia y Comisarias de familia)</v>
          </cell>
        </row>
        <row r="169">
          <cell r="A169" t="str">
            <v>32030020007 -  A diciembre de 2015 se cuenta con 10 zonas de orientación escolar  para la prevención de las violencias, el consumo de SPA, la promoción de la convivencia y la sexualidad responsable en las instituciones educativas</v>
          </cell>
        </row>
        <row r="170">
          <cell r="A170" t="str">
            <v>32030020008 -  A diciembre de 2012 se Evalúa y ajusta la Política Pública de Juventud</v>
          </cell>
        </row>
        <row r="171">
          <cell r="A171" t="str">
            <v>32030020009 -  En el período 2012-2015, se realizan 72 Jornadas de integración orientadas a familias vulnerables en las comunas 2, 4, 5, 8, 9, 11, 12, 17, 19 y 22</v>
          </cell>
        </row>
        <row r="172">
          <cell r="A172" t="str">
            <v>32030020010 -  En el período 2012-2015 se Intervienn 1800 jóvenes a través de talleres vivenciales en aprendizaje experiencial para la transformación de imaginarios y prácticas en las comunas 4, 5, 8, 9, 10, 11, 12, 17 y 19 .</v>
          </cell>
        </row>
        <row r="173">
          <cell r="A173" t="str">
            <v>32030020011 -  En el período 2012-2015 se Capacitan 100 integrantes de la red del buen trato y líderes comunitarios en las comunas 2, 4, 5, 8, 9, 10, 11, 12, 17 y 19</v>
          </cell>
        </row>
        <row r="174">
          <cell r="A174" t="str">
            <v>32030020012 -  En el período 2012-2015 se Capacitan 2,200 personas en el reconocimiento, la  restitución y la promoción de sus derechos y deberes, en el marco de la política pública de primera infancia, infancia y adolescencia en las comunas 2, 4, 5, 8, 9</v>
          </cell>
        </row>
        <row r="175">
          <cell r="A175" t="str">
            <v>32030020013 -  En el período 2012-2015 se Capacitan 100 integrantes del Comité de Planeación, lideres comunitarios, Grupos de Base de la Comuna y ONG’s como actores multiplicadores en temas de prevención del consumo de sustancias psicoactivas en la comuna</v>
          </cell>
        </row>
        <row r="176">
          <cell r="A176" t="str">
            <v xml:space="preserve">32030030001 -  En el período 2012-2015 se fortalen y apoya en sus iniciativas comunitarias a 150 Organizaciones de mujeres </v>
          </cell>
        </row>
        <row r="177">
          <cell r="A177" t="str">
            <v>32030030002 -  En el período 2013-2015 se Implementa una estrategia permanente de Información Educación y Comunicación (IEC) en el reconocimiento y fomento de acciones afirmativas para la diversidad sexual</v>
          </cell>
        </row>
        <row r="178">
          <cell r="A178" t="str">
            <v>32030030003 -  A noviembre de 2015, 200 servidores públicos capacitados en capacidades y formación para el desempeño de la función pública con perspectiva de género</v>
          </cell>
        </row>
        <row r="179">
          <cell r="A179" t="str">
            <v xml:space="preserve">32030030004 -  En el período 2012-2015 se formula e implementa una Política pública de población con diversidad sexual y de género </v>
          </cell>
        </row>
        <row r="180">
          <cell r="A180" t="str">
            <v>32030030005 -  En el período 2012-2015 se Promueve la participación de 300 mujeres en procesos artísticos y culturales</v>
          </cell>
        </row>
        <row r="181">
          <cell r="A181" t="str">
            <v>32030040001 -  En el período 2012-2015 se realiza atención integral a 1525 mujeres víctimas de violencia basada en genero, familiar y sexual</v>
          </cell>
        </row>
        <row r="182">
          <cell r="A182" t="str">
            <v>32030040002 -  En el período 2012-2013 se elabora un Protocolo para la atención a mujeres Víctimas de violencias</v>
          </cell>
        </row>
        <row r="183">
          <cell r="A183" t="str">
            <v>32030040003 -  En el período 2012-2015 hay 18 Instituciones Educativas Oficiales con PEI revisado con enfoque de género y de prevención de las violencias contra las Mujeres</v>
          </cell>
        </row>
        <row r="184">
          <cell r="A184" t="str">
            <v>32030040004 -  A diciembre de 2015 se ha desarrollado una Estrategia IEC con talentos locales para la promoción y prevención de la violencia contra la Mujer</v>
          </cell>
        </row>
        <row r="185">
          <cell r="A185" t="str">
            <v>32030050001 -  En el período 2012-2015 se fortalecen las capacidades humanas y saberes ancestrales de 5,200 Personas de los grupos étnicos (Afros e indígenas)</v>
          </cell>
        </row>
        <row r="186">
          <cell r="A186" t="str">
            <v xml:space="preserve">32030050002 -  En el período 2012-2015 se revisan 6 Planes de vida de los pueblos indígenas y se formula el del consejo comunitario  Playa renaciente </v>
          </cell>
        </row>
        <row r="187">
          <cell r="A187" t="str">
            <v>32030050003 -  En el período 2012-2015 se vicnulan 12,134 Estudiantes de grupos étnicos afrodescendientes al sistema educativo regular</v>
          </cell>
        </row>
        <row r="188">
          <cell r="A188" t="str">
            <v>32030050004 -  En el período 2012-2015 se vinculan 887 Estudiantes de grupos étnicos indígenas al sistema educativo regular</v>
          </cell>
        </row>
        <row r="189">
          <cell r="A189" t="str">
            <v>32030050005 -  Fomentar la recreación en la preservación de los juegos tradicionales para beneficiar a 7,500 indígenas en el periodo de gobierno</v>
          </cell>
        </row>
        <row r="190">
          <cell r="A190" t="str">
            <v>32030050006 -  800 Niños y niñas de primera infancia, adolescentes y jóvenes  pertenecientes a grupos étnicos participan en  la recuperación y preservación de las tradiciones a través de actividades de promoción y difusión de actividades artísticas y cult</v>
          </cell>
        </row>
        <row r="191">
          <cell r="A191" t="str">
            <v>32030050007 -  implementar cuatro estrategias para el reconocimiento, valoración e inclusión de la diversidad étnica y cultural den  Santiago de Cali</v>
          </cell>
        </row>
        <row r="192">
          <cell r="A192" t="str">
            <v xml:space="preserve">32030050008 -  Realizar un proyecto de investigación de identidad étnica y lenguas nativas de los grupos de especial interés </v>
          </cell>
        </row>
        <row r="193">
          <cell r="A193" t="str">
            <v xml:space="preserve">32030050009 -  capacitar a  1000 personas de las organizaciones de grupos étnicos y de especial interés , ,durante  la  presente  administración </v>
          </cell>
        </row>
        <row r="194">
          <cell r="A194" t="str">
            <v xml:space="preserve">32030050010 -  Realizar 20 actividades culturales  para el fortalecimiento de la identidad de las parcialidades y autoridades indígenas.  </v>
          </cell>
        </row>
        <row r="195">
          <cell r="A195" t="str">
            <v>32030050011 -  Crear una escuela de derecho propio de los pueblos indígenas del municipio de Santiago de Cali, durante la  presente  administración</v>
          </cell>
        </row>
        <row r="196">
          <cell r="A196" t="str">
            <v>32030050012 -  Realizar acciones  de  fortalecimiento  y recuperación  de  identidad  cultural  con  seis pueblos indígena  del Municipio de Cal</v>
          </cell>
        </row>
        <row r="197">
          <cell r="A197" t="str">
            <v xml:space="preserve">32030050013 -  En el período 2012-2015, 69 Instituciones Educativas Oficiales implementan la cátedra de estudios afrocolombianos </v>
          </cell>
        </row>
        <row r="198">
          <cell r="A198" t="str">
            <v>32030060001 -  En el período 2012-2015 se atienden integralmente 1,400 Adultos mayores con enfoque psicosocial</v>
          </cell>
        </row>
        <row r="199">
          <cell r="A199" t="str">
            <v>32030060002 -  En el período 2012-2015 se crean 2 Espacios de atención integral para los adultos mayores (Centros día)</v>
          </cell>
        </row>
        <row r="200">
          <cell r="A200" t="str">
            <v>32030060003 -  A diciembre de 2014 se realizan actividades culturales y artísticas  con 80 Adultos mayores de los Centros  de atención día</v>
          </cell>
        </row>
        <row r="201">
          <cell r="A201" t="str">
            <v>32030060004 -  En el período 2012-2015 hay 1,000 Adultos mayores con apoyo para su movilidad en el Sistema de Transporte Masivo con puntaje hasta 39.32</v>
          </cell>
        </row>
        <row r="202">
          <cell r="A202" t="str">
            <v>32030060005 -  A diciembre de 2014  hay 37 Grupos organizados de Adultos mayores por comuna y corregimiento que participan en actividades artísticas y culturales</v>
          </cell>
        </row>
        <row r="203">
          <cell r="A203" t="str">
            <v>32030060006 -  A diciembre de 2013 está Formulada la Política Pública para el Adulto mayor</v>
          </cell>
        </row>
        <row r="204">
          <cell r="A204" t="str">
            <v>32030060007 -  A diciembre de 2013 se presenta el Proyecto de Acuerdo al Concejo Municipal que permita la creación de la Estampilla Pro Adulto Mayor, a fin de crear los Centros de Bienestar del Adulto Mayor y los Centros DÍA</v>
          </cell>
        </row>
        <row r="205">
          <cell r="A205" t="str">
            <v>32030060008 -  Fomentar la recreación mediante la relización de 4 eventos para el adulto mayor en el periodo de gobierno</v>
          </cell>
        </row>
        <row r="206">
          <cell r="A206" t="str">
            <v>32030060009 -  En el período 2012-2015 se Atienden integralmente a 500 adultos mayores con enfoque diferencial</v>
          </cell>
        </row>
        <row r="207">
          <cell r="A207" t="str">
            <v>32030070001 -  Fomentar la recreación que beneficia a 2,800 personas con discapacitados en el periodo de gobierno</v>
          </cell>
        </row>
        <row r="208">
          <cell r="A208" t="str">
            <v>32030070002 -  promover la participación de  550 personas con discapacidad en actividades de promoción y difusión de actividades artísticas y culturales</v>
          </cell>
        </row>
        <row r="209">
          <cell r="A209" t="str">
            <v>32030070003 -  En el período 2012-2015 se incrementa en 1,788 las Personas con discapacidad que reciben ayudas técnicas</v>
          </cell>
        </row>
        <row r="210">
          <cell r="A210" t="str">
            <v>32030070004 -  En el período 2012-2015 se vinculan 255 Niños, niñas, adolescentes y jóvenes con discapacidad al sistema educativa oficial consolidado</v>
          </cell>
        </row>
        <row r="211">
          <cell r="A211" t="str">
            <v>32030070005 -  En el período 2012-2015 hay 700 Personas con discapacidad con apoyo para su movilidad urbana en el Sistema de Transporte Masivo – MIO</v>
          </cell>
        </row>
        <row r="212">
          <cell r="A212" t="str">
            <v xml:space="preserve">32030070006 -  En el período 2012-2015 el 60% de Vehículos del Sistema Integrado de Transporte Masivo MIO está adecuado para el uso de personas con discapacidad </v>
          </cell>
        </row>
        <row r="213">
          <cell r="A213" t="str">
            <v xml:space="preserve">32030070007 -  En el período 2012-2015 el 100% de la Infraestructura del  Sistema Integrado de Transporte Masivo MIO está adecuada para el uso de personas con discapacidad </v>
          </cell>
        </row>
        <row r="214">
          <cell r="A214" t="str">
            <v>32030070008 -  En el período 2012-2015 el 60% de Vehículos del Sistema Integrado de Transporte Masivo MIO está adecuado para el uso de personas con discapacidad en óptimas condiciones de operatividad, que cumplen los estándares de calidad (certificación I</v>
          </cell>
        </row>
        <row r="215">
          <cell r="A215" t="str">
            <v>32030070009 -  En el período 2012-2015 el 100% de vehículos adquiridos del Sistema Integrado de Transporte Masivo MIO están adecuados para el uso de personas con discapacidad</v>
          </cell>
        </row>
        <row r="216">
          <cell r="A216" t="str">
            <v>32030070010 -  En el período 2012-2015 el 100% del Personal operativo de Metrocali está capacitado en atención al cliente, sensibilización y toma de conciencia, enfocados en atención a población vulnerable (personas con discapacidad, adultos mayores, muje</v>
          </cell>
        </row>
        <row r="217">
          <cell r="A217" t="str">
            <v>32030070011 -  En el período 2012-2015 se atienden 3,000 personas con discapacidad y sus familias</v>
          </cell>
        </row>
        <row r="218">
          <cell r="A218" t="str">
            <v xml:space="preserve">32030080001 -  En el período 2012-2015 se implementa un hogar de paso de habitante de y en calle </v>
          </cell>
        </row>
        <row r="219">
          <cell r="A219" t="str">
            <v>32040010001 -  Formular el Plan Decenal de Cultura, durante la presente administración</v>
          </cell>
        </row>
        <row r="220">
          <cell r="A220" t="str">
            <v>32040010002 -  realizar la capacitación de 3000 personas en diversas expresiones  y manifestaciones culturales y artísticas</v>
          </cell>
        </row>
        <row r="221">
          <cell r="A221" t="str">
            <v xml:space="preserve">32040010003 -  promover  la  conformación de  siete semilleros de Expresiones artísticas de folclor del Pacífico </v>
          </cell>
        </row>
        <row r="222">
          <cell r="A222" t="str">
            <v>32040010004 -  Promover  la conformación de  20 semilleros de salsa  durante  la  presente  administración</v>
          </cell>
        </row>
        <row r="223">
          <cell r="A223" t="str">
            <v xml:space="preserve">32040010005 -  Fortalecer 59 Bibliotecas con Dotaciones y Colecciones, durante la presente administración.   </v>
          </cell>
        </row>
        <row r="224">
          <cell r="A224" t="str">
            <v>32040010006 -  Realizar 293 eventos artísticos y culturales durante la  presente  administración</v>
          </cell>
        </row>
        <row r="225">
          <cell r="A225" t="str">
            <v>32040010007 -  Promover la creación e implementación  de  50 creaciones culturales  durante la presente  administración</v>
          </cell>
        </row>
        <row r="226">
          <cell r="A226" t="str">
            <v>32040010008 -  Promover la participación de 23,730 personas en procesos de formación artística (danza, cine, teatro, música, poesía, pintura) en comunas y corregimientos, durante la  presente  administración</v>
          </cell>
        </row>
        <row r="227">
          <cell r="A227" t="str">
            <v xml:space="preserve">32040010009 -  Realizar 10 programas de formación artística desarrollados en comunas y corregimientos (danza, cine, teatro, música, poesía, pintura), en la  administración actual </v>
          </cell>
        </row>
        <row r="228">
          <cell r="A228" t="str">
            <v>32040010010 -  Crear y fortalecer 80 grupos culturales en todas las manifestaciones culturales y  artísticas,  en la  administración  actual.</v>
          </cell>
        </row>
        <row r="229">
          <cell r="A229" t="str">
            <v>32040010011 -  Realizar la producción  de 37  audiovisuales en las comunas y corregimientos, d el  municipio,  en la  presente  administración</v>
          </cell>
        </row>
        <row r="230">
          <cell r="A230" t="str">
            <v xml:space="preserve">32040010012 -  En 2014 se realiza la caracterización de los  artistas, empresas, compañías y gestores culturales de la ciudad,  en la  presente  administración </v>
          </cell>
        </row>
        <row r="231">
          <cell r="A231" t="str">
            <v xml:space="preserve">32040010013 -  Promover la  conformación de  tres  semilleros de Orquestas de Música Clásica, con la participación de NNAJ </v>
          </cell>
        </row>
        <row r="232">
          <cell r="A232" t="str">
            <v xml:space="preserve">32040010014 -  Crear y  fortalecer  tres orquestas filarmónicas con la participación  de NNAJ  durante la actual administración  </v>
          </cell>
        </row>
        <row r="233">
          <cell r="A233" t="str">
            <v xml:space="preserve">32040020001 -  Diseñar  e  implementar  5 programas de conservación, intervención  y difusión del patrimonio cultural durante  la  presente administración </v>
          </cell>
        </row>
        <row r="234">
          <cell r="A234" t="str">
            <v xml:space="preserve">32040020002 -  Crear  e implementar un Centro de  memoria étnico  </v>
          </cell>
        </row>
        <row r="235">
          <cell r="A235" t="str">
            <v xml:space="preserve">32040020003 -  Desarrollar  dos programas de circulación de las manifestaciones culturales   </v>
          </cell>
        </row>
        <row r="236">
          <cell r="A236" t="str">
            <v>32040020004 -  Identificar  15 patrimonios materiales e inmateriales, hasta  diciembre   de  2015</v>
          </cell>
        </row>
        <row r="237">
          <cell r="A237" t="str">
            <v xml:space="preserve">32040020005 -  Implementar el plan Especial de Manejo y Protección de la Hacienda Cañasgordas </v>
          </cell>
        </row>
        <row r="238">
          <cell r="A238" t="str">
            <v xml:space="preserve">32040020006 -  En el período 2012 - 2015, se formula e implementa el Plan Especial de Manejo y Protección del Centro Histórico de Cali </v>
          </cell>
        </row>
        <row r="239">
          <cell r="A239" t="str">
            <v>32040020007 -  Crear cuatro  nuevas  esculturas,  con el desarrollo de concursos  de artes plasticas</v>
          </cell>
        </row>
        <row r="240">
          <cell r="A240" t="str">
            <v xml:space="preserve">32040030001 -  Implementar tres programas de protección, fortalecimiento, conservación, difusión y circulación  de manifestaciones culturales de la diferentes colonias </v>
          </cell>
        </row>
        <row r="241">
          <cell r="A241" t="str">
            <v xml:space="preserve">32040030002 -  Construir y fortalecer la agenda cultural del pacífico </v>
          </cell>
        </row>
        <row r="242">
          <cell r="A242" t="str">
            <v xml:space="preserve">32050010001 -  A diciembre de 2015 se han realizado 96 Consejos de Seguridad para direccionamiento de la política de seguridad </v>
          </cell>
        </row>
        <row r="243">
          <cell r="A243" t="str">
            <v xml:space="preserve">32050010002 -  A diciembre de 2015 se han realizado 1460 Informes de análisis sobre el delito </v>
          </cell>
        </row>
        <row r="244">
          <cell r="A244" t="str">
            <v xml:space="preserve">32050020001 -  A diciembre de 2012 se han incrementado a 329 los Cuadrantes de Policía </v>
          </cell>
        </row>
        <row r="245">
          <cell r="A245" t="str">
            <v>32050020002 -  A diciembre de 2015 se ha ejecutado el 100% del Ppto asignado para Sostenimiento de la movilidad ejecutado</v>
          </cell>
        </row>
        <row r="246">
          <cell r="A246" t="str">
            <v xml:space="preserve">32050020003 -  A diciembre de 2015 se han recuperado o acondicionado 11 Estaciones de policía </v>
          </cell>
        </row>
        <row r="247">
          <cell r="A247" t="str">
            <v xml:space="preserve">32050020004 -  A diciembre de 2015 se han instalad 1000 Cámaras de seguridad para el monitoreo del delito </v>
          </cell>
        </row>
        <row r="248">
          <cell r="A248" t="str">
            <v xml:space="preserve">32050020005 -  A diciembre de 2015 se ha ejecutado el 100% del Ppto asignado para Mantenimiento del sistema de video vigilancia  </v>
          </cell>
        </row>
        <row r="249">
          <cell r="A249" t="str">
            <v>32050020006 -  A diciembre de 2015 se han reconocido  Reconocimientos a los mejores cuadrantes de seguridad por buenas prácticas policiales</v>
          </cell>
        </row>
        <row r="250">
          <cell r="A250" t="str">
            <v>3205003001 -  A diciembre de 2015 se han creado 5  Inspecciones nuevas para atención de comisiones civiles</v>
          </cell>
        </row>
        <row r="251">
          <cell r="A251" t="str">
            <v>3205003002 -  A diciembre de 2015 se han incorparado 3 Comisarías permanentes para la atención de la violencia intrafamiliar</v>
          </cell>
        </row>
        <row r="252">
          <cell r="A252" t="str">
            <v>3205003003 -  A diciembre de 2015 se ha realizado el Mantenimiento, fortalecimiento y dotación en 11 comisarías de familia</v>
          </cell>
        </row>
        <row r="253">
          <cell r="A253" t="str">
            <v>3205003004 -  A diciembre de 2013 se cuentan con 3 Casas de Justicia ofertando atención con jueces de paz</v>
          </cell>
        </row>
        <row r="254">
          <cell r="A254" t="str">
            <v>3205003005 -  A diciembre de 2015 se han realizado 8 Programas de Resocialización carcelaria (incluye centro de menores)</v>
          </cell>
        </row>
        <row r="255">
          <cell r="A255" t="str">
            <v>3205003006 -  A diciembre de 2015 se han ralizado el Mejoramiento y dotación de 2 Centros carcelarios</v>
          </cell>
        </row>
        <row r="256">
          <cell r="A256" t="str">
            <v>3205003007 -  A diciembre de 2015 se ha apoyado año a año el mejoramiento de la infraestructura del centro menor infractor</v>
          </cell>
        </row>
        <row r="257">
          <cell r="A257" t="str">
            <v>3205003008 -  A diciembre de 2015 se ha desarrolado 1 Programa gradualidad de la pena , justicia reparativa para menores infractores</v>
          </cell>
        </row>
        <row r="258">
          <cell r="A258" t="str">
            <v xml:space="preserve">3205003009 -  A diciembre de 2014, al menos 214 Jueces de paz brindaran  atención en espacios de acceso  comunitario adecuadamente dotados y apoyados </v>
          </cell>
        </row>
        <row r="259">
          <cell r="A259" t="str">
            <v xml:space="preserve">3205003010 -  A ciicembre de 2014, al menos 214 Jueces de paz estaran capacitados en metodologías alternativas de reconciliación y reparación </v>
          </cell>
        </row>
        <row r="260">
          <cell r="A260" t="str">
            <v>3205003011 -  A ciicembre de 2015 se realizan 4 Convenios para apoyar producción comunitaria de material audiovisual, multimedia, artístico y gráfico sobre temáticas de  convivencia y cultura de la legalidad con participación de organizaciones de base</v>
          </cell>
        </row>
        <row r="261">
          <cell r="A261" t="str">
            <v xml:space="preserve">3205003012 -  A diciembre de 2015, se haran 4 Concursos anuales CALIDA  barrios y vecinos calidosos </v>
          </cell>
        </row>
        <row r="262">
          <cell r="A262" t="str">
            <v xml:space="preserve">3205003013 -  A diicembre  de 2014,  44 estudiantes de pasantía apoyan la labor de jueces de paz </v>
          </cell>
        </row>
        <row r="263">
          <cell r="A263" t="str">
            <v>32050040001 -  Diseñar  e  implementar cinco  estrategias de cultura ciudadana definidas e implementadas</v>
          </cell>
        </row>
        <row r="264">
          <cell r="A264" t="str">
            <v xml:space="preserve">32050040002 -  A diciembre de 2015 se han reconocido y premiado 12 Iniciativas ciudadanas de promoción de la seguridad y la convivencia </v>
          </cell>
        </row>
        <row r="265">
          <cell r="A265" t="str">
            <v>32050040003 -  A diciembre de 2015 se ha desarrollado 1 Estrategias IEC orientadas a desestimular el delito y fortalecer actitudes ciudadanas honestas y responsables</v>
          </cell>
        </row>
        <row r="266">
          <cell r="A266" t="str">
            <v>32050040004 -  A diciembre de 2012 se ha implementado el 100% del comparendo ambiental</v>
          </cell>
        </row>
        <row r="267">
          <cell r="A267" t="str">
            <v xml:space="preserve">32050040005 -  A diciembre de 2015 se han realizado 24700 visitas de Inspección, control y vigilancia a establecimientos públicos. </v>
          </cell>
        </row>
        <row r="268">
          <cell r="A268" t="str">
            <v>32050040006 -  A diciembre de 2015 80 Operativos de control al consumo de licor por parte de menores en establecimientos</v>
          </cell>
        </row>
        <row r="269">
          <cell r="A269" t="str">
            <v>32050040007 -  A diciembre de 2015 se han realizdo 240 Operativos Protección derechos del consumidor</v>
          </cell>
        </row>
        <row r="270">
          <cell r="A270" t="str">
            <v>32050040008 -  A diciembre de 2013 se ha Implementado una Política Pública de los Juegos de Suerte y Azar en el Municipio de Santiago de Cali</v>
          </cell>
        </row>
        <row r="271">
          <cell r="A271" t="str">
            <v xml:space="preserve">32050050001 -  A diciembre de 2015 se han elaborado e implementado 22 Planes de Seguridad por comuna </v>
          </cell>
        </row>
        <row r="272">
          <cell r="A272" t="str">
            <v xml:space="preserve">32050050002 -  A diciembre de 2015 se han vinculado a programa de rumba sana 400 Establecimientos y medios ambulantes de diversión (chivas rumberas y similares) </v>
          </cell>
        </row>
        <row r="273">
          <cell r="A273" t="str">
            <v xml:space="preserve">32050050003 -  A diciembre de 2015 se ha implementado una IEC para promover la Rumba Responsable </v>
          </cell>
        </row>
        <row r="274">
          <cell r="A274" t="str">
            <v xml:space="preserve">32050050004 -  A diciembre de 2015 se han conformado 190 Frentes de Seguridad Barrial </v>
          </cell>
        </row>
        <row r="275">
          <cell r="A275" t="str">
            <v>32050050005 -  A diciembre de 2015 se han vinculado 300 empresas al programa de Empresas Seguras</v>
          </cell>
        </row>
        <row r="276">
          <cell r="A276" t="str">
            <v>32050050006 -  A diciembre de 2015 se ha implementado uan Estrategia IEC para el fomento del auto cuidado</v>
          </cell>
        </row>
        <row r="277">
          <cell r="A277" t="str">
            <v>32050050007 -  A diciembre de 2013 se ha establecido un plan de seguridad en el interior del Sistema de Transporte Masivo de Occidente -MIO</v>
          </cell>
        </row>
        <row r="278">
          <cell r="A278" t="str">
            <v xml:space="preserve">32060010001 -  A diicembre de 2015,  al memos 15 Servicios operando en las rutas de atención y reparación  a las víctimas del conflicto </v>
          </cell>
        </row>
        <row r="279">
          <cell r="A279" t="str">
            <v xml:space="preserve">32060010002 -  A diciembre de 2013, se implementa un  Sistema integrado de información que posibilite la sistematización, caracterización, seguimiento, control y evaluación de los procesos de atención integral a  la población víctima del conflicto armado </v>
          </cell>
        </row>
        <row r="280">
          <cell r="A280" t="str">
            <v>32060010003 -  A diciembre de 2015, estan implementadas 3 Nuevas modalidades de atención humanitaria de urgencia y protección a víctimas del conflicto armado interno</v>
          </cell>
        </row>
        <row r="281">
          <cell r="A281" t="str">
            <v>32060010004 -  A diciembre de 2013, se realizan 4 procesos de memorias históricas de víctimas del conflicto interno asentadas en Cali documentados</v>
          </cell>
        </row>
        <row r="282">
          <cell r="A282" t="str">
            <v>32060010005 -  A diciembre de 2015, estan implementados 4  Puntos de toma de declaraciones de hechos victimizantes en las instalaciones del centro local de atención a víctimas del conflicto armado interno operando</v>
          </cell>
        </row>
        <row r="283">
          <cell r="A283" t="str">
            <v>32060010006 -  A  diciembre de 2015, esta implementado un Servicio de Call Center Automatizado para incrementar la capacidad de orientación y asignación telefónica de citas dentro del centro local de atención a víctimas del conflicto armado interno implem</v>
          </cell>
        </row>
        <row r="284">
          <cell r="A284" t="str">
            <v>32060010007 -  A diciembre de 2015, estan implementados 3 Puntos de información y orientación a las víctimas del conflicto armado interno implementados (Ladera, Distrito de Aguablanca y Terminal de Transporte)</v>
          </cell>
        </row>
        <row r="285">
          <cell r="A285" t="str">
            <v xml:space="preserve">32060010008 -  A diciembre de 2014, se implementa un  Plan de prevención y contingencia para el manejo del desplazamiento forzado masivo hacia la ciudad de Cali por razón del conflicto armado interno Departamentos de mayor expulsión: Nariño, Cauca, Valle </v>
          </cell>
        </row>
        <row r="286">
          <cell r="A286" t="str">
            <v xml:space="preserve">32060020001 -  En el período 2012-2015 se han incrementado en 566 las Soluciones de vivienda nueva, usada o autoconstruida entregadas a la población víctima del conflicto armado interno  asentada en la ciudad de Santiago de Cali </v>
          </cell>
        </row>
        <row r="287">
          <cell r="A287" t="str">
            <v>32060020002 -  Al 2015 el 75% de las personas victimas del conflicto armado que hayan sido caracterizadas  y acepten la atencion psicosocial  reciban la atencion emocional y social ( psicosocial)</v>
          </cell>
        </row>
        <row r="288">
          <cell r="A288" t="str">
            <v>32060020003 -  En el período 2012-2015 se aumenta en 2,107 el Mejoramiento de los procesos de atención educativa a la población escolar víctima del conflicto armado matriculados en instituciones educativas oficiales y de cobertura educativa</v>
          </cell>
        </row>
        <row r="289">
          <cell r="A289" t="str">
            <v>32060020004 -  A diciembre de 2015,  se implementan almenos 4 Alianzas público – privadas para promover la capacidad de generación de ingresos y empleabilidad para las víctimas del conflicto armado interno firmadas</v>
          </cell>
        </row>
        <row r="290">
          <cell r="A290" t="str">
            <v>32060020005 -  En el período 2012-2015 se Realiza alfabetización al 100% de la población analfabeta víctima del conflicto interno asentada en Santiago de Cali</v>
          </cell>
        </row>
        <row r="291">
          <cell r="A291" t="str">
            <v>32060020006 -  Implementar 4 escuelas de inicicación y formación deportiva para niños víctimas del conflicto armado</v>
          </cell>
        </row>
        <row r="292">
          <cell r="A292" t="str">
            <v>32060020007 -  n el período 2012-2015 se realizan Realizar  cuatro procesos formativos para identificar y promover  talentos culturales entre la población  vìctima del conflicto  armado</v>
          </cell>
        </row>
        <row r="293">
          <cell r="A293" t="str">
            <v>32060030001 -  A diciembre de 2015, se implementan al menos 3 Rutas de acceso a procedimientos a seguir para acceder a protección y denuncia de afectaciones a la vida, la libertad y la integridad implementadas</v>
          </cell>
        </row>
        <row r="294">
          <cell r="A294" t="str">
            <v xml:space="preserve">32060030002 -  A diciembre de 2015, se vinculan al menos 3000 desmovilizados  a prestación de Servicio social  </v>
          </cell>
        </row>
        <row r="295">
          <cell r="A295" t="str">
            <v>32060030003 -  A diciembre de 2015, se implementan 4 Rutas de Orientación para el acceso de la población desmovilizada a la oferta de la Alcaldía y otras entidades nacionales del área social con presencia en el municipio</v>
          </cell>
        </row>
        <row r="296">
          <cell r="A296" t="str">
            <v xml:space="preserve">32070010001 -  A diciembre de 2013 se Formula la política pública municipal de Participación Ciudadana  </v>
          </cell>
        </row>
        <row r="297">
          <cell r="A297" t="str">
            <v>32070010002 -  En el período 2012 - 2015, se capacitan 3,500 Personas en la Escuela de Formación de Liderazgo Participativo</v>
          </cell>
        </row>
        <row r="298">
          <cell r="A298" t="str">
            <v>32070010003 -  En el período 2012 - 2015, se realizan 10 Proceso de elecciones y conformación  de organización territorial</v>
          </cell>
        </row>
        <row r="299">
          <cell r="A299" t="str">
            <v xml:space="preserve">32070010004 -  En el período 2012 - 2015, se diseñan e implementan 5 Estrategias, instrumentos y mecanismos de participación con el objeto  incentivar la participación y organización ciudadana. </v>
          </cell>
        </row>
        <row r="300">
          <cell r="A300" t="str">
            <v xml:space="preserve">32070010005 -  En el período 2012 - 2015, se realiza un Programa de capacitación a los  jóvenes  caleños interesados en lo público, a  través  del conocimiento de herramientas para el ejercicio de control social </v>
          </cell>
        </row>
        <row r="301">
          <cell r="A301" t="str">
            <v xml:space="preserve">33010010001 -  En el período 2012 - 2015, se apoyan 6 Programas de fomento y fortalecimiento de clústeres existentes en la ciudad </v>
          </cell>
        </row>
        <row r="302">
          <cell r="A302" t="str">
            <v>33010010002 -  En el período 2012 - 2015, se Fortalecen 5 clústeres regionales en el Departamento del Valle del Cauca con Beneficios para Cali</v>
          </cell>
        </row>
        <row r="303">
          <cell r="A303" t="str">
            <v>33010010003 -  En el período 2012 - 2015, se apoya la construcción de 3 Alianzas para Centros de  Innovación en clústeres de Cali</v>
          </cell>
        </row>
        <row r="304">
          <cell r="A304" t="str">
            <v>33010010004 -  En el período 2012 - 2015, se Fortalecen 14 programas de industrias culturales</v>
          </cell>
        </row>
        <row r="305">
          <cell r="A305" t="str">
            <v>33010010005 -  En el período 2013 - 2015, se Implementa el Centro de Servicio Público de Empleo</v>
          </cell>
        </row>
        <row r="306">
          <cell r="A306" t="str">
            <v>33010020001 -  En el período 2012 - 2015, 500 Empresas MiPymes mejoran integralmente sus capacidades competitivas con instrumentos de fortalecimiento empresarial</v>
          </cell>
        </row>
        <row r="307">
          <cell r="A307" t="str">
            <v>33010020002 -  En el período 2012 - 2015, se establecen 4 Centros de desarrollo empresarial</v>
          </cell>
        </row>
        <row r="308">
          <cell r="A308" t="str">
            <v>33010030001 -  En el período 2012 - 2015, se Diseña e implementa la institucionalidad para el desarrollo / competitividad</v>
          </cell>
        </row>
        <row r="309">
          <cell r="A309" t="str">
            <v xml:space="preserve">33020010001 -  En el período 2012 - 2015, se apoyan y fortalecen 500 MiPymes </v>
          </cell>
        </row>
        <row r="310">
          <cell r="A310" t="str">
            <v xml:space="preserve">33020010002 -  En el período 2012 - 2015, hay 15 Pymes rurales con acompañamiento gerencial y técnico </v>
          </cell>
        </row>
        <row r="311">
          <cell r="A311" t="str">
            <v>33020010003 -  A diciembre de 2015 se realiza una Alianza público-privada con almacenes de cadena para el mercadeo de la producción local de Mipymes</v>
          </cell>
        </row>
        <row r="312">
          <cell r="A312" t="str">
            <v>33020020001 -  En el período 2012 - 2015, se apoyan 200 Mipymes en el proceso de formalización</v>
          </cell>
        </row>
        <row r="313">
          <cell r="A313" t="str">
            <v>33020020002 -  En el período 2012 - 2015, se realiza la Gestión para la constitución de 4 alianzas de microcréditos</v>
          </cell>
        </row>
        <row r="314">
          <cell r="A314" t="str">
            <v>33030010001 -  En el período 2012 - 2015, se elaboran 10 Alianzas nacionales e internacionales para la promoción y fomento del emprendimiento</v>
          </cell>
        </row>
        <row r="315">
          <cell r="A315" t="str">
            <v>33030010002 -  En el período 2012 - 2015, se da Asistencia técnica y acompañamiento empresarial y estratégico a 300 iniciativas de emprendimiento</v>
          </cell>
        </row>
        <row r="316">
          <cell r="A316" t="str">
            <v>33030010003 -  En el período 2012 - 2015 hay 5 Instituciones educativas oficiales que implementan la cátedra de emprendimiento e innovación</v>
          </cell>
        </row>
        <row r="317">
          <cell r="A317" t="str">
            <v>33030010004 -  En el período 2012 - 2015, se capacitan 10,000 Personas en competencias para el trabajo y el emprendimiento en convenio con el SENA</v>
          </cell>
        </row>
        <row r="318">
          <cell r="A318" t="str">
            <v>33030010005 -  En el período 2012 - 2015, se realizan 3 Ferias empresariales para estudiantes de educación media de las instituciones educativas oficiales</v>
          </cell>
        </row>
        <row r="319">
          <cell r="A319" t="str">
            <v>33030020001 -  Apoyar el desarrollo de 50 iniciativas de emprendimiento orientadas hacia la cultura, ciencia y tecnología, ambientales, empresariales y, ecoturísticos, entre otras</v>
          </cell>
        </row>
        <row r="320">
          <cell r="A320" t="str">
            <v>33030020002 -  En el período 2012 - 2015, se da Asistencia técnica a 100 emprendimientos comunitarios innovadores</v>
          </cell>
        </row>
        <row r="321">
          <cell r="A321" t="str">
            <v>33030030001 -  En el período 2012 - 2015, se apoyan 150 Proyectos asociativos de economía solidaria</v>
          </cell>
        </row>
        <row r="322">
          <cell r="A322" t="str">
            <v>33030030002 -  A diciembre de 2014, se encuentra elaborada la Política Pública para la economía solidaria</v>
          </cell>
        </row>
        <row r="323">
          <cell r="A323" t="str">
            <v>33030040001 -  A diciembre de 2014, se encuentra Formulado el Plan de Competitividad Municipal</v>
          </cell>
        </row>
        <row r="324">
          <cell r="A324" t="str">
            <v>33030040002 -  A diciembre de 2014, se ha Creado el Consejo Municipal de Ciencia, Tecnología e Innovación</v>
          </cell>
        </row>
        <row r="325">
          <cell r="A325" t="str">
            <v xml:space="preserve">33030040003 -  En el período 2012 - 2015, se apoyan 15 Proyectos de investigación e innovación </v>
          </cell>
        </row>
        <row r="326">
          <cell r="A326" t="str">
            <v xml:space="preserve">33030040004 -  En el período 2012 - 2015, se presentan 10 Proyectos de Ciencia, Tecnología e Innovación a Colciencias </v>
          </cell>
        </row>
        <row r="327">
          <cell r="A327" t="str">
            <v xml:space="preserve">33030040005 -  A diciembre de 2014, está formulada la política municipal de ciencia, tecnología e innovación </v>
          </cell>
        </row>
        <row r="328">
          <cell r="A328" t="str">
            <v>33030040006 -  A diciembre de 2014, está funcionando el Sistema Regional integrado de información para la innovación, emprendimiento y empresarismo</v>
          </cell>
        </row>
        <row r="329">
          <cell r="A329" t="str">
            <v>34010010001 -  A diciembre de 2015 se tienen 1,486 ha de Nuevas áreas protegidas declaradas administradas y en proceso de declaratoria</v>
          </cell>
        </row>
        <row r="330">
          <cell r="A330" t="str">
            <v>34010010002 -  A diciembre de 2015 hay 2 Corredores ambientales y paisajísticos en franjas ribereñas desarrollados</v>
          </cell>
        </row>
        <row r="331">
          <cell r="A331" t="str">
            <v xml:space="preserve">34010010003 -  En el período 2012 - 2015 se incrementa a 988 ha, el Área en zona rural en proceso de restauración o rehabilitación </v>
          </cell>
        </row>
        <row r="332">
          <cell r="A332" t="str">
            <v>34010010004 -  En el período 2012 - 2015 se incrementan a 800 los Nacimientos hídricos con implementación de acciones de recuperación y aislamientos  de zonas estratégicas de captación de agua</v>
          </cell>
        </row>
        <row r="333">
          <cell r="A333" t="str">
            <v>34010010005 -  A diciembre de 2015 se ha Recuperado ambientalmente las lagunas Charco Azul y el Pondaje</v>
          </cell>
        </row>
        <row r="334">
          <cell r="A334" t="str">
            <v>34010010006 -  A diciembre de 2015 se implementa un Modelo piloto  de compensación por servicios ambientales en el territorio rural</v>
          </cell>
        </row>
        <row r="335">
          <cell r="A335" t="str">
            <v>34010010007 -  En el período 2012 - 2015 se formulan y adoptan 7 planes de manejo de humedales</v>
          </cell>
        </row>
        <row r="336">
          <cell r="A336" t="str">
            <v>34010010008 -  En el período 2012 - 2015 hay 1,700 ha restauradas de bosque</v>
          </cell>
        </row>
        <row r="337">
          <cell r="A337" t="str">
            <v>34010020001 -  A diciembre de 2014 se instalan 3 estaciones de  monitoreo de la calidad de  agua superficial</v>
          </cell>
        </row>
        <row r="338">
          <cell r="A338" t="str">
            <v>34010020002 -  En el período 2012 - 2015 se instalan 30 piezómetros de la Red de monitoreo de la calidad del recurso hídrico subterráneo</v>
          </cell>
        </row>
        <row r="339">
          <cell r="A339" t="str">
            <v xml:space="preserve">34010020003 -  A diciembre de 2015 se mantendran cerradas en 100% de las minas ilegales denunciadas </v>
          </cell>
        </row>
        <row r="340">
          <cell r="A340" t="str">
            <v>34010020004 -  A diciembre de 2014 está formulado el Plan de Gestión Ambiental Municipal PGAM</v>
          </cell>
        </row>
        <row r="341">
          <cell r="A341" t="str">
            <v>34010020005 -  En el período 2012 - 2015 se inspeccionan 4,000 Vehículos automotores / año en el marco del programa de control y vigilancia de la contaminación atmosférica</v>
          </cell>
        </row>
        <row r="342">
          <cell r="A342" t="str">
            <v>34010020006 -  En el período 2012 - 2015 se regulan 38 Fuentes fijas de contaminación atmosférica</v>
          </cell>
        </row>
        <row r="343">
          <cell r="A343" t="str">
            <v>34010020007 -  En el período 2012 - 2015 están operando 9 Estaciones del Sistema de Vigilancia de Calidad de Aire</v>
          </cell>
        </row>
        <row r="344">
          <cell r="A344" t="str">
            <v>34010020008 -  En el período 2012 - 2015 se regulan 50 Empresas que hacen aprovechamiento de fauna y flora silvestres</v>
          </cell>
        </row>
        <row r="345">
          <cell r="A345" t="str">
            <v>34010020009 -  En el período 2012 - 2015 hay una Línea ecológica de atención ciudadana en operación</v>
          </cell>
        </row>
        <row r="346">
          <cell r="A346" t="str">
            <v>34010020010 -  En el período 2012 - 2015 se desarrollan 150 Operativos de monitoreo, vigilancia y control de ruido anuales</v>
          </cell>
        </row>
        <row r="347">
          <cell r="A347" t="str">
            <v xml:space="preserve">34010020011 -  A diciembre de 2014 está formulado el Estatuto de ruido de Santiago de Cali </v>
          </cell>
        </row>
        <row r="348">
          <cell r="A348" t="str">
            <v>34010020012 -  A diciembre de 2014 se implementa el Observatorio Ambiental del municipio de Santiago de Cali</v>
          </cell>
        </row>
        <row r="349">
          <cell r="A349" t="str">
            <v>34010020013 -  A diciembre de 2015 está elaborado el Estudio de localización de sitios de disposición final de residuos  peligrosos</v>
          </cell>
        </row>
        <row r="350">
          <cell r="A350" t="str">
            <v>34010030001 -  En el período 2012-2015 hay 50 Instituciones educativas oficiales  acompañadas en  la  implementación del Proyecto Ambiental Escolar PRAE.</v>
          </cell>
        </row>
        <row r="351">
          <cell r="A351" t="str">
            <v>34010030002 -  En el período 2012-2015  se capacitan 352 Docentes de las sedes educativas públicas para el fortalecimiento de los PRAE</v>
          </cell>
        </row>
        <row r="352">
          <cell r="A352" t="str">
            <v>34010030003 -  En el período 2012-2015 hay 22 Proyectos Ciudadanos de Educación Ambiental (PROCEDA) en las comunas de la ciudad</v>
          </cell>
        </row>
        <row r="353">
          <cell r="A353" t="str">
            <v>34010030004 -  A diciembre de 2013 se fortalece el Sistema de gestión ambiental comunitario - SIGAC, a través de la implementación de 22 agendas ambientales comunitarias</v>
          </cell>
        </row>
        <row r="354">
          <cell r="A354" t="str">
            <v xml:space="preserve">34010030005 -  En el período 2012-2015 se fortalece el Jardín botánico como Centro de Investigación y Educación Ambiental Regional </v>
          </cell>
        </row>
        <row r="355">
          <cell r="A355" t="str">
            <v>34010030006 -  En el período 2012-2015 se implementa un Programa de sensibilización ciudadana para la promoción de la cultura de basura cero y capacitación de infractores del comparendo ambiental</v>
          </cell>
        </row>
        <row r="356">
          <cell r="A356" t="str">
            <v xml:space="preserve">34010030007 -  En el período 2012-2015 se consolidan 2 Ecoparques como centros de educación y cultural ambiental </v>
          </cell>
        </row>
        <row r="357">
          <cell r="A357" t="str">
            <v>34010030008 -  En el período 2012-2015 se implementa a través de alianzas estratégicas un Programa de educación ambiental y cultura ciudadana para la promoción, el ahorro, uso eficiente y alternativo de agua y energía</v>
          </cell>
        </row>
        <row r="358">
          <cell r="A358" t="str">
            <v xml:space="preserve">34010030009 -  A diciembre de 2014 se desarrollan 4 Programas de capacitación a congregaciones y lugares de culto para la formulación e implementación de acciones ambientales correctivas de impacto sonoros </v>
          </cell>
        </row>
        <row r="359">
          <cell r="A359" t="str">
            <v>34010030010 -  A diciembre de 2015 se desarrollan 4 Programas de capacitación a congregaciones y lugares de culto sobre formulación e implementación del Plan de Manejo Ambiental (PMA)</v>
          </cell>
        </row>
        <row r="360">
          <cell r="A360" t="str">
            <v>34010030011 -  En el período 2012-2015 se Recuperan 24.85 km de las condiciones naturales de los cauces de las Quebradas en la zona de ladera del área urbana de Santiago de Cali</v>
          </cell>
        </row>
        <row r="361">
          <cell r="A361" t="str">
            <v xml:space="preserve">34020010001 -  En el período 2012-2015 se realizan 4 Evaluaciones de amenaza, vulnerabilidad y riesgo por fenómenos naturales </v>
          </cell>
        </row>
        <row r="362">
          <cell r="A362" t="str">
            <v>34020010002 -  A diciembre de 2015 hay 4 Instrumentos normativos para la localización y construcción segura de edificaciones</v>
          </cell>
        </row>
        <row r="363">
          <cell r="A363" t="str">
            <v>34020010003 -  A diciembre de 2013 se implementa un Proyecto piloto sobre adaptación al cambio climático</v>
          </cell>
        </row>
        <row r="364">
          <cell r="A364" t="str">
            <v>34020020001 -  En el período 2012-2015 se reubican 15,000 Viviendas de zonas de alto riesgo no mitigable</v>
          </cell>
        </row>
        <row r="365">
          <cell r="A365" t="str">
            <v>34020020002 -  En el período 2012-2015 se recuperan y estabilizan 30 ha del Área de ladera urbana no ocupable</v>
          </cell>
        </row>
        <row r="366">
          <cell r="A366" t="str">
            <v>34020020003 -  En el período 2012-2015 están reforzados 17 km de diques de los Ríos Cauca y Cali</v>
          </cell>
        </row>
        <row r="367">
          <cell r="A367" t="str">
            <v>34020020004 -  En el período 2012-2015 hay 6 Ríos con restauración del flujo hidráulico en puntos críticos</v>
          </cell>
        </row>
        <row r="368">
          <cell r="A368" t="str">
            <v>34020020005 -  En el período 2012-2015 se diseñan e implementan 7 proyectos de alertas tempranas en coordinación con y para las comunidades aledañas a los ríos de la ciudad y con riesgo de inundaciones</v>
          </cell>
        </row>
        <row r="369">
          <cell r="A369" t="str">
            <v xml:space="preserve">34020020006 -  En el período 2012-2015 se Estabilizan 500 metros lineales de margen del rio y quebradas en sectores vulnerables </v>
          </cell>
        </row>
        <row r="370">
          <cell r="A370" t="str">
            <v>34020030001 -  En el período 2012-2015 se coordinan 4 organismos de socorro con la administración municipal</v>
          </cell>
        </row>
        <row r="371">
          <cell r="A371" t="str">
            <v>34020030002 -  A diciembre de 2012 se cuenta con un Plan de contingencia para el manejo de residuos sólidos en situación de desastre</v>
          </cell>
        </row>
        <row r="372">
          <cell r="A372" t="str">
            <v>34020030003 -  A diciembre de 2015 se implenta un Plan de prevención y atención de incendios forestales</v>
          </cell>
        </row>
        <row r="373">
          <cell r="A373" t="str">
            <v>34020030004 -  A diciembre de 2015 hay diseñadas e implementadas 2 Estrategias de IEC para la prevención y atención de desastres y emergencias</v>
          </cell>
        </row>
        <row r="374">
          <cell r="A374" t="str">
            <v>34030010001 -  A diciembre de 2015 está formulada la  Política de Mejoramiento Integral de Barrios</v>
          </cell>
        </row>
        <row r="375">
          <cell r="A375" t="str">
            <v>34030010002 -  En el período 2012-2015 se mejoran 10,000 viviendas</v>
          </cell>
        </row>
        <row r="376">
          <cell r="A376" t="str">
            <v>34030010003 -  En el período 2012-2015 se titulan 8,000 predios</v>
          </cell>
        </row>
        <row r="377">
          <cell r="A377" t="str">
            <v>34030010004 -  En el período 2012-2015 se generan 4,000 Soluciones habitacionales en el programa de recomposición de asentamientos de desarrollo incompleto</v>
          </cell>
        </row>
        <row r="378">
          <cell r="A378" t="str">
            <v>34030020001 -  En el período 2012-2015 se generan 32,000 viviendas tipo VIP y VIS a partir de procesos de habilitación de suelo urbanizable y/o de renovación, redensificación y reconversión de suelo urbanizado</v>
          </cell>
        </row>
        <row r="379">
          <cell r="A379" t="str">
            <v xml:space="preserve">3403002002 -  A diciembre de 2014 está elaborado el Censo unificado de beneficiados de subsidio de vivienda </v>
          </cell>
        </row>
        <row r="380">
          <cell r="A380" t="str">
            <v>34040010001 -  En el período 2012-2015 se genera y recupera 129,936 m2 de Espacio Público accesible con la infraestructura del SITM-MIO</v>
          </cell>
        </row>
        <row r="381">
          <cell r="A381" t="str">
            <v>34040010002 -  En el período 2012-2015 se construye y mantiene 24,600 m2 más de la red de andenes priorizada</v>
          </cell>
        </row>
        <row r="382">
          <cell r="A382" t="str">
            <v>34040010003 -  En el período 2012-2015 se gestiona la adopción de 78,000 m2 de espacio público</v>
          </cell>
        </row>
        <row r="383">
          <cell r="A383" t="str">
            <v>34040010004 -  En el período 2012-2015 se construyen 12 nuevos parques</v>
          </cell>
        </row>
        <row r="384">
          <cell r="A384" t="str">
            <v xml:space="preserve">34040010005 -  En el período 2012-2015 se diseña e implementa la Ecorruta turismo de naturaleza </v>
          </cell>
        </row>
        <row r="385">
          <cell r="A385" t="str">
            <v xml:space="preserve">34040010006 -  En el período 2012-2015 se siembran 100,000 Arboles en el marco del programa de arborización urbana GUAYACAN 2015      </v>
          </cell>
        </row>
        <row r="386">
          <cell r="A386" t="str">
            <v>34040010007 -  En el período 2012-2015 se recupera y sostiene 15 Espacios públicos invadidos</v>
          </cell>
        </row>
        <row r="387">
          <cell r="A387" t="str">
            <v>34040010008 -  En el período 2012-2015 se vinculan 1500 Comerciantes informales del centro a programas de emprendimiento</v>
          </cell>
        </row>
        <row r="388">
          <cell r="A388" t="str">
            <v xml:space="preserve">34040010009 -  En el período 2012-2015 se regulan en sistemas modulares a 100 Comerciantes informales </v>
          </cell>
        </row>
        <row r="389">
          <cell r="A389" t="str">
            <v xml:space="preserve">34040010010 -  En el período 2012-2015 se implementan cuatro estrategias de recuperación y apropiación de espacio público en las comunas y corregimientos del municipio  de Cali,  durante  la presente  administracion    </v>
          </cell>
        </row>
        <row r="390">
          <cell r="A390" t="str">
            <v xml:space="preserve">34040010011 -  En el período 2012 - 2015, se capacitan 100 Estudiantes de 10 y 11 como gestores de cultura ciudadana      </v>
          </cell>
        </row>
        <row r="391">
          <cell r="A391" t="str">
            <v xml:space="preserve">34040010012 -  En el período 2012 - 2015, se hace Mantenimiento anual a 28 fuentes ornamentales  </v>
          </cell>
        </row>
        <row r="392">
          <cell r="A392" t="str">
            <v xml:space="preserve">34040010013 -  En el período 2012 - 2015, se hace Mantenimiento a 44 Monumentos </v>
          </cell>
        </row>
        <row r="393">
          <cell r="A393" t="str">
            <v>34040010014 -  En el período 2012 - 2015, se hace Mantenimiento y reposición al 100% del mobiliario urbano concesionado</v>
          </cell>
        </row>
        <row r="394">
          <cell r="A394" t="str">
            <v>34040010015 -  A diciembre de 2013 está actualizado el estatuto arbóreo</v>
          </cell>
        </row>
        <row r="395">
          <cell r="A395" t="str">
            <v>34040010016 -  A diciembre de 2015 está actualizado el Inventario y caracterización de espacio público</v>
          </cell>
        </row>
        <row r="396">
          <cell r="A396" t="str">
            <v xml:space="preserve">34040010017 -  En el período 2012 - 2015 se elabora el Manual normativo para el mobiliario urbano a partir del diseño universal      </v>
          </cell>
        </row>
        <row r="397">
          <cell r="A397" t="str">
            <v>34040010018 -  En el período 2012 - 2015 el área con Control de la hormiga arriera en parques y zonas verdes públicas es de 300,000 m2</v>
          </cell>
        </row>
        <row r="398">
          <cell r="A398" t="str">
            <v>34040010019 -  En el período 2012 - 2015 se hace mantenimiento a 14,685,974 m2 de  zonas verdes, jardines, parques y población arborea del Municipio</v>
          </cell>
        </row>
        <row r="399">
          <cell r="A399" t="str">
            <v>34040010020 -  A diciembre de 2015 se han construido 68 m2 de muros de contención en corregimientos</v>
          </cell>
        </row>
        <row r="400">
          <cell r="A400" t="str">
            <v>34040020001 -  Construir, adecuar y reparar 600 escenarios deportivos y recreativos en el periodo de gobierno</v>
          </cell>
        </row>
        <row r="401">
          <cell r="A401" t="str">
            <v>34040020002 -  Construir un escenarios deportivo para nuevas tendencias deportivas en el periodo de gobierno</v>
          </cell>
        </row>
        <row r="402">
          <cell r="A402" t="str">
            <v>34040020003 -  Construir un centro deportivo de alto rendimiento en el periodo de gobierno.</v>
          </cell>
        </row>
        <row r="403">
          <cell r="A403" t="str">
            <v>34040020004 -  Construir y/o adecuar 14 escenarios deportivos para la realización de los Juegos Mundiales.</v>
          </cell>
        </row>
        <row r="404">
          <cell r="A404" t="str">
            <v xml:space="preserve">34040020005 -  Fortalecer con infraestructura 24 bibliotecas  y centros culturales del  municpio, en la presente administrciòn </v>
          </cell>
        </row>
        <row r="405">
          <cell r="A405" t="str">
            <v>34040020006 -  A diciembre de 2015 se ha Construido y puesto en funcionamiento la primera fase del centro de vigilancia y control de zoonosis y bienestar animal</v>
          </cell>
        </row>
        <row r="406">
          <cell r="A406" t="str">
            <v>34040020007 -  En el período 2012 - 2015 se hace Adecuación y mantenimiento a 3 casas de la juventud</v>
          </cell>
        </row>
        <row r="407">
          <cell r="A407" t="str">
            <v xml:space="preserve">34040020008 -  En el período 2012 - 2015 se hace Adecuación, mantenimiento y dotación a 23 CALI </v>
          </cell>
        </row>
        <row r="408">
          <cell r="A408" t="str">
            <v>34040020009 -  En el período 2012 - 2015 se hace Mantenimiento a 200 sedes comunales</v>
          </cell>
        </row>
        <row r="409">
          <cell r="A409" t="str">
            <v>34040020010 -  En el período 2012 - 2015 se Construyen 5 equipamientos comunitarios</v>
          </cell>
        </row>
        <row r="410">
          <cell r="A410" t="str">
            <v xml:space="preserve">34040020011 -  A diciembre de 2014 se completa la Construcción de la tercera casa de justicia </v>
          </cell>
        </row>
        <row r="411">
          <cell r="A411" t="str">
            <v>34040020012 -  En el período 2012 - 2015 se consolidan 5 Nodos colectivos de equipamientos</v>
          </cell>
        </row>
        <row r="412">
          <cell r="A412" t="str">
            <v>34050010001 -  En el período 2012 - 2015 se realizan Auditorías de seguridad vial al 100%  de proyectos (diseños, construcción y operación)</v>
          </cell>
        </row>
        <row r="413">
          <cell r="A413" t="str">
            <v>34050010002 -  En el período 2014 - 2015 el Observatorio de la movilidad está en funcionamiento</v>
          </cell>
        </row>
        <row r="414">
          <cell r="A414" t="str">
            <v>34050010003 -  En el período 2012 - 2015 se Modernización 300 intersecciones de la red semaforizada</v>
          </cell>
        </row>
        <row r="415">
          <cell r="A415" t="str">
            <v>34050010004 -  En el período 2012 - 2015 se instalan 10,000 Señales verticales informativas, preventivas, prohibitivas</v>
          </cell>
        </row>
        <row r="416">
          <cell r="A416" t="str">
            <v xml:space="preserve">34050010005 -  En el período 2012 - 2015 se marcan 190,000 m2 de Señalización horizontal de la red vial </v>
          </cell>
        </row>
        <row r="417">
          <cell r="A417" t="str">
            <v xml:space="preserve">34050010006 -  En el período 2012 - 2015 se instalan 195 Cámaras de vigilancia  para el control del tráfico </v>
          </cell>
        </row>
        <row r="418">
          <cell r="A418" t="str">
            <v xml:space="preserve">34050010007 -  A diciembre de 2015 se implementa en un 60% el Plan de Movilidad Urbana PIMU </v>
          </cell>
        </row>
        <row r="419">
          <cell r="A419" t="str">
            <v xml:space="preserve">34050020001 -  A diciembre de 2013 está Actualizado el estudio de las necesidades de infraestructura y operación del SITM, incluyendo la actualización de matriz origen-destino para cuantificación de la demanda de pasajeros            </v>
          </cell>
        </row>
        <row r="420">
          <cell r="A420" t="str">
            <v>34050020002 -  En el período 2012-2015 están habilitados los 38.6 km de corredores troncales</v>
          </cell>
        </row>
        <row r="421">
          <cell r="A421" t="str">
            <v>34050020003 -  En el período 2012-2015 se han intervenido 92.5 km de corredores pretroncales</v>
          </cell>
        </row>
        <row r="422">
          <cell r="A422" t="str">
            <v>34050020004 -  En el período 2012-2015 se construyen 2 Patios taller</v>
          </cell>
        </row>
        <row r="423">
          <cell r="A423" t="str">
            <v>34050020005 -  A diciembre de 201 5 está construído el sistema aerosuspendido MIO Cable en la Comuna 20</v>
          </cell>
        </row>
        <row r="424">
          <cell r="A424" t="str">
            <v>34050020006 -  En el período 2012-2015 se construyen 7 Estaciones Terminales para el MIO</v>
          </cell>
        </row>
        <row r="425">
          <cell r="A425" t="str">
            <v>3405003001 -  En el período 2012-2015 se realiza el Mantenimiento de 6 km de la red Plan Maestro de ciclorrutas</v>
          </cell>
        </row>
        <row r="426">
          <cell r="A426" t="str">
            <v>3405003002 -  En el período 2012-2015 se construyen 30.4 km de la red Plan Maestro de ciclorrutas</v>
          </cell>
        </row>
        <row r="427">
          <cell r="A427" t="str">
            <v>3405003003 -  En el período 2012-2015 se construyen 5 Parqueaderos de bicicletas en las terminales SITM</v>
          </cell>
        </row>
        <row r="428">
          <cell r="A428" t="str">
            <v xml:space="preserve">3405003004 -  En el período 2012-2015 se implementa el Sistema de Bicicletas Públicas             </v>
          </cell>
        </row>
        <row r="429">
          <cell r="A429" t="str">
            <v>3405003005 -  A diciembre de 2015, hay Integración de transportadores con rutas legales de transporte público, organizados y/o asociados en sectores de ladera, al SITM MIO (comunas 1,18,19,20)</v>
          </cell>
        </row>
        <row r="430">
          <cell r="A430" t="str">
            <v xml:space="preserve">3405003006 -  A diciembre de 2015 se implementa una zona sin tráfico vehicular (zona boulevard del rio Cali)  </v>
          </cell>
        </row>
        <row r="431">
          <cell r="A431" t="str">
            <v xml:space="preserve">3405003007 -  En el período 2012-2015 se pasa del 11% al 12% los Viajes diarios en bicicleta </v>
          </cell>
        </row>
        <row r="432">
          <cell r="A432" t="str">
            <v xml:space="preserve">34050040001 -  A diciembre de 2014 están elaborados los estudios de factibilidad, prediseño, diseño del Corredor Verde   </v>
          </cell>
        </row>
        <row r="433">
          <cell r="A433" t="str">
            <v xml:space="preserve">34050040002 -  A diciembre de 2015 se avanza en 30% la la construcción del Corredor Verde </v>
          </cell>
        </row>
        <row r="434">
          <cell r="A434" t="str">
            <v xml:space="preserve">34050050001 -  En el período 2012-2015 se Continúa la ejecución de las 21 obras a realizar por el Sistema de contribución de Valorización </v>
          </cell>
        </row>
        <row r="435">
          <cell r="A435" t="str">
            <v>34050050002 -  En el período 2012-2015 se rehabilitan 67.4 km de 367 km de vía</v>
          </cell>
        </row>
        <row r="436">
          <cell r="A436" t="str">
            <v>34050050003 -  En el período 2012-2015 se  pavimentan 22.0 km de 107 km de vía en la zona urbana</v>
          </cell>
        </row>
        <row r="437">
          <cell r="A437" t="str">
            <v>34050050004 -  En el período 2012-2015 se  se  pavimentan 9.0 km de vía de la Vuelta de Occidente</v>
          </cell>
        </row>
        <row r="438">
          <cell r="A438" t="str">
            <v>34050050005 -  En el período 2012-2015 se realiza el Mantenimiento 60 km de vías rurales</v>
          </cell>
        </row>
        <row r="439">
          <cell r="A439" t="str">
            <v>34050050006 -  En el período 2012-2015 se realiza el Mantenimiento de 80 puentes peatonales y vehiculares</v>
          </cell>
        </row>
        <row r="440">
          <cell r="A440" t="str">
            <v>34050050007 -  En el período 2012-2015 se Construyen 10 puentes vehiculares y peatonales</v>
          </cell>
        </row>
        <row r="441">
          <cell r="A441" t="str">
            <v>34050050008 -  A diciembre de 2014 está actualizado el Plan Vial y de Transporte</v>
          </cell>
        </row>
        <row r="442">
          <cell r="A442" t="str">
            <v>34050050009 -  A diciembre de 2014 se ha realizado el Estudio origen – destino de mercancías (Estatuto de carga)</v>
          </cell>
        </row>
        <row r="443">
          <cell r="A443" t="str">
            <v>34050050010 -  A diciembre de 2014 se ha realizado el Estudio Plan Maestro de parqueaderos y estacionamientos</v>
          </cell>
        </row>
        <row r="444">
          <cell r="A444" t="str">
            <v xml:space="preserve">34050050011 -  A diciembre de 2015 se ha implementado en un 30% el Plan maestro de parqueaderos </v>
          </cell>
        </row>
        <row r="445">
          <cell r="A445" t="str">
            <v>34050050012 -  En el período 2012 - 2015 se implementa la motovía</v>
          </cell>
        </row>
        <row r="446">
          <cell r="A446" t="str">
            <v xml:space="preserve">34050050013 -  A diciembre de 2015 se ha Gestionado de manera concertada la formulación de estudio de prediseño y factibilidad de la conexión vial ciudad región </v>
          </cell>
        </row>
        <row r="447">
          <cell r="A447" t="str">
            <v>34050050014 -  A diciembre de 2015 se ha avanzado en un 40% la construcción del eje vial ciudad región</v>
          </cell>
        </row>
        <row r="448">
          <cell r="A448" t="str">
            <v>34050060001 -  En el período 2012 - 2015 se elaboran 4  Estudios de accidentalidad vial en la red vial del municipio</v>
          </cell>
        </row>
        <row r="449">
          <cell r="A449" t="str">
            <v xml:space="preserve">34050060002 -  En el período 2012 - 2015 se elaboran 4  Estudios de ingeniería de tránsito: mapas de intersecciones críticas por morbilidad y mortalidad de usuarios de la red </v>
          </cell>
        </row>
        <row r="450">
          <cell r="A450" t="str">
            <v>34050060003 -  En el período 2012 - 2015 se elaboran 4 Estudios de accidentalidad vial y alternativas de solución en el Sistema de Transporte Masivo MIO</v>
          </cell>
        </row>
        <row r="451">
          <cell r="A451" t="str">
            <v xml:space="preserve">34050060004 -  En el período 2012 - 2015 se Implementan 5 Zonas 30 (seguridad vial para escolares) y programas de rutas seguras al Colegio en todas las zonas escolares de la cinco comunas de mayor accidentalidad de Cali         </v>
          </cell>
        </row>
        <row r="452">
          <cell r="A452" t="str">
            <v xml:space="preserve">34050060005 -  Implementación de escuela de formación en educación vial </v>
          </cell>
        </row>
        <row r="453">
          <cell r="A453" t="str">
            <v>34050060006 -  En el período 2012 - 2015 se realizan 1,800 Operativos para optimizar el control y la seguridad vial</v>
          </cell>
        </row>
        <row r="454">
          <cell r="A454" t="str">
            <v>34060010001 -  A diciembre de 2015, 800 Edificaciones cuentan con sistema de almacenamiento de agua cumpliendo requisitos sanitarios</v>
          </cell>
        </row>
        <row r="455">
          <cell r="A455" t="str">
            <v>34060010002 -  A diciembre de 2015 se ha aumentado de 10 a 17 sistemas de tratamiento de agua residual en el área rural</v>
          </cell>
        </row>
        <row r="456">
          <cell r="A456" t="str">
            <v>34060010003 -  A diciembre de 2015 se ha aumentado de 25 a 28 sistemas de suministro de agua potable en el área rural</v>
          </cell>
        </row>
        <row r="457">
          <cell r="A457" t="str">
            <v xml:space="preserve">34060010004 -  En el período 2012-2015 se paga anualmente el 100% del déficit de subsidios a las empresas de servicios públicos, (acueducto, alcantarillado y aseo), de los usuarios de los estratos 1,2, y 3, que cumplan con las condiciones establecidas en </v>
          </cell>
        </row>
        <row r="458">
          <cell r="A458" t="str">
            <v>34060010005 -  A diciembre de 2015 se ha reparado el alcantarillado y PTARD en El Saladito</v>
          </cell>
        </row>
        <row r="459">
          <cell r="A459" t="str">
            <v>34060010006 -  A diciembre de 2015 se ha mejorado el acueducto y PTAP de  Villa del Rosario y cabecera La Paz</v>
          </cell>
        </row>
        <row r="460">
          <cell r="A460" t="str">
            <v xml:space="preserve">34060020001 -  A diciembre de 2015 está adoptada a Política Municipal de servicios públicos domiciliarios </v>
          </cell>
        </row>
        <row r="461">
          <cell r="A461" t="str">
            <v>34060020002 -  A diciembre de 2015 está formulado y adoptado el Plan Maestro de Servicios Públicos y TIC</v>
          </cell>
        </row>
        <row r="462">
          <cell r="A462" t="str">
            <v>34060020003 -  A diciembre de 2015 está formulado y adoptado el Plan Maestro de Servicios Públicos y TIC</v>
          </cell>
        </row>
        <row r="463">
          <cell r="A463" t="str">
            <v>34060020004 -  A diciembre de 2015 está ajustado y adoptado el Estatuto de Servicios Públicos</v>
          </cell>
        </row>
        <row r="464">
          <cell r="A464" t="str">
            <v xml:space="preserve">34060020005 -  A diciembre de 2014  está diseñado e implementado el programa Agua para Todos / mínimo vital </v>
          </cell>
        </row>
        <row r="465">
          <cell r="A465" t="str">
            <v xml:space="preserve">34060020006 -  En el período 2012-2015 está ejecutado el 97.5% del plan de inversiones de saneamiento y manejo de vertimientos en el área urbana </v>
          </cell>
        </row>
        <row r="466">
          <cell r="A466" t="str">
            <v>34060020007 -  En el período 2012-2015 está ejecutado el 97.5% del plan de inversiones de acueducto</v>
          </cell>
        </row>
        <row r="467">
          <cell r="A467" t="str">
            <v>34060020008 -  En el período 2012-2015 se realizan las Gestiones necesarias para el cese de la intervención de las Empresas Municipales de Cali – EMCALI</v>
          </cell>
        </row>
        <row r="468">
          <cell r="A468" t="str">
            <v>34060030001 -  En el período 2012-2015 se reduce del 13.5% al 10% el Nivel de pérdidas en energía eléctrica</v>
          </cell>
        </row>
        <row r="469">
          <cell r="A469" t="str">
            <v>34060030002 -  En el período 2012-2015 se aumenta al 95.4% las Viviendas con servicio de energía eléctrica autorizada</v>
          </cell>
        </row>
        <row r="470">
          <cell r="A470" t="str">
            <v>34060030003 -  En el período 2012-2015 se realiza el Cambio gradual del 50% Alumbrado Público a luz blanca o similar</v>
          </cell>
        </row>
        <row r="471">
          <cell r="A471" t="str">
            <v>34060030004 -  En el período 2012-2015 se realizan 16 Informes de supervisión y control al convenio interadministrativo de alumbrado público</v>
          </cell>
        </row>
        <row r="472">
          <cell r="A472" t="str">
            <v xml:space="preserve">34060040001 -  A diciembre de 2015 hay 2 Estaciones de transferencia de escombros en operación </v>
          </cell>
        </row>
        <row r="473">
          <cell r="A473" t="str">
            <v xml:space="preserve">34060040002 -  A diciembre de 2015 está implementada una Alternativa de aprovechamiento de escombros </v>
          </cell>
        </row>
        <row r="474">
          <cell r="A474" t="str">
            <v xml:space="preserve">34060040003 -  A diciembre de 2015 hay  un Sitio de disposición final de escombros en operación </v>
          </cell>
        </row>
        <row r="475">
          <cell r="A475" t="str">
            <v xml:space="preserve">34060040004 -  En el período 2012 -2015 se sustituyen 1,450 vehículos de tracción animal (censo 2006)        </v>
          </cell>
        </row>
        <row r="476">
          <cell r="A476" t="str">
            <v xml:space="preserve">34060040005 -  A diciembre de 2013 está rrealizado el Estudio técnico y socioeconómico de la cadena del reciclaje </v>
          </cell>
        </row>
        <row r="477">
          <cell r="A477" t="str">
            <v>34060040006 -  A diciembre de 2015 hay 2 Centros de acopio de residuos aprovechables en operación</v>
          </cell>
        </row>
        <row r="478">
          <cell r="A478" t="str">
            <v xml:space="preserve">34060040007 -  En el período 2012 -2015 está en operación un Sistema de Manejo adecuado de lodos de alcantarillado, biosólidos y plantas de tratamiento de agua potable </v>
          </cell>
        </row>
        <row r="479">
          <cell r="A479" t="str">
            <v>34060040008 -  A diciembre de 2015 hay un Sistema de aprovechamiento de residuos orgánicos operando</v>
          </cell>
        </row>
        <row r="480">
          <cell r="A480" t="str">
            <v xml:space="preserve">34060040009 -  En 2013 está instala una Planta de tratamiento de lixiviados del sitio de disposición final de Navarro </v>
          </cell>
        </row>
        <row r="481">
          <cell r="A481" t="str">
            <v>34060040010 -  En el período 2012 -2015 hay una Planta operando y con mantenimiento del vertedero de  Navarro con capacidad para 47,300 m3</v>
          </cell>
        </row>
        <row r="482">
          <cell r="A482" t="str">
            <v>34060040011 -  En el período 2012 -2015 se implementa el el Plan de cierre y clausura del vertedero de Navarro</v>
          </cell>
        </row>
        <row r="483">
          <cell r="A483" t="str">
            <v xml:space="preserve">34060040012 -  En el período 2012 -2015 se pasa de controlar y registrar de 620 a 1,000 las Empresas generadoras de Residuos sólidos peligrosos </v>
          </cell>
        </row>
        <row r="484">
          <cell r="A484" t="str">
            <v>34060040013 -  En el período 2012 -2015 se implementan 2 Proyectos de inclusión social en la Gestión Integral de Residuos Sólidos</v>
          </cell>
        </row>
        <row r="485">
          <cell r="A485" t="str">
            <v xml:space="preserve">34060040014 -  En el período 2012 -2015 se implementa una Campaña para la instalación de puntos de recolección de residuos de aparatos eléctricos y electrónicos RAEE, generados por el sector domiciliario </v>
          </cell>
        </row>
        <row r="486">
          <cell r="A486" t="str">
            <v xml:space="preserve">34060040015 -  En el período 2012 -2015 se realiza la Clausura y recuperación paisajística de la escombrera de la 50 (Aut. Simón Bolívar); y control de las  demás escombreras ilegales          </v>
          </cell>
        </row>
        <row r="487">
          <cell r="A487" t="str">
            <v>34060040016 -  A diciembre de 2014 está Diseñada e implementada una estrategia para el manejo de equinos y vehículos de tracción animal, en el marco del programa de sustitución</v>
          </cell>
        </row>
        <row r="488">
          <cell r="A488" t="str">
            <v xml:space="preserve">34070010001 -  A diciembre de 2014 está revisado y ajustado el Plan de Ordenamiento Territorial </v>
          </cell>
        </row>
        <row r="489">
          <cell r="A489" t="str">
            <v>34070010002 -  A diciembre de 2015 están ajustadas y adoptadas las fichas normativas</v>
          </cell>
        </row>
        <row r="490">
          <cell r="A490" t="str">
            <v>34070010003 -  A diciembre de 2015 hay un avance del 30% en la reglamentación de las unidades de planificación rural</v>
          </cell>
        </row>
        <row r="491">
          <cell r="A491" t="str">
            <v xml:space="preserve">34070010004 -  En el perído 2012-2015 están adopatdos los Instrumentos de planificación, financiación o gestión del suelo reglamentarios del POT </v>
          </cell>
        </row>
        <row r="492">
          <cell r="A492" t="str">
            <v>34070010005 -  En el período 2012 - 2015, se adoptan 8 planes parciales</v>
          </cell>
        </row>
        <row r="493">
          <cell r="A493" t="str">
            <v>34070010006 -  A diciembre de 2015 está Formulada la Política de Desarrollo Rural del Municipio</v>
          </cell>
        </row>
        <row r="494">
          <cell r="A494" t="str">
            <v>34070010007 -  En el período 2012 - 2015, se atiende al menos el 50% de las quejas por control de construcciones de la vigencia</v>
          </cell>
        </row>
        <row r="495">
          <cell r="A495" t="str">
            <v>34070010008 -  En el período 2012 - 2015,  el 25% de los proyectos de construcción de vivienda de las personas registradas y dedicadas al desarrollo y actividad de enajenación de vivienda tienen control técnico, jurídico y financiero</v>
          </cell>
        </row>
        <row r="496">
          <cell r="A496" t="str">
            <v xml:space="preserve">34070010009 -  En el período 2012 - 2015, se realiza Control posterior al 50% de las licencias de construcción expedidas por las Curadurías Urbanas </v>
          </cell>
        </row>
        <row r="497">
          <cell r="A497" t="str">
            <v>34070010010 -  En el período 2012 - 2015, se atiende el 50% de las Quejas por control ornato</v>
          </cell>
        </row>
        <row r="498">
          <cell r="A498" t="str">
            <v>34070010011 -  En el período 2012 - 2015, se realiza el 100% del Control de ornato a los predios ubicados en los sitios de interés</v>
          </cell>
        </row>
        <row r="499">
          <cell r="A499" t="str">
            <v xml:space="preserve">34070010012 -  En el período 2012 - 2015, se adecúa el 10% de las zonas verdes cedidas </v>
          </cell>
        </row>
        <row r="500">
          <cell r="A500" t="str">
            <v>34070010013 -  En el período 2012 - 2015, está funcionado el Comité de Espacio Público como instancia asesora,  consultiva y vinculante</v>
          </cell>
        </row>
        <row r="501">
          <cell r="A501" t="str">
            <v>34070020001 -  En el período 2012 - 2015 se inician 3 Proyectos de RU mediante formas de asociación público privadas</v>
          </cell>
        </row>
        <row r="502">
          <cell r="A502" t="str">
            <v>34070020002 -  A diciembre de 2015 está formulado y adoptado el Plan del Centro Global</v>
          </cell>
        </row>
        <row r="503">
          <cell r="A503" t="str">
            <v>34070020003 -  A diciembre de 2013 están Gestionados los predios para la terminación del Proyecto “Ciudad Paraíso”</v>
          </cell>
        </row>
        <row r="504">
          <cell r="A504" t="str">
            <v>35010010001 -  En el período 2012 - 2015 se realizan 4 Investigaciones o estudios de factibilidad realizados de proyectos de interés común de la ciudad-región</v>
          </cell>
        </row>
        <row r="505">
          <cell r="A505" t="str">
            <v xml:space="preserve">35010010002 -  En el período 2012 - 2015 se diseñan, financian e implementan 2 Proyectos de desarrollo conjunto de la ciudad-región </v>
          </cell>
        </row>
        <row r="506">
          <cell r="A506" t="str">
            <v>35010010003 -  En el período 2012 - 2015 se implementan 2 Convenios con municipios vecinos para integración al MIO</v>
          </cell>
        </row>
        <row r="507">
          <cell r="A507" t="str">
            <v>35020010001 -  A diciembre de 2015 se ha gestionado la construcción vía  Carrera 1 entre Calle 73 y Río Cauca (3 km)</v>
          </cell>
        </row>
        <row r="508">
          <cell r="A508" t="str">
            <v>35020010002 -  A diciembre de 2015 se ha gestionado la la construcción Calzada Occidental  Vía  Cali Jamundí entre el Rio Lili y la Carrera 122 (1.5 km)</v>
          </cell>
        </row>
        <row r="509">
          <cell r="A509" t="str">
            <v>35020010003 -  A diciembre de 2015 está elaborado el Estudio para la formulación e implementación de un Plan de Movilidad Regional ( sistema de transporte férreo urbano -  regional de pasajeros y su articulación con el SITM )</v>
          </cell>
        </row>
        <row r="510">
          <cell r="A510" t="str">
            <v>35020010004 -  A diciembre de 2015 está elaborado el Estudio para la mitigación de impactos de las torres de telecomunicaciones de Santiago de Cali – Segunda Fase</v>
          </cell>
        </row>
        <row r="511">
          <cell r="A511" t="str">
            <v xml:space="preserve">35020020001 -  En el período 2012 - 2015 el 100% de las Instituciones Municipales estan vinculadas a la Red Municipal de Datos (REMI) </v>
          </cell>
        </row>
        <row r="512">
          <cell r="A512" t="str">
            <v>35020020002 -  En el período 2012 - 2015 están adecuadas 7 Salas de internet comunitarias (INFOCALI)</v>
          </cell>
        </row>
        <row r="513">
          <cell r="A513" t="str">
            <v>35020020003 -  En el período 2012 - 2015 hay 30,000 ciudadanos  capacitados en el uso y apropiación de TIC</v>
          </cell>
        </row>
        <row r="514">
          <cell r="A514" t="str">
            <v>35020020004 -  A diciembre de 2015 existen 6 Zonas habilitadas de espacio público con accesibilidad a Internet</v>
          </cell>
        </row>
        <row r="515">
          <cell r="A515" t="str">
            <v xml:space="preserve">35020020005 -  En el período 2012 - 2015 se cuenta con 56 Bibliotecas públicas con conectividad de la red municipal </v>
          </cell>
        </row>
        <row r="516">
          <cell r="A516" t="str">
            <v>35020020006 -  En el período 2012 - 2015,  8,436 Servidores Públicos estan capacitados y certificados en el uso y apropiación de TIC</v>
          </cell>
        </row>
        <row r="517">
          <cell r="A517" t="str">
            <v>35020020007 -  En el período 2012 - 2015 se Diseña e implementa un programa para dotar de tecnologías a 5 instituciones de los sectores educación, salud, gobierno en línea, datacenter, entretenimiento y turismo</v>
          </cell>
        </row>
        <row r="518">
          <cell r="A518" t="str">
            <v>35020020008 -  En el período 2012 - 2015 se diseña e implementa un programa para dotar de servicios de banda ancha y fortalecimiento de la telefonía y televisión a 35,450 clientes de estratos 1 y 2</v>
          </cell>
        </row>
        <row r="519">
          <cell r="A519" t="str">
            <v>35030010001 -  En el período 2012 - 2015 hay 10 nuevas empresas extranjeras que invierten en la ciudad-región</v>
          </cell>
        </row>
        <row r="520">
          <cell r="A520" t="str">
            <v>35030010002 -  A diciembre de 2013, se crea un "finishingschool" para preparar graduados universitarios para laborar en el sector BPO/KPO y otros</v>
          </cell>
        </row>
        <row r="521">
          <cell r="A521" t="str">
            <v>35030010003 -  En el período 2012 - 2015, se incrementan la operación a 8 Rutas aéreas internacionales directas</v>
          </cell>
        </row>
        <row r="522">
          <cell r="A522" t="str">
            <v>35030020001 -  A diciembre de 2015 se diseña e implementa una Alianza público-privada para el bilingüismo</v>
          </cell>
        </row>
        <row r="523">
          <cell r="A523" t="str">
            <v>35030020002 -  En el período 2012 - 2015 hay 45 Instituciones educativas oficiales que incrementan 2 horas semanales en la enseñanza del bilingüismo</v>
          </cell>
        </row>
        <row r="524">
          <cell r="A524" t="str">
            <v>35030020003 -  A diciembre de 2015 está Formulada la política pública para la enseñanza del bilingüismo</v>
          </cell>
        </row>
        <row r="525">
          <cell r="A525" t="str">
            <v>35030030001 -  A diciembre de 2013 está Formulada e implementada la Política Pública de cooperación internacional</v>
          </cell>
        </row>
        <row r="526">
          <cell r="A526" t="str">
            <v>35030030002 -  En el período 2012 - 2015, se implementan ocho Proyectos financiados con recursos de entidades multilaterales y agencias bilaterales</v>
          </cell>
        </row>
        <row r="527">
          <cell r="A527" t="str">
            <v>35030030003 -  A diciembre de 2013, se ejecutan dos Programas y gestión de proyectos y recursos de  cooperación y financiación</v>
          </cell>
        </row>
        <row r="528">
          <cell r="A528" t="str">
            <v>35030040001 -  A diciembre de 2014, se implementan dos Convenios y/o proyectos de cooperación con la diáspora</v>
          </cell>
        </row>
        <row r="529">
          <cell r="A529" t="str">
            <v xml:space="preserve">35040010001 -  En 2014 se Realiza una alianza público privada para un complejo de artes escénicas de talla mundial asociado a la salsa </v>
          </cell>
        </row>
        <row r="530">
          <cell r="A530" t="str">
            <v>35040010002 -  En el período 2014 - 2015 se Promueve la participaciòn de 4 artistas internacionales afrodescendientes en el  Festival de Música del Pacífico Petronio Álvarez</v>
          </cell>
        </row>
        <row r="531">
          <cell r="A531" t="str">
            <v>35040010003 -  En el período 2012 - 2015 se realizan anualmente 4 eventos culturales de escala internacional</v>
          </cell>
        </row>
        <row r="532">
          <cell r="A532" t="str">
            <v>35040010004 -  En 2013 se realiza un festival de talla Internacional en temas culturales (Literatura, Música o Gastronomía del Pacifico)</v>
          </cell>
        </row>
        <row r="533">
          <cell r="A533" t="str">
            <v>35040010005 -  En el período 2014-2015 se Realizan 7 intercambios culturales de talla internacional</v>
          </cell>
        </row>
        <row r="534">
          <cell r="A534" t="str">
            <v>35040010006 -  A junio de 2013 se realiza el primer circuito de festivales “Pazifico Rock en Santiago de Cali”</v>
          </cell>
        </row>
        <row r="535">
          <cell r="A535" t="str">
            <v>35040020001 -  En 2013 se Realizan los Juegos Mundiales</v>
          </cell>
        </row>
        <row r="536">
          <cell r="A536" t="str">
            <v>35040020002 -  En el período 2014-2015 se Realizan 2 eventos deportivos internacionales</v>
          </cell>
        </row>
        <row r="537">
          <cell r="A537" t="str">
            <v>35040020003 -  En 2014 se Realiza un campeonato mundial de Ciclísmo de pista</v>
          </cell>
        </row>
        <row r="538">
          <cell r="A538" t="str">
            <v>35040020004 -  A Diciembre de 2015 se Crea un fondo para el deporte</v>
          </cell>
        </row>
        <row r="539">
          <cell r="A539" t="str">
            <v xml:space="preserve">35040030001 -  En el período 2012 - 2015, se lanza e implementa la Estrategia de marca ciudad </v>
          </cell>
        </row>
        <row r="540">
          <cell r="A540" t="str">
            <v>35040030002 -  En el período 2012 - 2015, se efectuan y apoyan 12 Congresos internacionales</v>
          </cell>
        </row>
        <row r="541">
          <cell r="A541" t="str">
            <v>35040030003 -  En el período 2012 - 2015 se hace Presencia de Cali en 7 ferias turísticas nacionales e internacionales</v>
          </cell>
        </row>
        <row r="542">
          <cell r="A542" t="str">
            <v>35040030004 -  A diciembre de 2014 se Formula el Plan Decenal de Turismo</v>
          </cell>
        </row>
        <row r="543">
          <cell r="A543" t="str">
            <v>35040030005 -  A Diciembre de 2015 está Implementado el 40% del Plan Decenal de Turismo</v>
          </cell>
        </row>
        <row r="544">
          <cell r="A544" t="str">
            <v xml:space="preserve">35040030006 -  En el período 2012 - 2015 se Promueve  la visita de 200 periodistas de talla internacional al municipio de  Cali </v>
          </cell>
        </row>
        <row r="545">
          <cell r="A545" t="str">
            <v>35040030007 -  En el período 2012 - 2015 se Capacitan 200  Estudiantes de 10 y 11, capacitados como Guías turísticos con formación en bilingüismo</v>
          </cell>
        </row>
        <row r="546">
          <cell r="A546" t="str">
            <v>35040030008 -  A diciembre de 2015 están Adecuadas 3 paradas de la ruta fluvial sobre el Río Cauca, en los corregimientos El Hormiguero y Navarro</v>
          </cell>
        </row>
        <row r="547">
          <cell r="A547" t="str">
            <v>35040030009 -  En el período 2012 - 2015 se Capacitan 600 personas sobre procesos de turismo, gastronomía, atención al cliente, mercadeo, promoción y divulgación</v>
          </cell>
        </row>
        <row r="548">
          <cell r="A548" t="str">
            <v>35040030010 -  En el período 2012-2015 se brinda Asistencia técnica para el fortalecimiento de 114 sitios con potencial  para el turismo de naturaleza y su aprovechamiento ambiental</v>
          </cell>
        </row>
        <row r="549">
          <cell r="A549" t="str">
            <v xml:space="preserve">35040030011 -  En el período 2012 - 2015 se Definee e implementan 4 estrategias de promociòn de los sitios turisticos de carácter natural </v>
          </cell>
        </row>
        <row r="550">
          <cell r="A550" t="str">
            <v>35040030012 -  En el período 2012 - 2015 se Capacitan 100 personas mayores de 20 años como Guías turísticos con formación en bilingüismo</v>
          </cell>
        </row>
        <row r="551">
          <cell r="A551" t="str">
            <v>35040030013 -  En el período 2012 - 2015 se formula e implementa un Programa para el fortalecimiento de las MiPymes dedicadas al turismo</v>
          </cell>
        </row>
        <row r="552">
          <cell r="A552" t="str">
            <v>35040030014 -  En el período 2012 - 2015 se Diseña e  implementa una estrategia para fortalecer el gremio gastronómico de la ciudad- región</v>
          </cell>
        </row>
        <row r="553">
          <cell r="A553" t="str">
            <v>35040030015 -  En el período 2012-2015 se formula e implementa una política Pública de Turismo</v>
          </cell>
        </row>
        <row r="554">
          <cell r="A554" t="str">
            <v>35040030016 -  En el período 2012 - 2015 se Impletan 4 estrategias de promoción de las diferentes zonas gastronómicas presetnes  en  la ciudad</v>
          </cell>
        </row>
        <row r="555">
          <cell r="A555" t="str">
            <v>35040030017 -  En el período 2012 - 2015 hay una Recuperación paisajística y turística de los cerros tutelares de Cali a cargo de  habitantes de zona rural</v>
          </cell>
        </row>
        <row r="556">
          <cell r="A556" t="str">
            <v xml:space="preserve">36010010001 -  A diciembre de 2015, están implementados los 142 Requisitos de la Norma NTCGP1000:2009 </v>
          </cell>
        </row>
        <row r="557">
          <cell r="A557" t="str">
            <v>36010010002 -  A diciembre de 2015, están implementados los 29 Elementos del Modelo Estándar de Control Interno</v>
          </cell>
        </row>
        <row r="558">
          <cell r="A558" t="str">
            <v>36010010003 -  A diciembre de 2015, están implementadas las cinco  Políticas del Sistema de Desarrollo Administrativo</v>
          </cell>
        </row>
        <row r="559">
          <cell r="A559" t="str">
            <v>36010010004 -  En el período 2012 - 2015, se incrementa en 62 la Cobertura del Programa anual de auditoría interna</v>
          </cell>
        </row>
        <row r="560">
          <cell r="A560" t="str">
            <v>36010010005 -  En el período 2012 - 2015, se implementa un Modelo de Gerencia Jurídica Pública</v>
          </cell>
        </row>
        <row r="561">
          <cell r="A561" t="str">
            <v>36010020001 -  A diciembre de 2013, los Cargos están identificados y perfilados por procesos</v>
          </cell>
        </row>
        <row r="562">
          <cell r="A562" t="str">
            <v xml:space="preserve">36010020002 -  A diciembre de 2013, está implementado el Manual de Funciones de acuerdo al Modelo de Operación por Procesos </v>
          </cell>
        </row>
        <row r="563">
          <cell r="A563" t="str">
            <v>36010020003 -  En el período 2012 - 2015, se implementan las Políticas operativas de gestión del talento humano</v>
          </cell>
        </row>
        <row r="564">
          <cell r="A564" t="str">
            <v>36010020004 -  En el período 2012 - 2015, se diseña e implementa la Política de dirección  y liderazgo</v>
          </cell>
        </row>
        <row r="565">
          <cell r="A565" t="str">
            <v xml:space="preserve">36010020005 -  A diciembre de 2015 se ha conciliado el saldo del Pasivo pensional de manera que llegue a cero  la diferencia entre el  valor  del pasivo pensional  calculado por el Municipio de Cali y el valor calculado por  el FONPET_MHCP  </v>
          </cell>
        </row>
        <row r="566">
          <cell r="A566" t="str">
            <v>36010020006 -  En el período 2012 - 2015, se realiza el Diagnóstico de las condiciones físicas de los puestos de trabajo en la administración</v>
          </cell>
        </row>
        <row r="567">
          <cell r="A567" t="str">
            <v xml:space="preserve">36010030001 -  En el período 2012 - 2015, se realiza el Estudio de articulación de la estructura administrativa con la estructura territorial de la ciudad </v>
          </cell>
        </row>
        <row r="568">
          <cell r="A568" t="str">
            <v>36010030002 -  A diciembre de 2015 se realiza la Restructuración del Sistema Municipal de Planificación</v>
          </cell>
        </row>
        <row r="569">
          <cell r="A569" t="str">
            <v>36020010001 -  A partir del 2012 se retoma la Gestión Tributaria propia en un 100%</v>
          </cell>
        </row>
        <row r="570">
          <cell r="A570" t="str">
            <v xml:space="preserve">36020010002 -  A diciembre de 2013 se tiene 100% implementada la declaración tributaria electrónica </v>
          </cell>
        </row>
        <row r="571">
          <cell r="A571" t="str">
            <v>36020010003 -  Al finalizar el periodo de gobierno se cuenta con el cumplimiento oportuno del 60% de los declarantes del impuesto Predial Unificado( Predios al día)</v>
          </cell>
        </row>
        <row r="572">
          <cell r="A572" t="str">
            <v>36020010004 -  Al finalizar el periodo de gobierno por lo menos el 90% de los declarantes ICA del periodo gravable anterior declaran en el periodo gravable de la vigencia actual</v>
          </cell>
        </row>
        <row r="573">
          <cell r="A573" t="str">
            <v>36020010005 -  En el período 2012-2015 se Reduce (recupera) el 50% de la cartera morosa (cobro de multas y comparendos)</v>
          </cell>
        </row>
        <row r="574">
          <cell r="A574" t="str">
            <v>36020010006 -  A diciembre de 2015 se cuentar con el 100% de predios urbanos actualizados (Sobre base Catastral urbana)</v>
          </cell>
        </row>
        <row r="575">
          <cell r="A575" t="str">
            <v>36020010007 -  A diciembre de 2015 se cuenta con 320.000 predios actualizados por medio de Conservación Catastral</v>
          </cell>
        </row>
        <row r="576">
          <cell r="A576" t="str">
            <v xml:space="preserve">36020010008 -  En el período 2012-2015 son administrados de manera integral (Información cualitativa y cuantitativa del bien) los Bienes inmuebles del municipio </v>
          </cell>
        </row>
        <row r="577">
          <cell r="A577" t="str">
            <v>36020010009 -  En el período 2012-2015 se subsana como mínimo el 95%  de los hallazgos encontrados en la información contable del Municipio de Cali según los entes de control</v>
          </cell>
        </row>
        <row r="578">
          <cell r="A578" t="str">
            <v>36020010010 -  En el perído de gobierno, recuperar el 20% la cartera morosa de la Secretaría de Vivienda social ($14,932.4 millones)</v>
          </cell>
        </row>
        <row r="579">
          <cell r="A579" t="str">
            <v>36020010011 -  En el perído de gobierno, reducir en 30% la cartera tributaria vencida ($615,715 millones)</v>
          </cell>
        </row>
        <row r="580">
          <cell r="A580" t="str">
            <v>36030010001 -  A diciembre de 2015, está adoptado, socializado e implementado el estudio de nomenclatura</v>
          </cell>
        </row>
        <row r="581">
          <cell r="A581" t="str">
            <v>36030010002 -  En el período 2012 - 2015, se mantiene actualizada en 100% la Base de datos de estratificación</v>
          </cell>
        </row>
        <row r="582">
          <cell r="A582" t="str">
            <v>36030010003 -  A diciembre de 2013 está realizado el Censo de Estratificación de Fincas y Viviendas dispersas</v>
          </cell>
        </row>
        <row r="583">
          <cell r="A583" t="str">
            <v xml:space="preserve">36030010004 -  A diciembre de 2015, se encuentra en un 75% la implementación de la Infraestructura de Datos Espaciales de Santiago de Cali- IDESC </v>
          </cell>
        </row>
        <row r="584">
          <cell r="A584" t="str">
            <v>36030010005 -  En el período 2012-2015, se ha construido en un 100% la Red geodésica satelital del municipio y está en funcionamiento</v>
          </cell>
        </row>
        <row r="585">
          <cell r="A585" t="str">
            <v>36030010006 -  En el período 2012 - 2015, las 17 Dependencias tienen capacitación y asistencia técnica en formulación de proyectos</v>
          </cell>
        </row>
        <row r="586">
          <cell r="A586" t="str">
            <v>36030010007 -  A diciembre de 2015 hay dos Módulos de SAP en productivo para el seguimiento y evaluación de proyectos y toma de decisiones</v>
          </cell>
        </row>
        <row r="587">
          <cell r="A587" t="str">
            <v xml:space="preserve">36030010008 -  En el período 2012 - 2015, se publican al menos cuatro documentos con estadísticas básicas en el Municipio </v>
          </cell>
        </row>
        <row r="588">
          <cell r="A588" t="str">
            <v>36030010009 -  A diciembre de 2015 está formulado el Plan Prospectivo Cali, Visión 2036</v>
          </cell>
        </row>
        <row r="589">
          <cell r="A589" t="str">
            <v>36030010010 -  A diciembre de 2015, se atienden al menos el 90% de las solicitudes de encuesta del Sisbén</v>
          </cell>
        </row>
        <row r="590">
          <cell r="A590" t="str">
            <v xml:space="preserve">36030010011 -  A diciembre de 2015 se cuenta con una base Predial de la Administración Municipal armonizada en un 100% </v>
          </cell>
        </row>
        <row r="591">
          <cell r="A591" t="str">
            <v>36030010012 -  A diciembre de 2013 está realizada Encuesta  socioeconómica de Cali</v>
          </cell>
        </row>
        <row r="592">
          <cell r="A592" t="str">
            <v>36030010013 -  A diciembre de 2012 está en funcionamiento la Unidad de Gestión de Proyectos</v>
          </cell>
        </row>
        <row r="593">
          <cell r="A593" t="str">
            <v>36030010014 -  En el período 2012 - 2015, se actualiza el Expediente Municipal</v>
          </cell>
        </row>
        <row r="594">
          <cell r="A594" t="str">
            <v>36030010015 -  En el período 2012 - 2015, se formula, evalúa y divulga el instrumento de planificación</v>
          </cell>
        </row>
        <row r="595">
          <cell r="A595" t="str">
            <v>36030010016 -  A diciembre de 2013 se incrementa a 22 los módulos del Software MySAP en el Sistema de Gestión Administrativo y Financiero Territorial de Santiago de Cali (SGAFT)</v>
          </cell>
        </row>
        <row r="596">
          <cell r="A596" t="str">
            <v>36030020001 -  En el período 2012 - 2015, se realizan 8 Procesos de rendición de cuentas participativos a través de diferentes mecanismos</v>
          </cell>
        </row>
        <row r="597">
          <cell r="A597" t="str">
            <v xml:space="preserve">36030020002 -  A diciembre de 2015, está implementada la Estrategia Gobierno en línea </v>
          </cell>
        </row>
        <row r="598">
          <cell r="A598" t="str">
            <v>36030020003 -  A diciembre de 2015, se incrementan a 45 los Trámites y servicios nuevos ofrecidos en línea a los ciudadanos</v>
          </cell>
        </row>
        <row r="599">
          <cell r="A599" t="str">
            <v>36030020004 -  A diciembre de 2015, hay cinco Trámites del DAPM vinculados a la Ventanilla Única del Constructor</v>
          </cell>
        </row>
        <row r="600">
          <cell r="A600" t="str">
            <v>36030020005 -  En el período 2012 - 2015, está implementado el Centro de datos alterno</v>
          </cell>
        </row>
        <row r="601">
          <cell r="A601" t="str">
            <v>36030020006 -  A diciembre de 2015, se ha Digitalizado el 40% de la cartografía de la planoteca del DAP</v>
          </cell>
        </row>
        <row r="602">
          <cell r="A602" t="str">
            <v>36030020007 -  A diciembre del 2015, está implementada la desconcentración de la atencion en los CALI's</v>
          </cell>
        </row>
        <row r="603">
          <cell r="A603" t="str">
            <v>36030020008 -  A diciembre de 2015 están organizados el 100% de los documentos que los Servidores públicos tienen en sus escritorios y oficinas garantizando su ubicación, custodia y trazabilidad en cada una de sus etapas del ciclo Vital</v>
          </cell>
        </row>
        <row r="604">
          <cell r="A604" t="str">
            <v>36030020009 -  A diciembre de 2015 se digitalizan al menos  5.700.000 registros de archivo para facilitar su consulta, ubicación y conservación del expediente fisico</v>
          </cell>
        </row>
        <row r="605">
          <cell r="A605" t="str">
            <v>36030020010 -  A diciembre de 2015 está construido o adecuado un inmueble para el funcionamiento del  Archivo General del Municipio de Santiago de Cali</v>
          </cell>
        </row>
        <row r="606">
          <cell r="A606" t="str">
            <v>36030020011 -  A diciembre de 2015 están clasificados, organizados y depurados el 60% del fondo acumulado de la Administracion Central Municipal</v>
          </cell>
        </row>
        <row r="607">
          <cell r="A607" t="str">
            <v>36030020012 -  A diciembre del 2015, está implementada la ventanilla única del Municipio de Cali</v>
          </cell>
        </row>
        <row r="608">
          <cell r="A608" t="str">
            <v>36030030001 -  En el período 2012 - 2015, se diseña e implenta la Política de Gestión Ética</v>
          </cell>
        </row>
        <row r="609">
          <cell r="A609" t="str">
            <v>36030030002 -  En el período 2012 - 2015, se aumentan en 5,000 los Servidores públicos capacitados para aplicar el autocontrol</v>
          </cell>
        </row>
        <row r="610">
          <cell r="A610" t="str">
            <v>36030030003 -  En el período 2012 - 2015, se atienden oportunamente el 100% de los Requerimientos de órganos de control externo</v>
          </cell>
        </row>
        <row r="611">
          <cell r="A611" t="str">
            <v>36030030004 -  En el período 2012 - 2015, se monitorean y evalúan 8 Dependencias  en el impacto de la conducta disciplinable de los servidores en la gestión pública</v>
          </cell>
        </row>
        <row r="612">
          <cell r="A612" t="str">
            <v xml:space="preserve">36030030005 -  En el período 2012 - 2015, se Disminuye de 4 años a 2 años el tiempo promedio de respuesta en los procesos disciplinarios para garantía de los términos procesales </v>
          </cell>
        </row>
        <row r="613">
          <cell r="A613" t="str">
            <v>36030030006 -  En el período 2012 - 2015, se aumenta a 5,700 servidores públicos a los que se ha alicado el Componente preventivo de la acción disciplinaria</v>
          </cell>
        </row>
        <row r="614">
          <cell r="A614" t="str">
            <v>36030030007 -  En el período 2012 - 2015, se aplica la herramienta de transparencia a los Contratos objeto de auditorías visibles</v>
          </cell>
        </row>
        <row r="615">
          <cell r="A615" t="str">
            <v>36030030008 -  En el período 2012 - 2015, se realiza un Programa transversal para la promoción y fomento del control social a la gestión pública</v>
          </cell>
        </row>
        <row r="616">
          <cell r="A616" t="str">
            <v xml:space="preserve">36030030009 -  En el período 2012 - 2015, se realiza un Programa de capacitación a los  jóvenes  caleños interesados en lo público, a  través   del conocimiento de herramientas para el ejercicio de control social </v>
          </cell>
        </row>
      </sheetData>
      <sheetData sheetId="1">
        <row r="2">
          <cell r="A2" t="str">
            <v xml:space="preserve">31010010001 -  A diciembre de 2015 está implementado el Componente Comunitario de la Estrategia AIEPI, enfatizando en la aplicación de prácticas clave de salud infantil, en 49 organizaciones en los TIO </v>
          </cell>
        </row>
      </sheetData>
      <sheetData sheetId="2">
        <row r="2">
          <cell r="D2" t="str">
            <v>4111 SECRETARIA GENERAL</v>
          </cell>
        </row>
      </sheetData>
      <sheetData sheetId="3"/>
      <sheetData sheetId="4"/>
      <sheetData sheetId="5" refreshError="1"/>
      <sheetData sheetId="6">
        <row r="2">
          <cell r="A2" t="str">
            <v xml:space="preserve">31010010001 -  A diciembre de 2015 está implementado el Componente Comunitario de la Estrategia AIEPI, enfatizando en la aplicación de prácticas clave de salud infantil, en 49 organizaciones en los TIO </v>
          </cell>
        </row>
      </sheetData>
      <sheetData sheetId="7">
        <row r="2">
          <cell r="A2" t="str">
            <v xml:space="preserve">31010010001 -  A diciembre de 2015 está implementado el Componente Comunitario de la Estrategia AIEPI, enfatizando en la aplicación de prácticas clave de salud infantil, en 49 organizaciones en los TIO </v>
          </cell>
        </row>
      </sheetData>
      <sheetData sheetId="8">
        <row r="2">
          <cell r="A2" t="str">
            <v xml:space="preserve">31010010001 -  A diciembre de 2015 está implementado el Componente Comunitario de la Estrategia AIEPI, enfatizando en la aplicación de prácticas clave de salud infantil, en 49 organizaciones en los TIO </v>
          </cell>
        </row>
      </sheetData>
      <sheetData sheetId="9">
        <row r="2">
          <cell r="D2" t="str">
            <v>4111 SECRETARIA GENERAL</v>
          </cell>
        </row>
      </sheetData>
      <sheetData sheetId="10"/>
      <sheetData sheetId="11"/>
      <sheetData sheetId="12">
        <row r="2">
          <cell r="D2" t="str">
            <v>4111 SECRETARIA GENERAL</v>
          </cell>
        </row>
      </sheetData>
      <sheetData sheetId="13">
        <row r="2">
          <cell r="A2" t="str">
            <v>Departamento</v>
          </cell>
        </row>
      </sheetData>
      <sheetData sheetId="14"/>
      <sheetData sheetId="15"/>
      <sheetData sheetId="16"/>
      <sheetData sheetId="17"/>
      <sheetData sheetId="18"/>
      <sheetData sheetId="19"/>
      <sheetData sheetId="20">
        <row r="2">
          <cell r="A2" t="str">
            <v xml:space="preserve">31010010001 -  A diciembre de 2015 está implementado el Componente Comunitario de la Estrategia AIEPI, enfatizando en la aplicación de prácticas clave de salud infantil, en 49 organizaciones en los TIO </v>
          </cell>
        </row>
      </sheetData>
      <sheetData sheetId="21">
        <row r="2">
          <cell r="A2" t="str">
            <v xml:space="preserve">31010010001 -  A diciembre de 2015 está implementado el Componente Comunitario de la Estrategia AIEPI, enfatizando en la aplicación de prácticas clave de salud infantil, en 49 organizaciones en los TIO </v>
          </cell>
        </row>
      </sheetData>
      <sheetData sheetId="22"/>
      <sheetData sheetId="23"/>
      <sheetData sheetId="24">
        <row r="2">
          <cell r="A2" t="str">
            <v xml:space="preserve">31010010001 -  A diciembre de 2015 está implementado el Componente Comunitario de la Estrategia AIEPI, enfatizando en la aplicación de prácticas clave de salud infantil, en 49 organizaciones en los TIO </v>
          </cell>
        </row>
      </sheetData>
      <sheetData sheetId="25">
        <row r="2">
          <cell r="D2" t="str">
            <v>4111 SECRETARIA GENERAL</v>
          </cell>
        </row>
      </sheetData>
      <sheetData sheetId="26">
        <row r="2">
          <cell r="A2" t="str">
            <v xml:space="preserve">31010010001 -  A diciembre de 2015 está implementado el Componente Comunitario de la Estrategia AIEPI, enfatizando en la aplicación de prácticas clave de salud infantil, en 49 organizaciones en los TIO </v>
          </cell>
        </row>
      </sheetData>
      <sheetData sheetId="27">
        <row r="2">
          <cell r="A2" t="str">
            <v xml:space="preserve">31010010001 -  A diciembre de 2015 está implementado el Componente Comunitario de la Estrategia AIEPI, enfatizando en la aplicación de prácticas clave de salud infantil, en 49 organizaciones en los TIO </v>
          </cell>
        </row>
      </sheetData>
      <sheetData sheetId="28"/>
      <sheetData sheetId="29"/>
      <sheetData sheetId="30">
        <row r="2">
          <cell r="A2" t="str">
            <v xml:space="preserve">31010010001 -  A diciembre de 2015 está implementado el Componente Comunitario de la Estrategia AIEPI, enfatizando en la aplicación de prácticas clave de salud infantil, en 49 organizaciones en los TIO </v>
          </cell>
        </row>
      </sheetData>
      <sheetData sheetId="31">
        <row r="2">
          <cell r="D2" t="str">
            <v>4111 SECRETARIA GENERAL</v>
          </cell>
        </row>
      </sheetData>
      <sheetData sheetId="32">
        <row r="2">
          <cell r="A2" t="str">
            <v xml:space="preserve">31010010001 -  A diciembre de 2015 está implementado el Componente Comunitario de la Estrategia AIEPI, enfatizando en la aplicación de prácticas clave de salud infantil, en 49 organizaciones en los TIO </v>
          </cell>
        </row>
      </sheetData>
      <sheetData sheetId="33">
        <row r="2">
          <cell r="A2" t="str">
            <v xml:space="preserve">31010010001 -  A diciembre de 2015 está implementado el Componente Comunitario de la Estrategia AIEPI, enfatizando en la aplicación de prácticas clave de salud infantil, en 49 organizaciones en los TIO </v>
          </cell>
        </row>
      </sheetData>
      <sheetData sheetId="34"/>
      <sheetData sheetId="35"/>
      <sheetData sheetId="36">
        <row r="2">
          <cell r="A2" t="str">
            <v xml:space="preserve">31010010001 -  A diciembre de 2015 está implementado el Componente Comunitario de la Estrategia AIEPI, enfatizando en la aplicación de prácticas clave de salud infantil, en 49 organizaciones en los TIO </v>
          </cell>
        </row>
      </sheetData>
      <sheetData sheetId="37">
        <row r="2">
          <cell r="D2" t="str">
            <v>4111 SECRETARIA GENERAL</v>
          </cell>
        </row>
      </sheetData>
      <sheetData sheetId="38">
        <row r="2">
          <cell r="A2" t="str">
            <v xml:space="preserve">31010010001 -  A diciembre de 2015 está implementado el Componente Comunitario de la Estrategia AIEPI, enfatizando en la aplicación de prácticas clave de salud infantil, en 49 organizaciones en los TIO </v>
          </cell>
        </row>
      </sheetData>
      <sheetData sheetId="39">
        <row r="2">
          <cell r="A2" t="str">
            <v xml:space="preserve">31010010001 -  A diciembre de 2015 está implementado el Componente Comunitario de la Estrategia AIEPI, enfatizando en la aplicación de prácticas clave de salud infantil, en 49 organizaciones en los TIO </v>
          </cell>
        </row>
      </sheetData>
      <sheetData sheetId="40"/>
      <sheetData sheetId="41"/>
      <sheetData sheetId="42">
        <row r="2">
          <cell r="A2" t="str">
            <v xml:space="preserve">31010010001 -  A diciembre de 2015 está implementado el Componente Comunitario de la Estrategia AIEPI, enfatizando en la aplicación de prácticas clave de salud infantil, en 49 organizaciones en los TIO </v>
          </cell>
        </row>
      </sheetData>
      <sheetData sheetId="43">
        <row r="2">
          <cell r="D2" t="str">
            <v>4111 SECRETARIA GENERAL</v>
          </cell>
        </row>
      </sheetData>
      <sheetData sheetId="44">
        <row r="2">
          <cell r="A2" t="str">
            <v xml:space="preserve">31010010001 -  A diciembre de 2015 está implementado el Componente Comunitario de la Estrategia AIEPI, enfatizando en la aplicación de prácticas clave de salud infantil, en 49 organizaciones en los TIO </v>
          </cell>
        </row>
      </sheetData>
      <sheetData sheetId="45">
        <row r="2">
          <cell r="A2" t="str">
            <v xml:space="preserve">31010010001 -  A diciembre de 2015 está implementado el Componente Comunitario de la Estrategia AIEPI, enfatizando en la aplicación de prácticas clave de salud infantil, en 49 organizaciones en los TIO </v>
          </cell>
        </row>
      </sheetData>
      <sheetData sheetId="46"/>
      <sheetData sheetId="47"/>
      <sheetData sheetId="48">
        <row r="2">
          <cell r="A2" t="str">
            <v xml:space="preserve">31010010001 -  A diciembre de 2015 está implementado el Componente Comunitario de la Estrategia AIEPI, enfatizando en la aplicación de prácticas clave de salud infantil, en 49 organizaciones en los TIO </v>
          </cell>
        </row>
      </sheetData>
      <sheetData sheetId="49">
        <row r="2">
          <cell r="D2" t="str">
            <v>4111 SECRETARIA GENERAL</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s"/>
    </sheetNames>
    <sheetDataSet>
      <sheetData sheetId="0" refreshError="1"/>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E2382"/>
  <sheetViews>
    <sheetView zoomScale="130" zoomScaleNormal="130" workbookViewId="0">
      <selection activeCell="A2396" sqref="A2396"/>
    </sheetView>
  </sheetViews>
  <sheetFormatPr baseColWidth="10" defaultColWidth="14.42578125" defaultRowHeight="15" customHeight="1" x14ac:dyDescent="0.25"/>
  <cols>
    <col min="1" max="1" width="63.7109375" customWidth="1"/>
    <col min="2" max="2" width="2.140625" customWidth="1"/>
    <col min="3" max="3" width="11.42578125" customWidth="1"/>
    <col min="4" max="4" width="63.140625" customWidth="1"/>
    <col min="5" max="5" width="1.85546875" customWidth="1"/>
    <col min="6" max="6" width="14.28515625" customWidth="1"/>
    <col min="7" max="7" width="46.85546875" customWidth="1"/>
    <col min="8" max="8" width="1.42578125" customWidth="1"/>
    <col min="9" max="9" width="12.28515625" customWidth="1"/>
    <col min="10" max="10" width="40.7109375" customWidth="1"/>
    <col min="11" max="11" width="2.140625" customWidth="1"/>
    <col min="12" max="12" width="19.5703125" customWidth="1"/>
    <col min="13" max="13" width="64.28515625" customWidth="1"/>
    <col min="14" max="14" width="2.42578125" customWidth="1"/>
    <col min="15" max="15" width="25.85546875" customWidth="1"/>
    <col min="16" max="16" width="77.7109375" customWidth="1"/>
    <col min="17" max="17" width="3.42578125" customWidth="1"/>
    <col min="18" max="18" width="14.5703125" customWidth="1"/>
    <col min="19" max="19" width="105.7109375" customWidth="1"/>
    <col min="20" max="20" width="3.42578125" customWidth="1"/>
    <col min="21" max="21" width="55.28515625" customWidth="1"/>
    <col min="22" max="22" width="3.42578125" customWidth="1"/>
    <col min="23" max="23" width="147.28515625" customWidth="1"/>
    <col min="24" max="24" width="3" customWidth="1"/>
    <col min="25" max="25" width="34.42578125" customWidth="1"/>
    <col min="26" max="26" width="5.140625" customWidth="1"/>
    <col min="27" max="27" width="11.42578125" customWidth="1"/>
    <col min="28" max="28" width="45.7109375" customWidth="1"/>
    <col min="29" max="29" width="14.42578125" customWidth="1"/>
    <col min="30" max="30" width="45.7109375" customWidth="1"/>
    <col min="31" max="31" width="14.140625" customWidth="1"/>
  </cols>
  <sheetData>
    <row r="1" spans="1:31" ht="38.25" customHeight="1" x14ac:dyDescent="0.25">
      <c r="A1" s="1" t="s">
        <v>0</v>
      </c>
      <c r="B1" s="2"/>
      <c r="C1" s="3" t="s">
        <v>1</v>
      </c>
      <c r="D1" s="1" t="s">
        <v>2</v>
      </c>
      <c r="E1" s="4"/>
      <c r="F1" s="3" t="s">
        <v>3</v>
      </c>
      <c r="G1" s="5" t="s">
        <v>4</v>
      </c>
      <c r="H1" s="4"/>
      <c r="I1" s="142" t="s">
        <v>5</v>
      </c>
      <c r="J1" s="143"/>
      <c r="K1" s="6"/>
      <c r="L1" s="142" t="s">
        <v>6</v>
      </c>
      <c r="M1" s="143"/>
      <c r="N1" s="6"/>
      <c r="O1" s="7" t="s">
        <v>7</v>
      </c>
      <c r="P1" s="7" t="s">
        <v>8</v>
      </c>
      <c r="Q1" s="6"/>
      <c r="R1" s="8" t="s">
        <v>9</v>
      </c>
      <c r="S1" s="8" t="s">
        <v>10</v>
      </c>
      <c r="T1" s="2"/>
      <c r="U1" s="1" t="s">
        <v>11</v>
      </c>
      <c r="V1" s="2"/>
      <c r="W1" s="8" t="s">
        <v>12</v>
      </c>
      <c r="X1" s="2"/>
      <c r="Y1" s="9" t="s">
        <v>13</v>
      </c>
      <c r="Z1" s="2"/>
      <c r="AA1" s="10" t="s">
        <v>14</v>
      </c>
      <c r="AB1" s="10" t="s">
        <v>15</v>
      </c>
      <c r="AC1" s="10" t="s">
        <v>16</v>
      </c>
      <c r="AD1" s="10" t="s">
        <v>17</v>
      </c>
      <c r="AE1" s="10" t="s">
        <v>18</v>
      </c>
    </row>
    <row r="2" spans="1:31" ht="12.75" hidden="1" customHeight="1" x14ac:dyDescent="0.25">
      <c r="A2" s="9" t="s">
        <v>19</v>
      </c>
      <c r="B2" s="2"/>
      <c r="C2" s="11">
        <v>4112</v>
      </c>
      <c r="D2" s="12" t="s">
        <v>20</v>
      </c>
      <c r="E2" s="13"/>
      <c r="F2" s="14">
        <v>6101001</v>
      </c>
      <c r="G2" s="14" t="s">
        <v>21</v>
      </c>
      <c r="H2" s="4"/>
      <c r="I2" s="14">
        <v>61010010001</v>
      </c>
      <c r="J2" s="14" t="s">
        <v>22</v>
      </c>
      <c r="K2" s="15"/>
      <c r="L2" s="12" t="s">
        <v>23</v>
      </c>
      <c r="M2" s="12" t="s">
        <v>24</v>
      </c>
      <c r="N2" s="15"/>
      <c r="O2" s="12" t="s">
        <v>25</v>
      </c>
      <c r="P2" s="12" t="s">
        <v>26</v>
      </c>
      <c r="Q2" s="16"/>
      <c r="R2" s="17" t="s">
        <v>27</v>
      </c>
      <c r="S2" s="17" t="s">
        <v>28</v>
      </c>
      <c r="T2" s="2"/>
      <c r="U2" s="9" t="s">
        <v>29</v>
      </c>
      <c r="V2" s="2"/>
      <c r="W2" s="12" t="s">
        <v>11988</v>
      </c>
      <c r="X2" s="2"/>
      <c r="Y2" s="9" t="s">
        <v>30</v>
      </c>
      <c r="Z2" s="2"/>
      <c r="AA2" s="18" t="s">
        <v>31</v>
      </c>
      <c r="AB2" s="19" t="s">
        <v>32</v>
      </c>
      <c r="AC2" s="18" t="s">
        <v>33</v>
      </c>
      <c r="AD2" s="19" t="s">
        <v>34</v>
      </c>
      <c r="AE2" s="20" t="s">
        <v>35</v>
      </c>
    </row>
    <row r="3" spans="1:31" ht="12.75" hidden="1" customHeight="1" x14ac:dyDescent="0.25">
      <c r="A3" s="9" t="s">
        <v>36</v>
      </c>
      <c r="B3" s="2"/>
      <c r="C3" s="11">
        <v>4121</v>
      </c>
      <c r="D3" s="12" t="s">
        <v>37</v>
      </c>
      <c r="E3" s="13"/>
      <c r="F3" s="14">
        <v>6101002</v>
      </c>
      <c r="G3" s="14" t="s">
        <v>38</v>
      </c>
      <c r="H3" s="2"/>
      <c r="I3" s="14">
        <v>61010010002</v>
      </c>
      <c r="J3" s="14" t="s">
        <v>39</v>
      </c>
      <c r="K3" s="15"/>
      <c r="L3" s="12" t="s">
        <v>40</v>
      </c>
      <c r="M3" s="12" t="s">
        <v>41</v>
      </c>
      <c r="N3" s="15"/>
      <c r="O3" s="12" t="s">
        <v>42</v>
      </c>
      <c r="P3" s="12" t="s">
        <v>43</v>
      </c>
      <c r="Q3" s="16"/>
      <c r="R3" s="17" t="s">
        <v>27</v>
      </c>
      <c r="S3" s="17" t="s">
        <v>28</v>
      </c>
      <c r="T3" s="2"/>
      <c r="U3" s="9" t="s">
        <v>44</v>
      </c>
      <c r="V3" s="2"/>
      <c r="W3" s="12" t="s">
        <v>11989</v>
      </c>
      <c r="X3" s="2"/>
      <c r="Y3" s="9" t="s">
        <v>45</v>
      </c>
      <c r="Z3" s="2"/>
      <c r="AA3" s="21" t="s">
        <v>46</v>
      </c>
      <c r="AB3" s="22" t="s">
        <v>47</v>
      </c>
      <c r="AC3" s="21" t="s">
        <v>48</v>
      </c>
      <c r="AD3" s="22" t="s">
        <v>49</v>
      </c>
      <c r="AE3" s="23" t="s">
        <v>35</v>
      </c>
    </row>
    <row r="4" spans="1:31" ht="12.75" hidden="1" customHeight="1" x14ac:dyDescent="0.25">
      <c r="A4" s="2"/>
      <c r="B4" s="2"/>
      <c r="C4" s="11">
        <v>4123</v>
      </c>
      <c r="D4" s="12" t="s">
        <v>50</v>
      </c>
      <c r="E4" s="13"/>
      <c r="F4" s="14">
        <v>6101003</v>
      </c>
      <c r="G4" s="14" t="s">
        <v>51</v>
      </c>
      <c r="H4" s="2"/>
      <c r="I4" s="14">
        <v>61010010003</v>
      </c>
      <c r="J4" s="14" t="s">
        <v>52</v>
      </c>
      <c r="K4" s="15"/>
      <c r="L4" s="12" t="s">
        <v>53</v>
      </c>
      <c r="M4" s="12" t="s">
        <v>54</v>
      </c>
      <c r="N4" s="15"/>
      <c r="O4" s="12" t="s">
        <v>55</v>
      </c>
      <c r="P4" s="24" t="s">
        <v>56</v>
      </c>
      <c r="Q4" s="16"/>
      <c r="R4" s="17" t="s">
        <v>57</v>
      </c>
      <c r="S4" s="17" t="s">
        <v>58</v>
      </c>
      <c r="T4" s="2"/>
      <c r="U4" s="9" t="s">
        <v>59</v>
      </c>
      <c r="V4" s="2"/>
      <c r="W4" s="12" t="s">
        <v>11990</v>
      </c>
      <c r="X4" s="2"/>
      <c r="Y4" s="9" t="s">
        <v>60</v>
      </c>
      <c r="Z4" s="2"/>
      <c r="AA4" s="21" t="s">
        <v>61</v>
      </c>
      <c r="AB4" s="22" t="s">
        <v>62</v>
      </c>
      <c r="AC4" s="21" t="s">
        <v>63</v>
      </c>
      <c r="AD4" s="22" t="s">
        <v>64</v>
      </c>
      <c r="AE4" s="23" t="s">
        <v>35</v>
      </c>
    </row>
    <row r="5" spans="1:31" ht="12.75" hidden="1" customHeight="1" x14ac:dyDescent="0.25">
      <c r="A5" s="1" t="s">
        <v>65</v>
      </c>
      <c r="B5" s="2"/>
      <c r="C5" s="25">
        <v>4124</v>
      </c>
      <c r="D5" s="12" t="s">
        <v>66</v>
      </c>
      <c r="E5" s="13"/>
      <c r="F5" s="14">
        <v>6101004</v>
      </c>
      <c r="G5" s="14" t="s">
        <v>67</v>
      </c>
      <c r="H5" s="2"/>
      <c r="I5" s="14">
        <v>61010010004</v>
      </c>
      <c r="J5" s="14" t="s">
        <v>68</v>
      </c>
      <c r="K5" s="15"/>
      <c r="L5" s="12" t="s">
        <v>69</v>
      </c>
      <c r="M5" s="12" t="s">
        <v>70</v>
      </c>
      <c r="N5" s="15"/>
      <c r="O5" s="12" t="s">
        <v>71</v>
      </c>
      <c r="P5" s="12" t="s">
        <v>72</v>
      </c>
      <c r="Q5" s="16"/>
      <c r="R5" s="17" t="s">
        <v>73</v>
      </c>
      <c r="S5" s="17" t="s">
        <v>74</v>
      </c>
      <c r="T5" s="2"/>
      <c r="U5" s="9" t="s">
        <v>75</v>
      </c>
      <c r="V5" s="2"/>
      <c r="W5" s="12" t="s">
        <v>11991</v>
      </c>
      <c r="X5" s="2"/>
      <c r="Y5" s="9" t="s">
        <v>76</v>
      </c>
      <c r="Z5" s="2"/>
      <c r="AA5" s="21" t="s">
        <v>77</v>
      </c>
      <c r="AB5" s="22" t="s">
        <v>78</v>
      </c>
      <c r="AC5" s="21" t="s">
        <v>79</v>
      </c>
      <c r="AD5" s="22" t="s">
        <v>80</v>
      </c>
      <c r="AE5" s="23" t="s">
        <v>35</v>
      </c>
    </row>
    <row r="6" spans="1:31" ht="12.75" hidden="1" customHeight="1" x14ac:dyDescent="0.25">
      <c r="A6" s="9" t="s">
        <v>81</v>
      </c>
      <c r="B6" s="2"/>
      <c r="C6" s="11">
        <v>4131</v>
      </c>
      <c r="D6" s="12" t="s">
        <v>82</v>
      </c>
      <c r="E6" s="13"/>
      <c r="F6" s="14">
        <v>6102001</v>
      </c>
      <c r="G6" s="14" t="s">
        <v>83</v>
      </c>
      <c r="H6" s="2"/>
      <c r="I6" s="14">
        <v>61010010005</v>
      </c>
      <c r="J6" s="14" t="s">
        <v>84</v>
      </c>
      <c r="K6" s="15"/>
      <c r="L6" s="12" t="s">
        <v>85</v>
      </c>
      <c r="M6" s="12" t="s">
        <v>86</v>
      </c>
      <c r="N6" s="15"/>
      <c r="O6" s="12" t="s">
        <v>87</v>
      </c>
      <c r="P6" s="12" t="s">
        <v>88</v>
      </c>
      <c r="Q6" s="16"/>
      <c r="R6" s="17" t="s">
        <v>89</v>
      </c>
      <c r="S6" s="17" t="s">
        <v>90</v>
      </c>
      <c r="T6" s="2"/>
      <c r="U6" s="9" t="s">
        <v>91</v>
      </c>
      <c r="V6" s="2"/>
      <c r="W6" s="12" t="s">
        <v>11992</v>
      </c>
      <c r="X6" s="2"/>
      <c r="Y6" s="9" t="s">
        <v>92</v>
      </c>
      <c r="Z6" s="2"/>
      <c r="AA6" s="21" t="s">
        <v>93</v>
      </c>
      <c r="AB6" s="22" t="s">
        <v>94</v>
      </c>
      <c r="AC6" s="21" t="s">
        <v>95</v>
      </c>
      <c r="AD6" s="22" t="s">
        <v>96</v>
      </c>
      <c r="AE6" s="23" t="s">
        <v>35</v>
      </c>
    </row>
    <row r="7" spans="1:31" ht="12.75" hidden="1" customHeight="1" x14ac:dyDescent="0.25">
      <c r="A7" s="9" t="s">
        <v>97</v>
      </c>
      <c r="B7" s="2"/>
      <c r="C7" s="11">
        <v>4132</v>
      </c>
      <c r="D7" s="12" t="s">
        <v>98</v>
      </c>
      <c r="E7" s="13"/>
      <c r="F7" s="14">
        <v>6102002</v>
      </c>
      <c r="G7" s="14" t="s">
        <v>99</v>
      </c>
      <c r="H7" s="2"/>
      <c r="I7" s="14">
        <v>61010020001</v>
      </c>
      <c r="J7" s="14" t="s">
        <v>100</v>
      </c>
      <c r="K7" s="15"/>
      <c r="L7" s="12" t="s">
        <v>101</v>
      </c>
      <c r="M7" s="12" t="s">
        <v>102</v>
      </c>
      <c r="N7" s="15"/>
      <c r="O7" s="12" t="s">
        <v>103</v>
      </c>
      <c r="P7" s="12" t="s">
        <v>104</v>
      </c>
      <c r="Q7" s="26"/>
      <c r="R7" s="17" t="s">
        <v>105</v>
      </c>
      <c r="S7" s="17" t="s">
        <v>106</v>
      </c>
      <c r="T7" s="2"/>
      <c r="U7" s="9" t="s">
        <v>107</v>
      </c>
      <c r="V7" s="2"/>
      <c r="W7" s="12" t="s">
        <v>11993</v>
      </c>
      <c r="X7" s="2"/>
      <c r="Y7" s="9" t="s">
        <v>108</v>
      </c>
      <c r="Z7" s="2"/>
      <c r="AA7" s="21" t="s">
        <v>109</v>
      </c>
      <c r="AB7" s="22" t="s">
        <v>110</v>
      </c>
      <c r="AC7" s="21" t="s">
        <v>111</v>
      </c>
      <c r="AD7" s="22" t="s">
        <v>112</v>
      </c>
      <c r="AE7" s="23" t="s">
        <v>35</v>
      </c>
    </row>
    <row r="8" spans="1:31" ht="12.75" hidden="1" customHeight="1" x14ac:dyDescent="0.25">
      <c r="A8" s="9" t="s">
        <v>113</v>
      </c>
      <c r="B8" s="2"/>
      <c r="C8" s="11">
        <v>4133</v>
      </c>
      <c r="D8" s="12" t="s">
        <v>114</v>
      </c>
      <c r="E8" s="13"/>
      <c r="F8" s="14">
        <v>6102003</v>
      </c>
      <c r="G8" s="14" t="s">
        <v>115</v>
      </c>
      <c r="H8" s="2"/>
      <c r="I8" s="14">
        <v>61010020002</v>
      </c>
      <c r="J8" s="14" t="s">
        <v>116</v>
      </c>
      <c r="K8" s="15"/>
      <c r="L8" s="12" t="s">
        <v>117</v>
      </c>
      <c r="M8" s="12" t="s">
        <v>118</v>
      </c>
      <c r="N8" s="15"/>
      <c r="O8" s="12" t="s">
        <v>119</v>
      </c>
      <c r="P8" s="24" t="s">
        <v>120</v>
      </c>
      <c r="Q8" s="26"/>
      <c r="R8" s="17" t="s">
        <v>121</v>
      </c>
      <c r="S8" s="17" t="s">
        <v>122</v>
      </c>
      <c r="T8" s="2"/>
      <c r="U8" s="9" t="s">
        <v>123</v>
      </c>
      <c r="V8" s="2"/>
      <c r="W8" s="12" t="s">
        <v>11994</v>
      </c>
      <c r="X8" s="2"/>
      <c r="Y8" s="2"/>
      <c r="Z8" s="2"/>
      <c r="AA8" s="21" t="s">
        <v>124</v>
      </c>
      <c r="AB8" s="22" t="s">
        <v>125</v>
      </c>
      <c r="AC8" s="21" t="s">
        <v>126</v>
      </c>
      <c r="AD8" s="22" t="s">
        <v>127</v>
      </c>
      <c r="AE8" s="23" t="s">
        <v>35</v>
      </c>
    </row>
    <row r="9" spans="1:31" ht="12.75" hidden="1" customHeight="1" x14ac:dyDescent="0.25">
      <c r="A9" s="9" t="s">
        <v>128</v>
      </c>
      <c r="B9" s="2"/>
      <c r="C9" s="11">
        <v>4134</v>
      </c>
      <c r="D9" s="12" t="s">
        <v>129</v>
      </c>
      <c r="E9" s="13"/>
      <c r="F9" s="14">
        <v>6102004</v>
      </c>
      <c r="G9" s="14" t="s">
        <v>130</v>
      </c>
      <c r="H9" s="2"/>
      <c r="I9" s="14">
        <v>61010020003</v>
      </c>
      <c r="J9" s="14" t="s">
        <v>131</v>
      </c>
      <c r="K9" s="15"/>
      <c r="L9" s="12" t="s">
        <v>132</v>
      </c>
      <c r="M9" s="12" t="s">
        <v>133</v>
      </c>
      <c r="N9" s="15"/>
      <c r="O9" s="12" t="s">
        <v>134</v>
      </c>
      <c r="P9" s="12" t="s">
        <v>135</v>
      </c>
      <c r="Q9" s="26"/>
      <c r="R9" s="17" t="s">
        <v>136</v>
      </c>
      <c r="S9" s="17" t="s">
        <v>137</v>
      </c>
      <c r="T9" s="2"/>
      <c r="U9" s="9" t="s">
        <v>138</v>
      </c>
      <c r="V9" s="2"/>
      <c r="W9" s="12" t="s">
        <v>11995</v>
      </c>
      <c r="X9" s="2"/>
      <c r="Y9" s="2"/>
      <c r="Z9" s="2"/>
      <c r="AA9" s="21" t="s">
        <v>139</v>
      </c>
      <c r="AB9" s="22" t="s">
        <v>140</v>
      </c>
      <c r="AC9" s="21" t="s">
        <v>141</v>
      </c>
      <c r="AD9" s="22" t="s">
        <v>142</v>
      </c>
      <c r="AE9" s="23" t="s">
        <v>35</v>
      </c>
    </row>
    <row r="10" spans="1:31" ht="12.75" hidden="1" customHeight="1" x14ac:dyDescent="0.25">
      <c r="A10" s="9" t="s">
        <v>143</v>
      </c>
      <c r="B10" s="2"/>
      <c r="C10" s="11">
        <v>4135</v>
      </c>
      <c r="D10" s="12" t="s">
        <v>144</v>
      </c>
      <c r="E10" s="13"/>
      <c r="F10" s="14">
        <v>6102005</v>
      </c>
      <c r="G10" s="14" t="s">
        <v>145</v>
      </c>
      <c r="H10" s="2"/>
      <c r="I10" s="14">
        <v>61010020004</v>
      </c>
      <c r="J10" s="14" t="s">
        <v>146</v>
      </c>
      <c r="K10" s="15"/>
      <c r="L10" s="12" t="s">
        <v>147</v>
      </c>
      <c r="M10" s="12" t="s">
        <v>148</v>
      </c>
      <c r="N10" s="15"/>
      <c r="O10" s="12" t="s">
        <v>149</v>
      </c>
      <c r="P10" s="12" t="s">
        <v>150</v>
      </c>
      <c r="Q10" s="26"/>
      <c r="R10" s="17" t="s">
        <v>151</v>
      </c>
      <c r="S10" s="17" t="s">
        <v>152</v>
      </c>
      <c r="T10" s="2"/>
      <c r="U10" s="9" t="s">
        <v>153</v>
      </c>
      <c r="V10" s="2"/>
      <c r="W10" s="12" t="s">
        <v>11996</v>
      </c>
      <c r="X10" s="2"/>
      <c r="Y10" s="2"/>
      <c r="Z10" s="2"/>
      <c r="AA10" s="21" t="s">
        <v>154</v>
      </c>
      <c r="AB10" s="22" t="s">
        <v>155</v>
      </c>
      <c r="AC10" s="21" t="s">
        <v>156</v>
      </c>
      <c r="AD10" s="22" t="s">
        <v>157</v>
      </c>
      <c r="AE10" s="23" t="s">
        <v>35</v>
      </c>
    </row>
    <row r="11" spans="1:31" ht="12.75" hidden="1" customHeight="1" x14ac:dyDescent="0.25">
      <c r="A11" s="9" t="s">
        <v>158</v>
      </c>
      <c r="B11" s="2"/>
      <c r="C11" s="11">
        <v>4137</v>
      </c>
      <c r="D11" s="12" t="s">
        <v>159</v>
      </c>
      <c r="E11" s="13"/>
      <c r="F11" s="14">
        <v>6102006</v>
      </c>
      <c r="G11" s="14" t="s">
        <v>160</v>
      </c>
      <c r="H11" s="2"/>
      <c r="I11" s="14">
        <v>61010020005</v>
      </c>
      <c r="J11" s="14" t="s">
        <v>161</v>
      </c>
      <c r="K11" s="15"/>
      <c r="L11" s="12" t="s">
        <v>162</v>
      </c>
      <c r="M11" s="12" t="s">
        <v>163</v>
      </c>
      <c r="N11" s="15"/>
      <c r="O11" s="12" t="s">
        <v>164</v>
      </c>
      <c r="P11" s="12" t="s">
        <v>165</v>
      </c>
      <c r="Q11" s="26"/>
      <c r="R11" s="17" t="s">
        <v>166</v>
      </c>
      <c r="S11" s="17" t="s">
        <v>167</v>
      </c>
      <c r="T11" s="2"/>
      <c r="U11" s="9" t="s">
        <v>168</v>
      </c>
      <c r="V11" s="2"/>
      <c r="W11" s="12" t="s">
        <v>11997</v>
      </c>
      <c r="X11" s="2"/>
      <c r="Y11" s="2"/>
      <c r="Z11" s="2"/>
      <c r="AA11" s="21" t="s">
        <v>169</v>
      </c>
      <c r="AB11" s="22" t="s">
        <v>170</v>
      </c>
      <c r="AC11" s="21" t="s">
        <v>171</v>
      </c>
      <c r="AD11" s="22" t="s">
        <v>172</v>
      </c>
      <c r="AE11" s="23" t="s">
        <v>35</v>
      </c>
    </row>
    <row r="12" spans="1:31" ht="12.75" hidden="1" customHeight="1" x14ac:dyDescent="0.25">
      <c r="A12" s="9" t="s">
        <v>173</v>
      </c>
      <c r="B12" s="2"/>
      <c r="C12" s="11">
        <v>4143</v>
      </c>
      <c r="D12" s="12" t="s">
        <v>174</v>
      </c>
      <c r="E12" s="13"/>
      <c r="F12" s="14">
        <v>6201001</v>
      </c>
      <c r="G12" s="14" t="s">
        <v>175</v>
      </c>
      <c r="H12" s="2"/>
      <c r="I12" s="14">
        <v>61010020006</v>
      </c>
      <c r="J12" s="14" t="s">
        <v>176</v>
      </c>
      <c r="K12" s="15"/>
      <c r="L12" s="12" t="s">
        <v>177</v>
      </c>
      <c r="M12" s="12" t="s">
        <v>178</v>
      </c>
      <c r="N12" s="15"/>
      <c r="O12" s="12" t="s">
        <v>179</v>
      </c>
      <c r="P12" s="12" t="s">
        <v>180</v>
      </c>
      <c r="Q12" s="26"/>
      <c r="R12" s="17" t="s">
        <v>181</v>
      </c>
      <c r="S12" s="17" t="s">
        <v>182</v>
      </c>
      <c r="T12" s="2"/>
      <c r="U12" s="9" t="s">
        <v>183</v>
      </c>
      <c r="V12" s="2"/>
      <c r="W12" s="12" t="s">
        <v>11998</v>
      </c>
      <c r="X12" s="2"/>
      <c r="Y12" s="2"/>
      <c r="Z12" s="2"/>
      <c r="AA12" s="21" t="s">
        <v>184</v>
      </c>
      <c r="AB12" s="22" t="s">
        <v>185</v>
      </c>
      <c r="AC12" s="21" t="s">
        <v>186</v>
      </c>
      <c r="AD12" s="22" t="s">
        <v>187</v>
      </c>
      <c r="AE12" s="23" t="s">
        <v>35</v>
      </c>
    </row>
    <row r="13" spans="1:31" ht="12.75" hidden="1" customHeight="1" x14ac:dyDescent="0.25">
      <c r="A13" s="9" t="s">
        <v>188</v>
      </c>
      <c r="B13" s="2"/>
      <c r="C13" s="11">
        <v>4145</v>
      </c>
      <c r="D13" s="12" t="s">
        <v>189</v>
      </c>
      <c r="E13" s="13"/>
      <c r="F13" s="14">
        <v>6201002</v>
      </c>
      <c r="G13" s="14" t="s">
        <v>190</v>
      </c>
      <c r="H13" s="2"/>
      <c r="I13" s="14">
        <v>61010020007</v>
      </c>
      <c r="J13" s="14" t="s">
        <v>191</v>
      </c>
      <c r="K13" s="15"/>
      <c r="L13" s="12" t="s">
        <v>192</v>
      </c>
      <c r="M13" s="12" t="s">
        <v>193</v>
      </c>
      <c r="N13" s="15"/>
      <c r="O13" s="12" t="s">
        <v>194</v>
      </c>
      <c r="P13" s="12" t="s">
        <v>195</v>
      </c>
      <c r="Q13" s="26"/>
      <c r="R13" s="17" t="s">
        <v>196</v>
      </c>
      <c r="S13" s="17" t="s">
        <v>197</v>
      </c>
      <c r="T13" s="2"/>
      <c r="U13" s="9" t="s">
        <v>198</v>
      </c>
      <c r="V13" s="2"/>
      <c r="W13" s="12" t="s">
        <v>11999</v>
      </c>
      <c r="X13" s="2"/>
      <c r="Y13" s="2"/>
      <c r="Z13" s="2"/>
      <c r="AA13" s="21" t="s">
        <v>199</v>
      </c>
      <c r="AB13" s="22" t="s">
        <v>200</v>
      </c>
      <c r="AC13" s="21" t="s">
        <v>201</v>
      </c>
      <c r="AD13" s="22" t="s">
        <v>202</v>
      </c>
      <c r="AE13" s="23" t="s">
        <v>35</v>
      </c>
    </row>
    <row r="14" spans="1:31" ht="12.75" hidden="1" customHeight="1" x14ac:dyDescent="0.25">
      <c r="A14" s="9" t="s">
        <v>203</v>
      </c>
      <c r="B14" s="2"/>
      <c r="C14" s="11">
        <v>4146</v>
      </c>
      <c r="D14" s="12" t="s">
        <v>204</v>
      </c>
      <c r="E14" s="13"/>
      <c r="F14" s="14">
        <v>6201003</v>
      </c>
      <c r="G14" s="14" t="s">
        <v>205</v>
      </c>
      <c r="H14" s="2"/>
      <c r="I14" s="14">
        <v>61010020008</v>
      </c>
      <c r="J14" s="14" t="s">
        <v>206</v>
      </c>
      <c r="K14" s="15"/>
      <c r="L14" s="12" t="s">
        <v>207</v>
      </c>
      <c r="M14" s="12" t="s">
        <v>208</v>
      </c>
      <c r="N14" s="15"/>
      <c r="O14" s="12" t="s">
        <v>209</v>
      </c>
      <c r="P14" s="24" t="s">
        <v>210</v>
      </c>
      <c r="Q14" s="26"/>
      <c r="R14" s="17" t="s">
        <v>211</v>
      </c>
      <c r="S14" s="17" t="s">
        <v>212</v>
      </c>
      <c r="T14" s="2"/>
      <c r="U14" s="9" t="s">
        <v>213</v>
      </c>
      <c r="V14" s="2"/>
      <c r="W14" s="12" t="s">
        <v>12000</v>
      </c>
      <c r="X14" s="2"/>
      <c r="Y14" s="2"/>
      <c r="Z14" s="2"/>
      <c r="AA14" s="21" t="s">
        <v>214</v>
      </c>
      <c r="AB14" s="22" t="s">
        <v>215</v>
      </c>
      <c r="AC14" s="21" t="s">
        <v>216</v>
      </c>
      <c r="AD14" s="22" t="s">
        <v>217</v>
      </c>
      <c r="AE14" s="23" t="s">
        <v>35</v>
      </c>
    </row>
    <row r="15" spans="1:31" ht="12.75" hidden="1" customHeight="1" x14ac:dyDescent="0.25">
      <c r="A15" s="2"/>
      <c r="B15" s="2"/>
      <c r="C15" s="11">
        <v>4147</v>
      </c>
      <c r="D15" s="12" t="s">
        <v>218</v>
      </c>
      <c r="E15" s="13"/>
      <c r="F15" s="14">
        <v>6201004</v>
      </c>
      <c r="G15" s="14" t="s">
        <v>219</v>
      </c>
      <c r="H15" s="2"/>
      <c r="I15" s="14">
        <v>61010020009</v>
      </c>
      <c r="J15" s="14" t="s">
        <v>220</v>
      </c>
      <c r="K15" s="15"/>
      <c r="L15" s="12" t="s">
        <v>221</v>
      </c>
      <c r="M15" s="12" t="s">
        <v>222</v>
      </c>
      <c r="N15" s="15"/>
      <c r="O15" s="12" t="s">
        <v>223</v>
      </c>
      <c r="P15" s="24" t="s">
        <v>224</v>
      </c>
      <c r="Q15" s="26"/>
      <c r="R15" s="17" t="s">
        <v>225</v>
      </c>
      <c r="S15" s="17" t="s">
        <v>226</v>
      </c>
      <c r="T15" s="2"/>
      <c r="U15" s="9" t="s">
        <v>227</v>
      </c>
      <c r="V15" s="2"/>
      <c r="W15" s="12" t="s">
        <v>12001</v>
      </c>
      <c r="X15" s="2"/>
      <c r="Y15" s="2"/>
      <c r="Z15" s="2"/>
      <c r="AA15" s="21" t="s">
        <v>228</v>
      </c>
      <c r="AB15" s="22" t="s">
        <v>229</v>
      </c>
      <c r="AC15" s="21" t="s">
        <v>230</v>
      </c>
      <c r="AD15" s="22" t="s">
        <v>231</v>
      </c>
      <c r="AE15" s="23" t="s">
        <v>35</v>
      </c>
    </row>
    <row r="16" spans="1:31" ht="12.75" hidden="1" customHeight="1" x14ac:dyDescent="0.25">
      <c r="A16" s="1" t="s">
        <v>232</v>
      </c>
      <c r="B16" s="2"/>
      <c r="C16" s="11">
        <v>4148</v>
      </c>
      <c r="D16" s="12" t="s">
        <v>233</v>
      </c>
      <c r="E16" s="13"/>
      <c r="F16" s="14">
        <v>6202001</v>
      </c>
      <c r="G16" s="14" t="s">
        <v>234</v>
      </c>
      <c r="H16" s="2"/>
      <c r="I16" s="14">
        <v>61010020010</v>
      </c>
      <c r="J16" s="14" t="s">
        <v>235</v>
      </c>
      <c r="K16" s="15"/>
      <c r="L16" s="12" t="s">
        <v>236</v>
      </c>
      <c r="M16" s="12" t="s">
        <v>237</v>
      </c>
      <c r="N16" s="15"/>
      <c r="O16" s="12" t="s">
        <v>238</v>
      </c>
      <c r="P16" s="12" t="s">
        <v>239</v>
      </c>
      <c r="Q16" s="26"/>
      <c r="R16" s="17" t="s">
        <v>240</v>
      </c>
      <c r="S16" s="17" t="s">
        <v>241</v>
      </c>
      <c r="T16" s="2"/>
      <c r="U16" s="9" t="s">
        <v>242</v>
      </c>
      <c r="V16" s="2"/>
      <c r="W16" s="12" t="s">
        <v>12002</v>
      </c>
      <c r="X16" s="2"/>
      <c r="Y16" s="2"/>
      <c r="Z16" s="2"/>
      <c r="AA16" s="21" t="s">
        <v>243</v>
      </c>
      <c r="AB16" s="22" t="s">
        <v>244</v>
      </c>
      <c r="AC16" s="21" t="s">
        <v>245</v>
      </c>
      <c r="AD16" s="22" t="s">
        <v>246</v>
      </c>
      <c r="AE16" s="23" t="s">
        <v>35</v>
      </c>
    </row>
    <row r="17" spans="1:31" ht="12.75" hidden="1" customHeight="1" x14ac:dyDescent="0.25">
      <c r="A17" s="9" t="s">
        <v>247</v>
      </c>
      <c r="B17" s="2"/>
      <c r="C17" s="11">
        <v>4151</v>
      </c>
      <c r="D17" s="12" t="s">
        <v>248</v>
      </c>
      <c r="E17" s="13"/>
      <c r="F17" s="14">
        <v>6202002</v>
      </c>
      <c r="G17" s="14" t="s">
        <v>249</v>
      </c>
      <c r="H17" s="2"/>
      <c r="I17" s="14">
        <v>61010020011</v>
      </c>
      <c r="J17" s="14" t="s">
        <v>250</v>
      </c>
      <c r="K17" s="15"/>
      <c r="L17" s="12" t="s">
        <v>251</v>
      </c>
      <c r="M17" s="12" t="s">
        <v>252</v>
      </c>
      <c r="N17" s="15"/>
      <c r="O17" s="12" t="s">
        <v>253</v>
      </c>
      <c r="P17" s="12" t="s">
        <v>254</v>
      </c>
      <c r="Q17" s="26"/>
      <c r="R17" s="17" t="s">
        <v>255</v>
      </c>
      <c r="S17" s="17" t="s">
        <v>256</v>
      </c>
      <c r="T17" s="2"/>
      <c r="U17" s="9" t="s">
        <v>257</v>
      </c>
      <c r="V17" s="2"/>
      <c r="W17" s="12" t="s">
        <v>12003</v>
      </c>
      <c r="X17" s="2"/>
      <c r="Y17" s="2"/>
      <c r="Z17" s="2"/>
      <c r="AA17" s="21" t="s">
        <v>258</v>
      </c>
      <c r="AB17" s="22" t="s">
        <v>259</v>
      </c>
      <c r="AC17" s="21" t="s">
        <v>260</v>
      </c>
      <c r="AD17" s="22" t="s">
        <v>261</v>
      </c>
      <c r="AE17" s="23" t="s">
        <v>35</v>
      </c>
    </row>
    <row r="18" spans="1:31" ht="12.75" hidden="1" customHeight="1" x14ac:dyDescent="0.25">
      <c r="A18" s="9" t="s">
        <v>262</v>
      </c>
      <c r="B18" s="2"/>
      <c r="C18" s="11">
        <v>4152</v>
      </c>
      <c r="D18" s="12" t="s">
        <v>263</v>
      </c>
      <c r="E18" s="13"/>
      <c r="F18" s="14">
        <v>6202003</v>
      </c>
      <c r="G18" s="14" t="s">
        <v>264</v>
      </c>
      <c r="H18" s="2"/>
      <c r="I18" s="14">
        <v>61010020012</v>
      </c>
      <c r="J18" s="14" t="s">
        <v>265</v>
      </c>
      <c r="K18" s="15"/>
      <c r="L18" s="12" t="s">
        <v>266</v>
      </c>
      <c r="M18" s="12" t="s">
        <v>267</v>
      </c>
      <c r="N18" s="15"/>
      <c r="O18" s="12" t="s">
        <v>268</v>
      </c>
      <c r="P18" s="12" t="s">
        <v>269</v>
      </c>
      <c r="Q18" s="26"/>
      <c r="R18" s="17" t="s">
        <v>270</v>
      </c>
      <c r="S18" s="17" t="s">
        <v>271</v>
      </c>
      <c r="T18" s="2"/>
      <c r="U18" s="9" t="s">
        <v>272</v>
      </c>
      <c r="V18" s="2"/>
      <c r="W18" s="12" t="s">
        <v>12004</v>
      </c>
      <c r="X18" s="2"/>
      <c r="Y18" s="2"/>
      <c r="Z18" s="2"/>
      <c r="AA18" s="21" t="s">
        <v>273</v>
      </c>
      <c r="AB18" s="22" t="s">
        <v>274</v>
      </c>
      <c r="AC18" s="21" t="s">
        <v>275</v>
      </c>
      <c r="AD18" s="22" t="s">
        <v>276</v>
      </c>
      <c r="AE18" s="23" t="s">
        <v>35</v>
      </c>
    </row>
    <row r="19" spans="1:31" ht="12.75" hidden="1" customHeight="1" x14ac:dyDescent="0.25">
      <c r="A19" s="12" t="s">
        <v>277</v>
      </c>
      <c r="B19" s="2"/>
      <c r="C19" s="25">
        <v>4161</v>
      </c>
      <c r="D19" s="12" t="s">
        <v>278</v>
      </c>
      <c r="E19" s="13"/>
      <c r="F19" s="14">
        <v>6301001</v>
      </c>
      <c r="G19" s="14" t="s">
        <v>279</v>
      </c>
      <c r="H19" s="2"/>
      <c r="I19" s="14">
        <v>61010020013</v>
      </c>
      <c r="J19" s="14" t="s">
        <v>280</v>
      </c>
      <c r="K19" s="15"/>
      <c r="L19" s="12" t="s">
        <v>281</v>
      </c>
      <c r="M19" s="12" t="s">
        <v>282</v>
      </c>
      <c r="N19" s="15"/>
      <c r="O19" s="12" t="s">
        <v>283</v>
      </c>
      <c r="P19" s="12" t="s">
        <v>284</v>
      </c>
      <c r="Q19" s="26"/>
      <c r="R19" s="17" t="s">
        <v>285</v>
      </c>
      <c r="S19" s="17" t="s">
        <v>286</v>
      </c>
      <c r="T19" s="2"/>
      <c r="U19" s="9" t="s">
        <v>287</v>
      </c>
      <c r="V19" s="2"/>
      <c r="W19" s="12" t="s">
        <v>12005</v>
      </c>
      <c r="X19" s="2"/>
      <c r="Y19" s="2"/>
      <c r="Z19" s="2"/>
      <c r="AA19" s="21" t="s">
        <v>288</v>
      </c>
      <c r="AB19" s="22" t="s">
        <v>289</v>
      </c>
      <c r="AC19" s="21" t="s">
        <v>290</v>
      </c>
      <c r="AD19" s="22" t="s">
        <v>291</v>
      </c>
      <c r="AE19" s="23" t="s">
        <v>35</v>
      </c>
    </row>
    <row r="20" spans="1:31" ht="12.75" hidden="1" customHeight="1" x14ac:dyDescent="0.25">
      <c r="A20" s="12" t="s">
        <v>292</v>
      </c>
      <c r="B20" s="2"/>
      <c r="C20" s="11">
        <v>4162</v>
      </c>
      <c r="D20" s="12" t="s">
        <v>293</v>
      </c>
      <c r="E20" s="13"/>
      <c r="F20" s="14">
        <v>6301002</v>
      </c>
      <c r="G20" s="14" t="s">
        <v>294</v>
      </c>
      <c r="H20" s="2"/>
      <c r="I20" s="14">
        <v>61010020014</v>
      </c>
      <c r="J20" s="14" t="s">
        <v>295</v>
      </c>
      <c r="K20" s="15"/>
      <c r="L20" s="12" t="s">
        <v>296</v>
      </c>
      <c r="M20" s="12" t="s">
        <v>297</v>
      </c>
      <c r="N20" s="15"/>
      <c r="O20" s="12" t="s">
        <v>298</v>
      </c>
      <c r="P20" s="12" t="s">
        <v>299</v>
      </c>
      <c r="Q20" s="26"/>
      <c r="R20" s="17" t="s">
        <v>300</v>
      </c>
      <c r="S20" s="17" t="s">
        <v>301</v>
      </c>
      <c r="T20" s="2"/>
      <c r="U20" s="9" t="s">
        <v>302</v>
      </c>
      <c r="V20" s="2"/>
      <c r="W20" s="12" t="s">
        <v>12006</v>
      </c>
      <c r="X20" s="2"/>
      <c r="Y20" s="2"/>
      <c r="Z20" s="2"/>
      <c r="AA20" s="21" t="s">
        <v>303</v>
      </c>
      <c r="AB20" s="22" t="s">
        <v>304</v>
      </c>
      <c r="AC20" s="21" t="s">
        <v>305</v>
      </c>
      <c r="AD20" s="22" t="s">
        <v>306</v>
      </c>
      <c r="AE20" s="23" t="s">
        <v>35</v>
      </c>
    </row>
    <row r="21" spans="1:31" ht="12.75" hidden="1" customHeight="1" x14ac:dyDescent="0.25">
      <c r="A21" s="12" t="s">
        <v>307</v>
      </c>
      <c r="B21" s="2"/>
      <c r="C21" s="11">
        <v>4163</v>
      </c>
      <c r="D21" s="12" t="s">
        <v>308</v>
      </c>
      <c r="E21" s="13"/>
      <c r="F21" s="14">
        <v>6302001</v>
      </c>
      <c r="G21" s="14" t="s">
        <v>309</v>
      </c>
      <c r="H21" s="2"/>
      <c r="I21" s="14">
        <v>61010020015</v>
      </c>
      <c r="J21" s="14" t="s">
        <v>310</v>
      </c>
      <c r="K21" s="15"/>
      <c r="L21" s="12" t="s">
        <v>311</v>
      </c>
      <c r="M21" s="12" t="s">
        <v>312</v>
      </c>
      <c r="N21" s="15"/>
      <c r="O21" s="12" t="s">
        <v>313</v>
      </c>
      <c r="P21" s="24" t="s">
        <v>314</v>
      </c>
      <c r="Q21" s="26"/>
      <c r="R21" s="17" t="s">
        <v>315</v>
      </c>
      <c r="S21" s="17" t="s">
        <v>316</v>
      </c>
      <c r="T21" s="2"/>
      <c r="U21" s="9" t="s">
        <v>317</v>
      </c>
      <c r="V21" s="2"/>
      <c r="W21" s="12" t="s">
        <v>12007</v>
      </c>
      <c r="X21" s="2"/>
      <c r="Y21" s="2"/>
      <c r="Z21" s="2"/>
      <c r="AA21" s="21" t="s">
        <v>318</v>
      </c>
      <c r="AB21" s="22" t="s">
        <v>319</v>
      </c>
      <c r="AC21" s="21" t="s">
        <v>320</v>
      </c>
      <c r="AD21" s="22" t="s">
        <v>321</v>
      </c>
      <c r="AE21" s="23" t="s">
        <v>35</v>
      </c>
    </row>
    <row r="22" spans="1:31" ht="12.75" hidden="1" customHeight="1" x14ac:dyDescent="0.25">
      <c r="A22" s="12" t="s">
        <v>322</v>
      </c>
      <c r="B22" s="2"/>
      <c r="C22" s="11">
        <v>4164</v>
      </c>
      <c r="D22" s="12" t="s">
        <v>323</v>
      </c>
      <c r="E22" s="13"/>
      <c r="F22" s="14">
        <v>6302002</v>
      </c>
      <c r="G22" s="14" t="s">
        <v>324</v>
      </c>
      <c r="H22" s="2"/>
      <c r="I22" s="14">
        <v>61010020016</v>
      </c>
      <c r="J22" s="14" t="s">
        <v>325</v>
      </c>
      <c r="K22" s="15"/>
      <c r="L22" s="12" t="s">
        <v>326</v>
      </c>
      <c r="M22" s="12" t="s">
        <v>327</v>
      </c>
      <c r="N22" s="15"/>
      <c r="O22" s="12" t="s">
        <v>328</v>
      </c>
      <c r="P22" s="24" t="s">
        <v>329</v>
      </c>
      <c r="Q22" s="26"/>
      <c r="R22" s="17" t="s">
        <v>330</v>
      </c>
      <c r="S22" s="17" t="s">
        <v>331</v>
      </c>
      <c r="T22" s="2"/>
      <c r="U22" s="9" t="s">
        <v>332</v>
      </c>
      <c r="V22" s="2"/>
      <c r="W22" s="13"/>
      <c r="X22" s="2"/>
      <c r="Y22" s="2"/>
      <c r="Z22" s="2"/>
      <c r="AA22" s="21" t="s">
        <v>333</v>
      </c>
      <c r="AB22" s="22" t="s">
        <v>334</v>
      </c>
      <c r="AC22" s="21" t="s">
        <v>335</v>
      </c>
      <c r="AD22" s="22" t="s">
        <v>336</v>
      </c>
      <c r="AE22" s="23" t="s">
        <v>35</v>
      </c>
    </row>
    <row r="23" spans="1:31" ht="12.75" hidden="1" customHeight="1" x14ac:dyDescent="0.25">
      <c r="A23" s="9" t="s">
        <v>337</v>
      </c>
      <c r="B23" s="2"/>
      <c r="C23" s="11">
        <v>4171</v>
      </c>
      <c r="D23" s="12" t="s">
        <v>338</v>
      </c>
      <c r="E23" s="13"/>
      <c r="F23" s="13"/>
      <c r="G23" s="13"/>
      <c r="H23" s="2"/>
      <c r="I23" s="14">
        <v>61010020017</v>
      </c>
      <c r="J23" s="14" t="s">
        <v>339</v>
      </c>
      <c r="K23" s="15"/>
      <c r="L23" s="12" t="s">
        <v>340</v>
      </c>
      <c r="M23" s="12" t="s">
        <v>341</v>
      </c>
      <c r="N23" s="15"/>
      <c r="O23" s="12" t="s">
        <v>342</v>
      </c>
      <c r="P23" s="12" t="s">
        <v>343</v>
      </c>
      <c r="Q23" s="26"/>
      <c r="R23" s="17" t="s">
        <v>344</v>
      </c>
      <c r="S23" s="17" t="s">
        <v>345</v>
      </c>
      <c r="T23" s="2"/>
      <c r="U23" s="9" t="s">
        <v>346</v>
      </c>
      <c r="V23" s="2"/>
      <c r="W23" s="13"/>
      <c r="X23" s="2"/>
      <c r="Y23" s="2"/>
      <c r="Z23" s="2"/>
      <c r="AA23" s="21" t="s">
        <v>347</v>
      </c>
      <c r="AB23" s="22" t="s">
        <v>348</v>
      </c>
      <c r="AC23" s="21" t="s">
        <v>349</v>
      </c>
      <c r="AD23" s="22" t="s">
        <v>350</v>
      </c>
      <c r="AE23" s="23" t="s">
        <v>35</v>
      </c>
    </row>
    <row r="24" spans="1:31" ht="12.75" hidden="1" customHeight="1" x14ac:dyDescent="0.25">
      <c r="A24" s="2"/>
      <c r="B24" s="2"/>
      <c r="C24" s="25">
        <v>4172</v>
      </c>
      <c r="D24" s="12" t="s">
        <v>351</v>
      </c>
      <c r="E24" s="13"/>
      <c r="F24" s="13"/>
      <c r="G24" s="13"/>
      <c r="H24" s="2"/>
      <c r="I24" s="14">
        <v>61010030001</v>
      </c>
      <c r="J24" s="14" t="s">
        <v>352</v>
      </c>
      <c r="K24" s="15"/>
      <c r="L24" s="12" t="s">
        <v>353</v>
      </c>
      <c r="M24" s="12" t="s">
        <v>354</v>
      </c>
      <c r="N24" s="15"/>
      <c r="O24" s="12" t="s">
        <v>355</v>
      </c>
      <c r="P24" s="12" t="s">
        <v>356</v>
      </c>
      <c r="Q24" s="26"/>
      <c r="R24" s="17" t="s">
        <v>357</v>
      </c>
      <c r="S24" s="17" t="s">
        <v>358</v>
      </c>
      <c r="T24" s="2"/>
      <c r="U24" s="9" t="s">
        <v>359</v>
      </c>
      <c r="V24" s="2"/>
      <c r="W24" s="13"/>
      <c r="X24" s="2"/>
      <c r="Y24" s="2"/>
      <c r="Z24" s="2"/>
      <c r="AA24" s="21" t="s">
        <v>360</v>
      </c>
      <c r="AB24" s="22" t="s">
        <v>361</v>
      </c>
      <c r="AC24" s="21" t="s">
        <v>362</v>
      </c>
      <c r="AD24" s="22" t="s">
        <v>363</v>
      </c>
      <c r="AE24" s="23" t="s">
        <v>35</v>
      </c>
    </row>
    <row r="25" spans="1:31" ht="12.75" hidden="1" customHeight="1" x14ac:dyDescent="0.25">
      <c r="A25" s="1" t="s">
        <v>364</v>
      </c>
      <c r="B25" s="2"/>
      <c r="C25" s="11">
        <v>4173</v>
      </c>
      <c r="D25" s="12" t="s">
        <v>365</v>
      </c>
      <c r="E25" s="13"/>
      <c r="F25" s="13"/>
      <c r="G25" s="13"/>
      <c r="H25" s="2"/>
      <c r="I25" s="14">
        <v>61010030002</v>
      </c>
      <c r="J25" s="14" t="s">
        <v>366</v>
      </c>
      <c r="K25" s="15"/>
      <c r="L25" s="12" t="s">
        <v>367</v>
      </c>
      <c r="M25" s="12" t="s">
        <v>368</v>
      </c>
      <c r="N25" s="15"/>
      <c r="O25" s="12" t="s">
        <v>369</v>
      </c>
      <c r="P25" s="12" t="s">
        <v>370</v>
      </c>
      <c r="Q25" s="26"/>
      <c r="R25" s="17" t="s">
        <v>371</v>
      </c>
      <c r="S25" s="17" t="s">
        <v>372</v>
      </c>
      <c r="T25" s="2"/>
      <c r="U25" s="9" t="s">
        <v>373</v>
      </c>
      <c r="V25" s="2"/>
      <c r="W25" s="13"/>
      <c r="X25" s="2"/>
      <c r="Y25" s="2"/>
      <c r="Z25" s="2"/>
      <c r="AA25" s="21" t="s">
        <v>374</v>
      </c>
      <c r="AB25" s="22" t="s">
        <v>375</v>
      </c>
      <c r="AC25" s="21" t="s">
        <v>376</v>
      </c>
      <c r="AD25" s="22" t="s">
        <v>377</v>
      </c>
      <c r="AE25" s="23" t="s">
        <v>35</v>
      </c>
    </row>
    <row r="26" spans="1:31" ht="12.75" hidden="1" customHeight="1" x14ac:dyDescent="0.25">
      <c r="A26" s="9" t="s">
        <v>378</v>
      </c>
      <c r="B26" s="2"/>
      <c r="C26" s="11">
        <v>4181</v>
      </c>
      <c r="D26" s="12" t="s">
        <v>379</v>
      </c>
      <c r="E26" s="13"/>
      <c r="F26" s="13"/>
      <c r="G26" s="13"/>
      <c r="H26" s="2"/>
      <c r="I26" s="14">
        <v>61010030003</v>
      </c>
      <c r="J26" s="14" t="s">
        <v>380</v>
      </c>
      <c r="K26" s="15"/>
      <c r="L26" s="12" t="s">
        <v>381</v>
      </c>
      <c r="M26" s="12" t="s">
        <v>382</v>
      </c>
      <c r="N26" s="15"/>
      <c r="O26" s="12" t="s">
        <v>383</v>
      </c>
      <c r="P26" s="12" t="s">
        <v>384</v>
      </c>
      <c r="Q26" s="26"/>
      <c r="R26" s="17" t="s">
        <v>385</v>
      </c>
      <c r="S26" s="17" t="s">
        <v>386</v>
      </c>
      <c r="T26" s="2"/>
      <c r="U26" s="9" t="s">
        <v>387</v>
      </c>
      <c r="V26" s="2"/>
      <c r="W26" s="13"/>
      <c r="X26" s="2"/>
      <c r="Y26" s="2"/>
      <c r="Z26" s="2"/>
      <c r="AA26" s="21" t="s">
        <v>388</v>
      </c>
      <c r="AB26" s="22" t="s">
        <v>389</v>
      </c>
      <c r="AC26" s="21" t="s">
        <v>390</v>
      </c>
      <c r="AD26" s="22" t="s">
        <v>391</v>
      </c>
      <c r="AE26" s="23" t="s">
        <v>35</v>
      </c>
    </row>
    <row r="27" spans="1:31" ht="12.75" hidden="1" customHeight="1" x14ac:dyDescent="0.25">
      <c r="A27" s="9" t="s">
        <v>392</v>
      </c>
      <c r="B27" s="2"/>
      <c r="C27" s="11">
        <v>4182</v>
      </c>
      <c r="D27" s="12" t="s">
        <v>393</v>
      </c>
      <c r="E27" s="13"/>
      <c r="F27" s="13"/>
      <c r="G27" s="13"/>
      <c r="H27" s="2"/>
      <c r="I27" s="14">
        <v>61010040001</v>
      </c>
      <c r="J27" s="14" t="s">
        <v>394</v>
      </c>
      <c r="K27" s="15"/>
      <c r="L27" s="12" t="s">
        <v>395</v>
      </c>
      <c r="M27" s="12" t="s">
        <v>396</v>
      </c>
      <c r="N27" s="15"/>
      <c r="O27" s="12" t="s">
        <v>397</v>
      </c>
      <c r="P27" s="12" t="s">
        <v>398</v>
      </c>
      <c r="Q27" s="26"/>
      <c r="R27" s="17" t="s">
        <v>399</v>
      </c>
      <c r="S27" s="17" t="s">
        <v>400</v>
      </c>
      <c r="T27" s="2"/>
      <c r="U27" s="9" t="s">
        <v>401</v>
      </c>
      <c r="V27" s="2"/>
      <c r="W27" s="13"/>
      <c r="X27" s="2"/>
      <c r="Y27" s="2"/>
      <c r="Z27" s="2"/>
      <c r="AA27" s="21" t="s">
        <v>402</v>
      </c>
      <c r="AB27" s="22" t="s">
        <v>403</v>
      </c>
      <c r="AC27" s="21" t="s">
        <v>404</v>
      </c>
      <c r="AD27" s="22" t="s">
        <v>405</v>
      </c>
      <c r="AE27" s="23" t="s">
        <v>35</v>
      </c>
    </row>
    <row r="28" spans="1:31" ht="12.75" hidden="1" customHeight="1" x14ac:dyDescent="0.25">
      <c r="A28" s="9" t="s">
        <v>406</v>
      </c>
      <c r="B28" s="2"/>
      <c r="C28" s="11">
        <v>4183</v>
      </c>
      <c r="D28" s="12" t="s">
        <v>407</v>
      </c>
      <c r="E28" s="13"/>
      <c r="F28" s="13"/>
      <c r="G28" s="13"/>
      <c r="H28" s="2"/>
      <c r="I28" s="14">
        <v>61010040002</v>
      </c>
      <c r="J28" s="14" t="s">
        <v>408</v>
      </c>
      <c r="K28" s="15"/>
      <c r="L28" s="12" t="s">
        <v>409</v>
      </c>
      <c r="M28" s="12" t="s">
        <v>410</v>
      </c>
      <c r="N28" s="15"/>
      <c r="O28" s="12" t="s">
        <v>411</v>
      </c>
      <c r="P28" s="12" t="s">
        <v>412</v>
      </c>
      <c r="Q28" s="26"/>
      <c r="R28" s="17" t="s">
        <v>413</v>
      </c>
      <c r="S28" s="17" t="s">
        <v>90</v>
      </c>
      <c r="T28" s="2"/>
      <c r="U28" s="9" t="s">
        <v>414</v>
      </c>
      <c r="V28" s="2"/>
      <c r="W28" s="13"/>
      <c r="X28" s="2"/>
      <c r="Y28" s="2"/>
      <c r="Z28" s="2"/>
      <c r="AA28" s="21" t="s">
        <v>415</v>
      </c>
      <c r="AB28" s="22" t="s">
        <v>416</v>
      </c>
      <c r="AC28" s="21" t="s">
        <v>417</v>
      </c>
      <c r="AD28" s="22" t="s">
        <v>418</v>
      </c>
      <c r="AE28" s="23" t="s">
        <v>35</v>
      </c>
    </row>
    <row r="29" spans="1:31" ht="12.75" hidden="1" customHeight="1" x14ac:dyDescent="0.25">
      <c r="A29" s="9" t="s">
        <v>419</v>
      </c>
      <c r="B29" s="2"/>
      <c r="C29" s="2"/>
      <c r="D29" s="2"/>
      <c r="E29" s="2"/>
      <c r="F29" s="2"/>
      <c r="G29" s="2"/>
      <c r="H29" s="2"/>
      <c r="I29" s="14">
        <v>61010040003</v>
      </c>
      <c r="J29" s="14" t="s">
        <v>420</v>
      </c>
      <c r="K29" s="15"/>
      <c r="L29" s="12" t="s">
        <v>421</v>
      </c>
      <c r="M29" s="12" t="s">
        <v>422</v>
      </c>
      <c r="N29" s="15"/>
      <c r="O29" s="12" t="s">
        <v>423</v>
      </c>
      <c r="P29" s="12" t="s">
        <v>424</v>
      </c>
      <c r="Q29" s="16"/>
      <c r="R29" s="17" t="s">
        <v>425</v>
      </c>
      <c r="S29" s="17" t="s">
        <v>241</v>
      </c>
      <c r="T29" s="2"/>
      <c r="U29" s="9" t="s">
        <v>426</v>
      </c>
      <c r="V29" s="2"/>
      <c r="W29" s="13"/>
      <c r="X29" s="2"/>
      <c r="Y29" s="2"/>
      <c r="Z29" s="2"/>
      <c r="AA29" s="21" t="s">
        <v>427</v>
      </c>
      <c r="AB29" s="22" t="s">
        <v>428</v>
      </c>
      <c r="AC29" s="21" t="s">
        <v>429</v>
      </c>
      <c r="AD29" s="22" t="s">
        <v>430</v>
      </c>
      <c r="AE29" s="23" t="s">
        <v>35</v>
      </c>
    </row>
    <row r="30" spans="1:31" ht="12.75" hidden="1" customHeight="1" x14ac:dyDescent="0.25">
      <c r="A30" s="9" t="s">
        <v>431</v>
      </c>
      <c r="B30" s="2"/>
      <c r="C30" s="2"/>
      <c r="D30" s="2"/>
      <c r="E30" s="2"/>
      <c r="F30" s="2"/>
      <c r="G30" s="2"/>
      <c r="H30" s="2"/>
      <c r="I30" s="14">
        <v>61010040004</v>
      </c>
      <c r="J30" s="14" t="s">
        <v>432</v>
      </c>
      <c r="K30" s="15"/>
      <c r="L30" s="12" t="s">
        <v>433</v>
      </c>
      <c r="M30" s="12" t="s">
        <v>434</v>
      </c>
      <c r="N30" s="15"/>
      <c r="O30" s="12" t="s">
        <v>435</v>
      </c>
      <c r="P30" s="12" t="s">
        <v>436</v>
      </c>
      <c r="Q30" s="26"/>
      <c r="R30" s="17" t="s">
        <v>437</v>
      </c>
      <c r="S30" s="17" t="s">
        <v>438</v>
      </c>
      <c r="T30" s="2"/>
      <c r="U30" s="9" t="s">
        <v>439</v>
      </c>
      <c r="V30" s="2"/>
      <c r="W30" s="13"/>
      <c r="X30" s="2"/>
      <c r="Y30" s="2"/>
      <c r="Z30" s="2"/>
      <c r="AA30" s="21" t="s">
        <v>440</v>
      </c>
      <c r="AB30" s="22" t="s">
        <v>441</v>
      </c>
      <c r="AC30" s="21" t="s">
        <v>442</v>
      </c>
      <c r="AD30" s="22" t="s">
        <v>443</v>
      </c>
      <c r="AE30" s="23" t="s">
        <v>35</v>
      </c>
    </row>
    <row r="31" spans="1:31" ht="12.75" hidden="1" customHeight="1" x14ac:dyDescent="0.25">
      <c r="A31" s="9" t="s">
        <v>444</v>
      </c>
      <c r="B31" s="2"/>
      <c r="C31" s="2"/>
      <c r="D31" s="2"/>
      <c r="E31" s="2"/>
      <c r="F31" s="2"/>
      <c r="G31" s="2"/>
      <c r="H31" s="2"/>
      <c r="I31" s="14">
        <v>61010040005</v>
      </c>
      <c r="J31" s="14" t="s">
        <v>445</v>
      </c>
      <c r="K31" s="15"/>
      <c r="L31" s="12" t="s">
        <v>446</v>
      </c>
      <c r="M31" s="12" t="s">
        <v>447</v>
      </c>
      <c r="N31" s="15"/>
      <c r="O31" s="12" t="s">
        <v>448</v>
      </c>
      <c r="P31" s="12" t="s">
        <v>449</v>
      </c>
      <c r="Q31" s="26"/>
      <c r="R31" s="17" t="s">
        <v>450</v>
      </c>
      <c r="S31" s="17" t="s">
        <v>451</v>
      </c>
      <c r="T31" s="2"/>
      <c r="U31" s="9" t="s">
        <v>452</v>
      </c>
      <c r="V31" s="2"/>
      <c r="W31" s="13"/>
      <c r="X31" s="2"/>
      <c r="Y31" s="2"/>
      <c r="Z31" s="2"/>
      <c r="AA31" s="21" t="s">
        <v>453</v>
      </c>
      <c r="AB31" s="22" t="s">
        <v>454</v>
      </c>
      <c r="AC31" s="21" t="s">
        <v>455</v>
      </c>
      <c r="AD31" s="22" t="s">
        <v>456</v>
      </c>
      <c r="AE31" s="23" t="s">
        <v>35</v>
      </c>
    </row>
    <row r="32" spans="1:31" ht="12.75" hidden="1" customHeight="1" x14ac:dyDescent="0.25">
      <c r="A32" s="9" t="s">
        <v>457</v>
      </c>
      <c r="B32" s="2"/>
      <c r="C32" s="2"/>
      <c r="D32" s="2"/>
      <c r="E32" s="2"/>
      <c r="F32" s="2"/>
      <c r="G32" s="2"/>
      <c r="H32" s="2"/>
      <c r="I32" s="14">
        <v>61010040006</v>
      </c>
      <c r="J32" s="14" t="s">
        <v>458</v>
      </c>
      <c r="K32" s="15"/>
      <c r="L32" s="12" t="s">
        <v>459</v>
      </c>
      <c r="M32" s="12" t="s">
        <v>460</v>
      </c>
      <c r="N32" s="15"/>
      <c r="O32" s="12" t="s">
        <v>461</v>
      </c>
      <c r="P32" s="12" t="s">
        <v>462</v>
      </c>
      <c r="Q32" s="26"/>
      <c r="R32" s="17" t="s">
        <v>463</v>
      </c>
      <c r="S32" s="17" t="s">
        <v>464</v>
      </c>
      <c r="T32" s="2"/>
      <c r="U32" s="9" t="s">
        <v>465</v>
      </c>
      <c r="V32" s="2"/>
      <c r="W32" s="13"/>
      <c r="X32" s="2"/>
      <c r="Y32" s="2"/>
      <c r="Z32" s="2"/>
      <c r="AA32" s="21" t="s">
        <v>466</v>
      </c>
      <c r="AB32" s="22" t="s">
        <v>467</v>
      </c>
      <c r="AC32" s="21" t="s">
        <v>468</v>
      </c>
      <c r="AD32" s="22" t="s">
        <v>469</v>
      </c>
      <c r="AE32" s="23" t="s">
        <v>35</v>
      </c>
    </row>
    <row r="33" spans="1:31" ht="12.75" hidden="1" customHeight="1" x14ac:dyDescent="0.25">
      <c r="A33" s="2"/>
      <c r="B33" s="2"/>
      <c r="C33" s="2"/>
      <c r="D33" s="2"/>
      <c r="E33" s="2"/>
      <c r="F33" s="2"/>
      <c r="G33" s="2"/>
      <c r="H33" s="2"/>
      <c r="I33" s="14">
        <v>61010040007</v>
      </c>
      <c r="J33" s="14" t="s">
        <v>470</v>
      </c>
      <c r="K33" s="15"/>
      <c r="L33" s="12" t="s">
        <v>471</v>
      </c>
      <c r="M33" s="12" t="s">
        <v>472</v>
      </c>
      <c r="N33" s="15"/>
      <c r="O33" s="12" t="s">
        <v>473</v>
      </c>
      <c r="P33" s="12" t="s">
        <v>474</v>
      </c>
      <c r="Q33" s="26"/>
      <c r="R33" s="17" t="s">
        <v>475</v>
      </c>
      <c r="S33" s="17" t="s">
        <v>476</v>
      </c>
      <c r="T33" s="2"/>
      <c r="U33" s="2"/>
      <c r="V33" s="2"/>
      <c r="W33" s="13"/>
      <c r="X33" s="2"/>
      <c r="Y33" s="2"/>
      <c r="Z33" s="2"/>
      <c r="AA33" s="21" t="s">
        <v>477</v>
      </c>
      <c r="AB33" s="22" t="s">
        <v>478</v>
      </c>
      <c r="AC33" s="21" t="s">
        <v>479</v>
      </c>
      <c r="AD33" s="22" t="s">
        <v>480</v>
      </c>
      <c r="AE33" s="23" t="s">
        <v>35</v>
      </c>
    </row>
    <row r="34" spans="1:31" ht="12.75" hidden="1" customHeight="1" x14ac:dyDescent="0.25">
      <c r="A34" s="1" t="s">
        <v>481</v>
      </c>
      <c r="B34" s="2"/>
      <c r="C34" s="2"/>
      <c r="D34" s="2"/>
      <c r="E34" s="2"/>
      <c r="F34" s="2"/>
      <c r="G34" s="2"/>
      <c r="H34" s="2"/>
      <c r="I34" s="14">
        <v>61010040008</v>
      </c>
      <c r="J34" s="14" t="s">
        <v>482</v>
      </c>
      <c r="K34" s="15"/>
      <c r="L34" s="12" t="s">
        <v>483</v>
      </c>
      <c r="M34" s="12" t="s">
        <v>484</v>
      </c>
      <c r="N34" s="15"/>
      <c r="O34" s="12" t="s">
        <v>485</v>
      </c>
      <c r="P34" s="24" t="s">
        <v>486</v>
      </c>
      <c r="Q34" s="26"/>
      <c r="R34" s="17" t="s">
        <v>487</v>
      </c>
      <c r="S34" s="17" t="s">
        <v>488</v>
      </c>
      <c r="T34" s="2"/>
      <c r="U34" s="2"/>
      <c r="V34" s="2"/>
      <c r="W34" s="13"/>
      <c r="X34" s="2"/>
      <c r="Y34" s="2"/>
      <c r="Z34" s="2"/>
      <c r="AA34" s="21" t="s">
        <v>489</v>
      </c>
      <c r="AB34" s="22" t="s">
        <v>490</v>
      </c>
      <c r="AC34" s="21" t="s">
        <v>491</v>
      </c>
      <c r="AD34" s="22" t="s">
        <v>492</v>
      </c>
      <c r="AE34" s="23" t="s">
        <v>35</v>
      </c>
    </row>
    <row r="35" spans="1:31" ht="12.75" hidden="1" customHeight="1" x14ac:dyDescent="0.25">
      <c r="A35" s="9" t="s">
        <v>493</v>
      </c>
      <c r="B35" s="2"/>
      <c r="C35" s="2"/>
      <c r="D35" s="2"/>
      <c r="E35" s="2"/>
      <c r="F35" s="2"/>
      <c r="G35" s="2"/>
      <c r="H35" s="2"/>
      <c r="I35" s="14">
        <v>61020010001</v>
      </c>
      <c r="J35" s="14" t="s">
        <v>494</v>
      </c>
      <c r="K35" s="15"/>
      <c r="L35" s="12" t="s">
        <v>495</v>
      </c>
      <c r="M35" s="12" t="s">
        <v>496</v>
      </c>
      <c r="N35" s="15"/>
      <c r="O35" s="12" t="s">
        <v>497</v>
      </c>
      <c r="P35" s="12" t="s">
        <v>498</v>
      </c>
      <c r="Q35" s="16"/>
      <c r="R35" s="17" t="s">
        <v>499</v>
      </c>
      <c r="S35" s="17" t="s">
        <v>500</v>
      </c>
      <c r="T35" s="2"/>
      <c r="U35" s="2"/>
      <c r="V35" s="2"/>
      <c r="W35" s="13"/>
      <c r="X35" s="2"/>
      <c r="Y35" s="2"/>
      <c r="Z35" s="2"/>
      <c r="AA35" s="21" t="s">
        <v>501</v>
      </c>
      <c r="AB35" s="22" t="s">
        <v>502</v>
      </c>
      <c r="AC35" s="21" t="s">
        <v>503</v>
      </c>
      <c r="AD35" s="22" t="s">
        <v>504</v>
      </c>
      <c r="AE35" s="23" t="s">
        <v>35</v>
      </c>
    </row>
    <row r="36" spans="1:31" ht="12.75" hidden="1" customHeight="1" x14ac:dyDescent="0.25">
      <c r="A36" s="9" t="s">
        <v>505</v>
      </c>
      <c r="B36" s="2"/>
      <c r="C36" s="2"/>
      <c r="D36" s="2"/>
      <c r="E36" s="2"/>
      <c r="F36" s="2"/>
      <c r="G36" s="2"/>
      <c r="H36" s="2"/>
      <c r="I36" s="14">
        <v>61020010002</v>
      </c>
      <c r="J36" s="14" t="s">
        <v>506</v>
      </c>
      <c r="K36" s="15"/>
      <c r="L36" s="12" t="s">
        <v>507</v>
      </c>
      <c r="M36" s="12" t="s">
        <v>508</v>
      </c>
      <c r="N36" s="15"/>
      <c r="O36" s="12" t="s">
        <v>509</v>
      </c>
      <c r="P36" s="12" t="s">
        <v>510</v>
      </c>
      <c r="Q36" s="26"/>
      <c r="R36" s="17" t="s">
        <v>511</v>
      </c>
      <c r="S36" s="17" t="s">
        <v>438</v>
      </c>
      <c r="T36" s="2"/>
      <c r="U36" s="2"/>
      <c r="V36" s="2"/>
      <c r="W36" s="13"/>
      <c r="X36" s="2"/>
      <c r="Y36" s="2"/>
      <c r="Z36" s="2"/>
      <c r="AA36" s="21" t="s">
        <v>512</v>
      </c>
      <c r="AB36" s="22" t="s">
        <v>513</v>
      </c>
      <c r="AC36" s="21" t="s">
        <v>514</v>
      </c>
      <c r="AD36" s="22" t="s">
        <v>515</v>
      </c>
      <c r="AE36" s="23" t="s">
        <v>35</v>
      </c>
    </row>
    <row r="37" spans="1:31" ht="12.75" hidden="1" customHeight="1" x14ac:dyDescent="0.25">
      <c r="A37" s="9" t="s">
        <v>516</v>
      </c>
      <c r="B37" s="2"/>
      <c r="C37" s="2"/>
      <c r="D37" s="2"/>
      <c r="E37" s="2"/>
      <c r="F37" s="2"/>
      <c r="G37" s="2"/>
      <c r="H37" s="2"/>
      <c r="I37" s="14">
        <v>61020010003</v>
      </c>
      <c r="J37" s="14" t="s">
        <v>517</v>
      </c>
      <c r="K37" s="15"/>
      <c r="L37" s="12" t="s">
        <v>518</v>
      </c>
      <c r="M37" s="12" t="s">
        <v>519</v>
      </c>
      <c r="N37" s="15"/>
      <c r="O37" s="12" t="s">
        <v>520</v>
      </c>
      <c r="P37" s="12" t="s">
        <v>521</v>
      </c>
      <c r="Q37" s="26"/>
      <c r="R37" s="17" t="s">
        <v>522</v>
      </c>
      <c r="S37" s="17" t="s">
        <v>451</v>
      </c>
      <c r="T37" s="2"/>
      <c r="U37" s="2"/>
      <c r="V37" s="2"/>
      <c r="W37" s="13"/>
      <c r="X37" s="2"/>
      <c r="Y37" s="2"/>
      <c r="Z37" s="2"/>
      <c r="AA37" s="21" t="s">
        <v>523</v>
      </c>
      <c r="AB37" s="22" t="s">
        <v>524</v>
      </c>
      <c r="AC37" s="21" t="s">
        <v>525</v>
      </c>
      <c r="AD37" s="22" t="s">
        <v>526</v>
      </c>
      <c r="AE37" s="23" t="s">
        <v>35</v>
      </c>
    </row>
    <row r="38" spans="1:31" ht="12.75" hidden="1" customHeight="1" x14ac:dyDescent="0.25">
      <c r="A38" s="9" t="s">
        <v>527</v>
      </c>
      <c r="B38" s="2"/>
      <c r="C38" s="2"/>
      <c r="D38" s="2"/>
      <c r="E38" s="2"/>
      <c r="F38" s="2"/>
      <c r="G38" s="2"/>
      <c r="H38" s="2"/>
      <c r="I38" s="14">
        <v>61020010004</v>
      </c>
      <c r="J38" s="14" t="s">
        <v>528</v>
      </c>
      <c r="K38" s="15"/>
      <c r="L38" s="12" t="s">
        <v>529</v>
      </c>
      <c r="M38" s="12" t="s">
        <v>530</v>
      </c>
      <c r="N38" s="15"/>
      <c r="O38" s="12" t="s">
        <v>531</v>
      </c>
      <c r="P38" s="12" t="s">
        <v>532</v>
      </c>
      <c r="Q38" s="26"/>
      <c r="R38" s="17" t="s">
        <v>533</v>
      </c>
      <c r="S38" s="17" t="s">
        <v>464</v>
      </c>
      <c r="T38" s="2"/>
      <c r="U38" s="2"/>
      <c r="V38" s="2"/>
      <c r="W38" s="13"/>
      <c r="X38" s="2"/>
      <c r="Y38" s="2"/>
      <c r="Z38" s="2"/>
      <c r="AA38" s="21" t="s">
        <v>534</v>
      </c>
      <c r="AB38" s="22" t="s">
        <v>535</v>
      </c>
      <c r="AC38" s="21" t="s">
        <v>536</v>
      </c>
      <c r="AD38" s="22" t="s">
        <v>537</v>
      </c>
      <c r="AE38" s="23" t="s">
        <v>35</v>
      </c>
    </row>
    <row r="39" spans="1:31" ht="12.75" hidden="1" customHeight="1" x14ac:dyDescent="0.25">
      <c r="A39" s="9" t="s">
        <v>538</v>
      </c>
      <c r="B39" s="2"/>
      <c r="C39" s="2"/>
      <c r="D39" s="2"/>
      <c r="E39" s="2"/>
      <c r="F39" s="2"/>
      <c r="G39" s="2"/>
      <c r="H39" s="2"/>
      <c r="I39" s="14">
        <v>61020010005</v>
      </c>
      <c r="J39" s="14" t="s">
        <v>539</v>
      </c>
      <c r="K39" s="15"/>
      <c r="L39" s="12" t="s">
        <v>540</v>
      </c>
      <c r="M39" s="12" t="s">
        <v>541</v>
      </c>
      <c r="N39" s="15"/>
      <c r="O39" s="12" t="s">
        <v>542</v>
      </c>
      <c r="P39" s="24" t="s">
        <v>543</v>
      </c>
      <c r="Q39" s="26"/>
      <c r="R39" s="17" t="s">
        <v>544</v>
      </c>
      <c r="S39" s="17" t="s">
        <v>476</v>
      </c>
      <c r="T39" s="2"/>
      <c r="U39" s="2"/>
      <c r="V39" s="2"/>
      <c r="W39" s="13"/>
      <c r="X39" s="2"/>
      <c r="Y39" s="2"/>
      <c r="Z39" s="2"/>
      <c r="AA39" s="21" t="s">
        <v>545</v>
      </c>
      <c r="AB39" s="22" t="s">
        <v>546</v>
      </c>
      <c r="AC39" s="21" t="s">
        <v>547</v>
      </c>
      <c r="AD39" s="22" t="s">
        <v>548</v>
      </c>
      <c r="AE39" s="23" t="s">
        <v>35</v>
      </c>
    </row>
    <row r="40" spans="1:31" ht="12.75" hidden="1" customHeight="1" x14ac:dyDescent="0.25">
      <c r="A40" s="9" t="s">
        <v>549</v>
      </c>
      <c r="B40" s="2"/>
      <c r="C40" s="2"/>
      <c r="D40" s="2"/>
      <c r="E40" s="2"/>
      <c r="F40" s="2"/>
      <c r="G40" s="2"/>
      <c r="H40" s="2"/>
      <c r="I40" s="14">
        <v>61020010006</v>
      </c>
      <c r="J40" s="14" t="s">
        <v>550</v>
      </c>
      <c r="K40" s="15"/>
      <c r="L40" s="12" t="s">
        <v>551</v>
      </c>
      <c r="M40" s="12" t="s">
        <v>552</v>
      </c>
      <c r="N40" s="15"/>
      <c r="O40" s="12" t="s">
        <v>553</v>
      </c>
      <c r="P40" s="24" t="s">
        <v>554</v>
      </c>
      <c r="Q40" s="26"/>
      <c r="R40" s="17" t="s">
        <v>555</v>
      </c>
      <c r="S40" s="17" t="s">
        <v>556</v>
      </c>
      <c r="T40" s="2"/>
      <c r="U40" s="2"/>
      <c r="V40" s="2"/>
      <c r="W40" s="13"/>
      <c r="X40" s="2"/>
      <c r="Y40" s="2"/>
      <c r="Z40" s="2"/>
      <c r="AA40" s="21" t="s">
        <v>557</v>
      </c>
      <c r="AB40" s="22" t="s">
        <v>558</v>
      </c>
      <c r="AC40" s="21" t="s">
        <v>559</v>
      </c>
      <c r="AD40" s="22" t="s">
        <v>560</v>
      </c>
      <c r="AE40" s="23" t="s">
        <v>35</v>
      </c>
    </row>
    <row r="41" spans="1:31" ht="12.75" hidden="1" customHeight="1" x14ac:dyDescent="0.25">
      <c r="A41" s="9" t="s">
        <v>561</v>
      </c>
      <c r="B41" s="2"/>
      <c r="C41" s="2"/>
      <c r="D41" s="2"/>
      <c r="E41" s="2"/>
      <c r="F41" s="2"/>
      <c r="G41" s="2"/>
      <c r="H41" s="2"/>
      <c r="I41" s="14">
        <v>61020010007</v>
      </c>
      <c r="J41" s="14" t="s">
        <v>562</v>
      </c>
      <c r="K41" s="15"/>
      <c r="L41" s="12" t="s">
        <v>563</v>
      </c>
      <c r="M41" s="12" t="s">
        <v>564</v>
      </c>
      <c r="N41" s="15"/>
      <c r="O41" s="12" t="s">
        <v>565</v>
      </c>
      <c r="P41" s="24" t="s">
        <v>566</v>
      </c>
      <c r="Q41" s="26"/>
      <c r="R41" s="17" t="s">
        <v>567</v>
      </c>
      <c r="S41" s="17" t="s">
        <v>568</v>
      </c>
      <c r="T41" s="2"/>
      <c r="U41" s="2"/>
      <c r="V41" s="2"/>
      <c r="W41" s="13"/>
      <c r="X41" s="2"/>
      <c r="Y41" s="2"/>
      <c r="Z41" s="2"/>
      <c r="AA41" s="21" t="s">
        <v>569</v>
      </c>
      <c r="AB41" s="22" t="s">
        <v>570</v>
      </c>
      <c r="AC41" s="21" t="s">
        <v>571</v>
      </c>
      <c r="AD41" s="22" t="s">
        <v>572</v>
      </c>
      <c r="AE41" s="23" t="s">
        <v>35</v>
      </c>
    </row>
    <row r="42" spans="1:31" ht="12.75" hidden="1" customHeight="1" x14ac:dyDescent="0.25">
      <c r="A42" s="9" t="s">
        <v>573</v>
      </c>
      <c r="B42" s="2"/>
      <c r="C42" s="2"/>
      <c r="D42" s="2"/>
      <c r="E42" s="2"/>
      <c r="F42" s="2"/>
      <c r="G42" s="2"/>
      <c r="H42" s="2"/>
      <c r="I42" s="14">
        <v>61020010008</v>
      </c>
      <c r="J42" s="14" t="s">
        <v>574</v>
      </c>
      <c r="K42" s="15"/>
      <c r="L42" s="12" t="s">
        <v>575</v>
      </c>
      <c r="M42" s="12" t="s">
        <v>576</v>
      </c>
      <c r="N42" s="15"/>
      <c r="O42" s="12" t="s">
        <v>577</v>
      </c>
      <c r="P42" s="24" t="s">
        <v>578</v>
      </c>
      <c r="Q42" s="26"/>
      <c r="R42" s="17" t="s">
        <v>579</v>
      </c>
      <c r="S42" s="17" t="s">
        <v>568</v>
      </c>
      <c r="T42" s="2"/>
      <c r="U42" s="2"/>
      <c r="V42" s="2"/>
      <c r="W42" s="13"/>
      <c r="X42" s="2"/>
      <c r="Y42" s="2"/>
      <c r="Z42" s="2"/>
      <c r="AA42" s="21" t="s">
        <v>580</v>
      </c>
      <c r="AB42" s="22" t="s">
        <v>581</v>
      </c>
      <c r="AC42" s="21" t="s">
        <v>582</v>
      </c>
      <c r="AD42" s="22" t="s">
        <v>583</v>
      </c>
      <c r="AE42" s="23" t="s">
        <v>35</v>
      </c>
    </row>
    <row r="43" spans="1:31" ht="12.75" hidden="1" customHeight="1" x14ac:dyDescent="0.25">
      <c r="A43" s="9" t="s">
        <v>584</v>
      </c>
      <c r="B43" s="2"/>
      <c r="C43" s="2"/>
      <c r="D43" s="2"/>
      <c r="E43" s="2"/>
      <c r="F43" s="2"/>
      <c r="G43" s="2"/>
      <c r="H43" s="2"/>
      <c r="I43" s="14">
        <v>61020010009</v>
      </c>
      <c r="J43" s="14" t="s">
        <v>585</v>
      </c>
      <c r="K43" s="15"/>
      <c r="L43" s="12" t="s">
        <v>586</v>
      </c>
      <c r="M43" s="12" t="s">
        <v>587</v>
      </c>
      <c r="N43" s="15"/>
      <c r="O43" s="12" t="s">
        <v>588</v>
      </c>
      <c r="P43" s="12" t="s">
        <v>589</v>
      </c>
      <c r="Q43" s="26"/>
      <c r="R43" s="17" t="s">
        <v>590</v>
      </c>
      <c r="S43" s="17" t="s">
        <v>591</v>
      </c>
      <c r="T43" s="2"/>
      <c r="U43" s="2"/>
      <c r="V43" s="2"/>
      <c r="W43" s="13"/>
      <c r="X43" s="2"/>
      <c r="Y43" s="2"/>
      <c r="Z43" s="2"/>
      <c r="AA43" s="21" t="s">
        <v>592</v>
      </c>
      <c r="AB43" s="22" t="s">
        <v>593</v>
      </c>
      <c r="AC43" s="21" t="s">
        <v>594</v>
      </c>
      <c r="AD43" s="22" t="s">
        <v>595</v>
      </c>
      <c r="AE43" s="23" t="s">
        <v>35</v>
      </c>
    </row>
    <row r="44" spans="1:31" ht="12.75" hidden="1" customHeight="1" x14ac:dyDescent="0.25">
      <c r="A44" s="9" t="s">
        <v>596</v>
      </c>
      <c r="B44" s="2"/>
      <c r="C44" s="2"/>
      <c r="D44" s="2"/>
      <c r="E44" s="2"/>
      <c r="F44" s="2"/>
      <c r="G44" s="2"/>
      <c r="H44" s="2"/>
      <c r="I44" s="14">
        <v>61020010010</v>
      </c>
      <c r="J44" s="14" t="s">
        <v>597</v>
      </c>
      <c r="K44" s="15"/>
      <c r="L44" s="12" t="s">
        <v>598</v>
      </c>
      <c r="M44" s="12" t="s">
        <v>599</v>
      </c>
      <c r="N44" s="15"/>
      <c r="O44" s="12" t="s">
        <v>600</v>
      </c>
      <c r="P44" s="12" t="s">
        <v>601</v>
      </c>
      <c r="Q44" s="26"/>
      <c r="R44" s="17" t="s">
        <v>602</v>
      </c>
      <c r="S44" s="17" t="s">
        <v>603</v>
      </c>
      <c r="T44" s="2"/>
      <c r="U44" s="2"/>
      <c r="V44" s="2"/>
      <c r="W44" s="13"/>
      <c r="X44" s="2"/>
      <c r="Y44" s="2"/>
      <c r="Z44" s="2"/>
      <c r="AA44" s="21" t="s">
        <v>604</v>
      </c>
      <c r="AB44" s="22" t="s">
        <v>605</v>
      </c>
      <c r="AC44" s="21" t="s">
        <v>606</v>
      </c>
      <c r="AD44" s="22" t="s">
        <v>607</v>
      </c>
      <c r="AE44" s="23" t="s">
        <v>35</v>
      </c>
    </row>
    <row r="45" spans="1:31" ht="12.75" hidden="1" customHeight="1" x14ac:dyDescent="0.25">
      <c r="A45" s="9" t="s">
        <v>608</v>
      </c>
      <c r="B45" s="2"/>
      <c r="C45" s="2"/>
      <c r="D45" s="2"/>
      <c r="E45" s="2"/>
      <c r="F45" s="2"/>
      <c r="G45" s="2"/>
      <c r="H45" s="2"/>
      <c r="I45" s="14">
        <v>61020010011</v>
      </c>
      <c r="J45" s="14" t="s">
        <v>609</v>
      </c>
      <c r="K45" s="15"/>
      <c r="L45" s="12" t="s">
        <v>610</v>
      </c>
      <c r="M45" s="12" t="s">
        <v>611</v>
      </c>
      <c r="N45" s="15"/>
      <c r="O45" s="12" t="s">
        <v>612</v>
      </c>
      <c r="P45" s="24" t="s">
        <v>613</v>
      </c>
      <c r="Q45" s="26"/>
      <c r="R45" s="17" t="s">
        <v>614</v>
      </c>
      <c r="S45" s="17" t="s">
        <v>615</v>
      </c>
      <c r="T45" s="2"/>
      <c r="U45" s="2"/>
      <c r="V45" s="2"/>
      <c r="W45" s="13"/>
      <c r="X45" s="2"/>
      <c r="Y45" s="2"/>
      <c r="Z45" s="2"/>
      <c r="AA45" s="21" t="s">
        <v>616</v>
      </c>
      <c r="AB45" s="22" t="s">
        <v>617</v>
      </c>
      <c r="AC45" s="21" t="s">
        <v>618</v>
      </c>
      <c r="AD45" s="22" t="s">
        <v>619</v>
      </c>
      <c r="AE45" s="23" t="s">
        <v>35</v>
      </c>
    </row>
    <row r="46" spans="1:31" ht="12.75" hidden="1" customHeight="1" x14ac:dyDescent="0.25">
      <c r="A46" s="9" t="s">
        <v>620</v>
      </c>
      <c r="B46" s="2"/>
      <c r="C46" s="2"/>
      <c r="D46" s="2"/>
      <c r="E46" s="2"/>
      <c r="F46" s="2"/>
      <c r="G46" s="2"/>
      <c r="H46" s="2"/>
      <c r="I46" s="14">
        <v>61020010012</v>
      </c>
      <c r="J46" s="14" t="s">
        <v>621</v>
      </c>
      <c r="K46" s="15"/>
      <c r="L46" s="12" t="s">
        <v>622</v>
      </c>
      <c r="M46" s="12" t="s">
        <v>623</v>
      </c>
      <c r="N46" s="15"/>
      <c r="O46" s="12" t="s">
        <v>624</v>
      </c>
      <c r="P46" s="12" t="s">
        <v>625</v>
      </c>
      <c r="Q46" s="26"/>
      <c r="R46" s="17" t="s">
        <v>626</v>
      </c>
      <c r="S46" s="17" t="s">
        <v>627</v>
      </c>
      <c r="T46" s="2"/>
      <c r="U46" s="2"/>
      <c r="V46" s="2"/>
      <c r="W46" s="13"/>
      <c r="X46" s="2"/>
      <c r="Y46" s="2"/>
      <c r="Z46" s="2"/>
      <c r="AA46" s="21" t="s">
        <v>628</v>
      </c>
      <c r="AB46" s="22" t="s">
        <v>629</v>
      </c>
      <c r="AC46" s="21" t="s">
        <v>630</v>
      </c>
      <c r="AD46" s="22" t="s">
        <v>631</v>
      </c>
      <c r="AE46" s="23" t="s">
        <v>35</v>
      </c>
    </row>
    <row r="47" spans="1:31" ht="12.75" hidden="1" customHeight="1" x14ac:dyDescent="0.25">
      <c r="A47" s="9" t="s">
        <v>632</v>
      </c>
      <c r="B47" s="2"/>
      <c r="C47" s="2"/>
      <c r="D47" s="2"/>
      <c r="E47" s="2"/>
      <c r="F47" s="2"/>
      <c r="G47" s="2"/>
      <c r="H47" s="2"/>
      <c r="I47" s="14">
        <v>61020010013</v>
      </c>
      <c r="J47" s="14" t="s">
        <v>633</v>
      </c>
      <c r="K47" s="15"/>
      <c r="L47" s="12" t="s">
        <v>634</v>
      </c>
      <c r="M47" s="12" t="s">
        <v>635</v>
      </c>
      <c r="N47" s="15"/>
      <c r="O47" s="12" t="s">
        <v>636</v>
      </c>
      <c r="P47" s="12" t="s">
        <v>637</v>
      </c>
      <c r="Q47" s="26"/>
      <c r="R47" s="17" t="s">
        <v>638</v>
      </c>
      <c r="S47" s="17" t="s">
        <v>639</v>
      </c>
      <c r="T47" s="2"/>
      <c r="U47" s="2"/>
      <c r="V47" s="2"/>
      <c r="W47" s="13"/>
      <c r="X47" s="2"/>
      <c r="Y47" s="2"/>
      <c r="Z47" s="2"/>
      <c r="AA47" s="21" t="s">
        <v>640</v>
      </c>
      <c r="AB47" s="22" t="s">
        <v>641</v>
      </c>
      <c r="AC47" s="21" t="s">
        <v>642</v>
      </c>
      <c r="AD47" s="22" t="s">
        <v>643</v>
      </c>
      <c r="AE47" s="23" t="s">
        <v>35</v>
      </c>
    </row>
    <row r="48" spans="1:31" ht="12.75" hidden="1" customHeight="1" x14ac:dyDescent="0.25">
      <c r="A48" s="9" t="s">
        <v>644</v>
      </c>
      <c r="B48" s="2"/>
      <c r="C48" s="2"/>
      <c r="D48" s="2"/>
      <c r="E48" s="2"/>
      <c r="F48" s="2"/>
      <c r="G48" s="2"/>
      <c r="H48" s="2"/>
      <c r="I48" s="14">
        <v>61020010014</v>
      </c>
      <c r="J48" s="14" t="s">
        <v>645</v>
      </c>
      <c r="K48" s="15"/>
      <c r="L48" s="12" t="s">
        <v>646</v>
      </c>
      <c r="M48" s="12" t="s">
        <v>647</v>
      </c>
      <c r="N48" s="15"/>
      <c r="O48" s="12" t="s">
        <v>648</v>
      </c>
      <c r="P48" s="24" t="s">
        <v>649</v>
      </c>
      <c r="Q48" s="26"/>
      <c r="R48" s="17" t="s">
        <v>650</v>
      </c>
      <c r="S48" s="17" t="s">
        <v>651</v>
      </c>
      <c r="T48" s="2"/>
      <c r="U48" s="2"/>
      <c r="V48" s="2"/>
      <c r="W48" s="13"/>
      <c r="X48" s="2"/>
      <c r="Y48" s="2"/>
      <c r="Z48" s="2"/>
      <c r="AA48" s="21" t="s">
        <v>652</v>
      </c>
      <c r="AB48" s="22" t="s">
        <v>653</v>
      </c>
      <c r="AC48" s="21" t="s">
        <v>654</v>
      </c>
      <c r="AD48" s="22" t="s">
        <v>655</v>
      </c>
      <c r="AE48" s="23" t="s">
        <v>35</v>
      </c>
    </row>
    <row r="49" spans="1:31" ht="12.75" hidden="1" customHeight="1" x14ac:dyDescent="0.25">
      <c r="A49" s="9" t="s">
        <v>656</v>
      </c>
      <c r="B49" s="2"/>
      <c r="C49" s="2"/>
      <c r="D49" s="2"/>
      <c r="E49" s="2"/>
      <c r="F49" s="2"/>
      <c r="G49" s="2"/>
      <c r="H49" s="2"/>
      <c r="I49" s="14">
        <v>61020010015</v>
      </c>
      <c r="J49" s="14" t="s">
        <v>657</v>
      </c>
      <c r="K49" s="15"/>
      <c r="L49" s="12" t="s">
        <v>658</v>
      </c>
      <c r="M49" s="12" t="s">
        <v>659</v>
      </c>
      <c r="N49" s="15"/>
      <c r="O49" s="12" t="s">
        <v>660</v>
      </c>
      <c r="P49" s="12" t="s">
        <v>661</v>
      </c>
      <c r="Q49" s="26"/>
      <c r="R49" s="17" t="s">
        <v>662</v>
      </c>
      <c r="S49" s="17" t="s">
        <v>663</v>
      </c>
      <c r="T49" s="2"/>
      <c r="U49" s="2"/>
      <c r="V49" s="2"/>
      <c r="W49" s="13"/>
      <c r="X49" s="2"/>
      <c r="Y49" s="2"/>
      <c r="Z49" s="2"/>
      <c r="AA49" s="21" t="s">
        <v>664</v>
      </c>
      <c r="AB49" s="22" t="s">
        <v>665</v>
      </c>
      <c r="AC49" s="21" t="s">
        <v>666</v>
      </c>
      <c r="AD49" s="22" t="s">
        <v>667</v>
      </c>
      <c r="AE49" s="23" t="s">
        <v>35</v>
      </c>
    </row>
    <row r="50" spans="1:31" ht="12.75" hidden="1" customHeight="1" x14ac:dyDescent="0.25">
      <c r="A50" s="9" t="s">
        <v>668</v>
      </c>
      <c r="B50" s="2"/>
      <c r="C50" s="2"/>
      <c r="D50" s="2"/>
      <c r="E50" s="2"/>
      <c r="F50" s="2"/>
      <c r="G50" s="2"/>
      <c r="H50" s="2"/>
      <c r="I50" s="14">
        <v>61020010016</v>
      </c>
      <c r="J50" s="14" t="s">
        <v>669</v>
      </c>
      <c r="K50" s="15"/>
      <c r="L50" s="12" t="s">
        <v>670</v>
      </c>
      <c r="M50" s="12" t="s">
        <v>671</v>
      </c>
      <c r="N50" s="15"/>
      <c r="O50" s="12" t="s">
        <v>672</v>
      </c>
      <c r="P50" s="12" t="s">
        <v>673</v>
      </c>
      <c r="Q50" s="26"/>
      <c r="R50" s="17" t="s">
        <v>674</v>
      </c>
      <c r="S50" s="17" t="s">
        <v>675</v>
      </c>
      <c r="T50" s="2"/>
      <c r="U50" s="2"/>
      <c r="V50" s="2"/>
      <c r="W50" s="13"/>
      <c r="X50" s="2"/>
      <c r="Y50" s="2"/>
      <c r="Z50" s="2"/>
      <c r="AA50" s="21" t="s">
        <v>676</v>
      </c>
      <c r="AB50" s="22" t="s">
        <v>677</v>
      </c>
      <c r="AC50" s="21" t="s">
        <v>678</v>
      </c>
      <c r="AD50" s="22" t="s">
        <v>679</v>
      </c>
      <c r="AE50" s="23" t="s">
        <v>35</v>
      </c>
    </row>
    <row r="51" spans="1:31" ht="12.75" hidden="1" customHeight="1" x14ac:dyDescent="0.25">
      <c r="A51" s="9" t="s">
        <v>680</v>
      </c>
      <c r="B51" s="2"/>
      <c r="C51" s="2"/>
      <c r="D51" s="2"/>
      <c r="E51" s="2"/>
      <c r="F51" s="2"/>
      <c r="G51" s="2"/>
      <c r="H51" s="2"/>
      <c r="I51" s="14">
        <v>61020010017</v>
      </c>
      <c r="J51" s="14" t="s">
        <v>681</v>
      </c>
      <c r="K51" s="15"/>
      <c r="L51" s="12" t="s">
        <v>682</v>
      </c>
      <c r="M51" s="12" t="s">
        <v>683</v>
      </c>
      <c r="N51" s="15"/>
      <c r="O51" s="12" t="s">
        <v>684</v>
      </c>
      <c r="P51" s="12" t="s">
        <v>685</v>
      </c>
      <c r="Q51" s="26"/>
      <c r="R51" s="17" t="s">
        <v>686</v>
      </c>
      <c r="S51" s="17" t="s">
        <v>687</v>
      </c>
      <c r="T51" s="2"/>
      <c r="U51" s="2"/>
      <c r="V51" s="2"/>
      <c r="W51" s="13"/>
      <c r="X51" s="2"/>
      <c r="Y51" s="2"/>
      <c r="Z51" s="2"/>
      <c r="AA51" s="21" t="s">
        <v>688</v>
      </c>
      <c r="AB51" s="22" t="s">
        <v>689</v>
      </c>
      <c r="AC51" s="21" t="s">
        <v>690</v>
      </c>
      <c r="AD51" s="22" t="s">
        <v>691</v>
      </c>
      <c r="AE51" s="23" t="s">
        <v>35</v>
      </c>
    </row>
    <row r="52" spans="1:31" ht="12.75" hidden="1" customHeight="1" x14ac:dyDescent="0.25">
      <c r="A52" s="9" t="s">
        <v>692</v>
      </c>
      <c r="B52" s="2"/>
      <c r="C52" s="2"/>
      <c r="D52" s="2"/>
      <c r="E52" s="2"/>
      <c r="F52" s="2"/>
      <c r="G52" s="2"/>
      <c r="H52" s="2"/>
      <c r="I52" s="14">
        <v>61020010018</v>
      </c>
      <c r="J52" s="14" t="s">
        <v>693</v>
      </c>
      <c r="K52" s="15"/>
      <c r="L52" s="12" t="s">
        <v>694</v>
      </c>
      <c r="M52" s="12" t="s">
        <v>695</v>
      </c>
      <c r="N52" s="15"/>
      <c r="O52" s="12" t="s">
        <v>696</v>
      </c>
      <c r="P52" s="12" t="s">
        <v>697</v>
      </c>
      <c r="Q52" s="26"/>
      <c r="R52" s="17" t="s">
        <v>698</v>
      </c>
      <c r="S52" s="17" t="s">
        <v>699</v>
      </c>
      <c r="T52" s="2"/>
      <c r="U52" s="2"/>
      <c r="V52" s="2"/>
      <c r="W52" s="13"/>
      <c r="X52" s="2"/>
      <c r="Y52" s="2"/>
      <c r="Z52" s="2"/>
      <c r="AA52" s="21" t="s">
        <v>700</v>
      </c>
      <c r="AB52" s="22" t="s">
        <v>701</v>
      </c>
      <c r="AC52" s="21" t="s">
        <v>702</v>
      </c>
      <c r="AD52" s="22" t="s">
        <v>703</v>
      </c>
      <c r="AE52" s="23" t="s">
        <v>35</v>
      </c>
    </row>
    <row r="53" spans="1:31" ht="12.75" hidden="1" customHeight="1" x14ac:dyDescent="0.25">
      <c r="A53" s="9" t="s">
        <v>704</v>
      </c>
      <c r="B53" s="2"/>
      <c r="C53" s="2"/>
      <c r="D53" s="2"/>
      <c r="E53" s="2"/>
      <c r="F53" s="2"/>
      <c r="G53" s="2"/>
      <c r="H53" s="2"/>
      <c r="I53" s="14">
        <v>61020020001</v>
      </c>
      <c r="J53" s="14" t="s">
        <v>705</v>
      </c>
      <c r="K53" s="15"/>
      <c r="L53" s="12" t="s">
        <v>706</v>
      </c>
      <c r="M53" s="12" t="s">
        <v>707</v>
      </c>
      <c r="N53" s="15"/>
      <c r="O53" s="12" t="s">
        <v>708</v>
      </c>
      <c r="P53" s="24" t="s">
        <v>709</v>
      </c>
      <c r="Q53" s="26"/>
      <c r="R53" s="17" t="s">
        <v>710</v>
      </c>
      <c r="S53" s="17" t="s">
        <v>711</v>
      </c>
      <c r="T53" s="2"/>
      <c r="U53" s="2"/>
      <c r="V53" s="2"/>
      <c r="W53" s="13"/>
      <c r="X53" s="2"/>
      <c r="Y53" s="2"/>
      <c r="Z53" s="2"/>
      <c r="AA53" s="21" t="s">
        <v>712</v>
      </c>
      <c r="AB53" s="22" t="s">
        <v>713</v>
      </c>
      <c r="AC53" s="21" t="s">
        <v>714</v>
      </c>
      <c r="AD53" s="22" t="s">
        <v>715</v>
      </c>
      <c r="AE53" s="23" t="s">
        <v>35</v>
      </c>
    </row>
    <row r="54" spans="1:31" ht="12.75" hidden="1" customHeight="1" x14ac:dyDescent="0.25">
      <c r="A54" s="9" t="s">
        <v>716</v>
      </c>
      <c r="B54" s="2"/>
      <c r="C54" s="2"/>
      <c r="D54" s="2"/>
      <c r="E54" s="2"/>
      <c r="F54" s="2"/>
      <c r="G54" s="2"/>
      <c r="H54" s="2"/>
      <c r="I54" s="14">
        <v>61020020002</v>
      </c>
      <c r="J54" s="14" t="s">
        <v>717</v>
      </c>
      <c r="K54" s="15"/>
      <c r="L54" s="12" t="s">
        <v>718</v>
      </c>
      <c r="M54" s="12" t="s">
        <v>719</v>
      </c>
      <c r="N54" s="15"/>
      <c r="O54" s="12" t="s">
        <v>720</v>
      </c>
      <c r="P54" s="24" t="s">
        <v>721</v>
      </c>
      <c r="Q54" s="26"/>
      <c r="R54" s="17" t="s">
        <v>722</v>
      </c>
      <c r="S54" s="17" t="s">
        <v>723</v>
      </c>
      <c r="T54" s="2"/>
      <c r="U54" s="2"/>
      <c r="V54" s="2"/>
      <c r="W54" s="13"/>
      <c r="X54" s="2"/>
      <c r="Y54" s="2"/>
      <c r="Z54" s="2"/>
      <c r="AA54" s="21" t="s">
        <v>724</v>
      </c>
      <c r="AB54" s="22" t="s">
        <v>725</v>
      </c>
      <c r="AC54" s="21" t="s">
        <v>726</v>
      </c>
      <c r="AD54" s="22" t="s">
        <v>727</v>
      </c>
      <c r="AE54" s="23" t="s">
        <v>35</v>
      </c>
    </row>
    <row r="55" spans="1:31" ht="12.75" hidden="1" customHeight="1" x14ac:dyDescent="0.25">
      <c r="A55" s="9" t="s">
        <v>728</v>
      </c>
      <c r="B55" s="2"/>
      <c r="C55" s="2"/>
      <c r="D55" s="2"/>
      <c r="E55" s="2"/>
      <c r="F55" s="2"/>
      <c r="G55" s="2"/>
      <c r="H55" s="2"/>
      <c r="I55" s="14">
        <v>61020020003</v>
      </c>
      <c r="J55" s="14" t="s">
        <v>729</v>
      </c>
      <c r="K55" s="15"/>
      <c r="L55" s="12" t="s">
        <v>730</v>
      </c>
      <c r="M55" s="12" t="s">
        <v>731</v>
      </c>
      <c r="N55" s="15"/>
      <c r="O55" s="12" t="s">
        <v>732</v>
      </c>
      <c r="P55" s="12" t="s">
        <v>733</v>
      </c>
      <c r="Q55" s="26"/>
      <c r="R55" s="17" t="s">
        <v>734</v>
      </c>
      <c r="S55" s="17" t="s">
        <v>735</v>
      </c>
      <c r="T55" s="2"/>
      <c r="U55" s="2"/>
      <c r="V55" s="2"/>
      <c r="W55" s="13"/>
      <c r="X55" s="2"/>
      <c r="Y55" s="2"/>
      <c r="Z55" s="2"/>
      <c r="AA55" s="21" t="s">
        <v>736</v>
      </c>
      <c r="AB55" s="22" t="s">
        <v>737</v>
      </c>
      <c r="AC55" s="21" t="s">
        <v>738</v>
      </c>
      <c r="AD55" s="22" t="s">
        <v>739</v>
      </c>
      <c r="AE55" s="23" t="s">
        <v>35</v>
      </c>
    </row>
    <row r="56" spans="1:31" ht="12.75" hidden="1" customHeight="1" x14ac:dyDescent="0.25">
      <c r="A56" s="9" t="s">
        <v>740</v>
      </c>
      <c r="B56" s="2"/>
      <c r="C56" s="2"/>
      <c r="D56" s="2"/>
      <c r="E56" s="2"/>
      <c r="F56" s="2"/>
      <c r="G56" s="2"/>
      <c r="H56" s="2"/>
      <c r="I56" s="14">
        <v>61020020004</v>
      </c>
      <c r="J56" s="14" t="s">
        <v>741</v>
      </c>
      <c r="K56" s="15"/>
      <c r="L56" s="12" t="s">
        <v>742</v>
      </c>
      <c r="M56" s="12" t="s">
        <v>743</v>
      </c>
      <c r="N56" s="15"/>
      <c r="O56" s="12" t="s">
        <v>744</v>
      </c>
      <c r="P56" s="12" t="s">
        <v>745</v>
      </c>
      <c r="Q56" s="26"/>
      <c r="R56" s="17" t="s">
        <v>746</v>
      </c>
      <c r="S56" s="17" t="s">
        <v>747</v>
      </c>
      <c r="T56" s="2"/>
      <c r="U56" s="2"/>
      <c r="V56" s="2"/>
      <c r="W56" s="13"/>
      <c r="X56" s="2"/>
      <c r="Y56" s="2"/>
      <c r="Z56" s="2"/>
      <c r="AA56" s="21" t="s">
        <v>748</v>
      </c>
      <c r="AB56" s="22" t="s">
        <v>749</v>
      </c>
      <c r="AC56" s="21" t="s">
        <v>750</v>
      </c>
      <c r="AD56" s="22" t="s">
        <v>751</v>
      </c>
      <c r="AE56" s="23" t="s">
        <v>35</v>
      </c>
    </row>
    <row r="57" spans="1:31" ht="12.75" hidden="1" customHeight="1" x14ac:dyDescent="0.25">
      <c r="A57" s="9" t="s">
        <v>752</v>
      </c>
      <c r="B57" s="2"/>
      <c r="C57" s="2"/>
      <c r="D57" s="2"/>
      <c r="E57" s="2"/>
      <c r="F57" s="2"/>
      <c r="G57" s="2"/>
      <c r="H57" s="2"/>
      <c r="I57" s="14">
        <v>61020020005</v>
      </c>
      <c r="J57" s="14" t="s">
        <v>753</v>
      </c>
      <c r="K57" s="15"/>
      <c r="L57" s="12" t="s">
        <v>754</v>
      </c>
      <c r="M57" s="12" t="s">
        <v>755</v>
      </c>
      <c r="N57" s="15"/>
      <c r="O57" s="12" t="s">
        <v>756</v>
      </c>
      <c r="P57" s="12" t="s">
        <v>757</v>
      </c>
      <c r="Q57" s="26"/>
      <c r="R57" s="17" t="s">
        <v>758</v>
      </c>
      <c r="S57" s="17" t="s">
        <v>759</v>
      </c>
      <c r="T57" s="2"/>
      <c r="U57" s="2"/>
      <c r="V57" s="2"/>
      <c r="W57" s="13"/>
      <c r="X57" s="2"/>
      <c r="Y57" s="2"/>
      <c r="Z57" s="2"/>
      <c r="AA57" s="21" t="s">
        <v>760</v>
      </c>
      <c r="AB57" s="22" t="s">
        <v>761</v>
      </c>
      <c r="AC57" s="21" t="s">
        <v>762</v>
      </c>
      <c r="AD57" s="22" t="s">
        <v>763</v>
      </c>
      <c r="AE57" s="23" t="s">
        <v>35</v>
      </c>
    </row>
    <row r="58" spans="1:31" ht="12.75" hidden="1" customHeight="1" x14ac:dyDescent="0.25">
      <c r="A58" s="9" t="s">
        <v>764</v>
      </c>
      <c r="B58" s="2"/>
      <c r="C58" s="2"/>
      <c r="D58" s="2"/>
      <c r="E58" s="2"/>
      <c r="F58" s="2"/>
      <c r="G58" s="2"/>
      <c r="H58" s="2"/>
      <c r="I58" s="14">
        <v>61020020006</v>
      </c>
      <c r="J58" s="14" t="s">
        <v>765</v>
      </c>
      <c r="K58" s="15"/>
      <c r="L58" s="12" t="s">
        <v>766</v>
      </c>
      <c r="M58" s="12" t="s">
        <v>767</v>
      </c>
      <c r="N58" s="15"/>
      <c r="O58" s="12" t="s">
        <v>768</v>
      </c>
      <c r="P58" s="12" t="s">
        <v>769</v>
      </c>
      <c r="Q58" s="26"/>
      <c r="R58" s="17" t="s">
        <v>770</v>
      </c>
      <c r="S58" s="17" t="s">
        <v>771</v>
      </c>
      <c r="T58" s="2"/>
      <c r="U58" s="2"/>
      <c r="V58" s="2"/>
      <c r="W58" s="13"/>
      <c r="X58" s="2"/>
      <c r="Y58" s="2"/>
      <c r="Z58" s="2"/>
      <c r="AA58" s="21" t="s">
        <v>772</v>
      </c>
      <c r="AB58" s="22" t="s">
        <v>773</v>
      </c>
      <c r="AC58" s="21" t="s">
        <v>774</v>
      </c>
      <c r="AD58" s="22" t="s">
        <v>775</v>
      </c>
      <c r="AE58" s="23" t="s">
        <v>35</v>
      </c>
    </row>
    <row r="59" spans="1:31" ht="12.75" hidden="1" customHeight="1" x14ac:dyDescent="0.25">
      <c r="A59" s="9" t="s">
        <v>776</v>
      </c>
      <c r="B59" s="2"/>
      <c r="C59" s="2"/>
      <c r="D59" s="2"/>
      <c r="E59" s="2"/>
      <c r="F59" s="2"/>
      <c r="G59" s="2"/>
      <c r="H59" s="2"/>
      <c r="I59" s="14">
        <v>61020020007</v>
      </c>
      <c r="J59" s="14" t="s">
        <v>777</v>
      </c>
      <c r="K59" s="15"/>
      <c r="L59" s="12" t="s">
        <v>778</v>
      </c>
      <c r="M59" s="12" t="s">
        <v>779</v>
      </c>
      <c r="N59" s="15"/>
      <c r="O59" s="12" t="s">
        <v>780</v>
      </c>
      <c r="P59" s="12" t="s">
        <v>781</v>
      </c>
      <c r="Q59" s="26"/>
      <c r="R59" s="17" t="s">
        <v>782</v>
      </c>
      <c r="S59" s="17" t="s">
        <v>783</v>
      </c>
      <c r="T59" s="2"/>
      <c r="U59" s="2"/>
      <c r="V59" s="2"/>
      <c r="W59" s="13"/>
      <c r="X59" s="2"/>
      <c r="Y59" s="2"/>
      <c r="Z59" s="2"/>
      <c r="AA59" s="21" t="s">
        <v>784</v>
      </c>
      <c r="AB59" s="22" t="s">
        <v>665</v>
      </c>
      <c r="AC59" s="21" t="s">
        <v>785</v>
      </c>
      <c r="AD59" s="22" t="s">
        <v>786</v>
      </c>
      <c r="AE59" s="23" t="s">
        <v>35</v>
      </c>
    </row>
    <row r="60" spans="1:31" ht="12.75" hidden="1" customHeight="1" x14ac:dyDescent="0.25">
      <c r="A60" s="9" t="s">
        <v>787</v>
      </c>
      <c r="B60" s="2"/>
      <c r="C60" s="2"/>
      <c r="D60" s="2"/>
      <c r="E60" s="2"/>
      <c r="F60" s="2"/>
      <c r="G60" s="2"/>
      <c r="H60" s="2"/>
      <c r="I60" s="14">
        <v>61020020008</v>
      </c>
      <c r="J60" s="14" t="s">
        <v>788</v>
      </c>
      <c r="K60" s="15"/>
      <c r="L60" s="12" t="s">
        <v>789</v>
      </c>
      <c r="M60" s="12" t="s">
        <v>790</v>
      </c>
      <c r="N60" s="15"/>
      <c r="O60" s="12" t="s">
        <v>791</v>
      </c>
      <c r="P60" s="24" t="s">
        <v>792</v>
      </c>
      <c r="Q60" s="26"/>
      <c r="R60" s="17" t="s">
        <v>793</v>
      </c>
      <c r="S60" s="17" t="s">
        <v>794</v>
      </c>
      <c r="T60" s="2"/>
      <c r="U60" s="2"/>
      <c r="V60" s="2"/>
      <c r="W60" s="13"/>
      <c r="X60" s="2"/>
      <c r="Y60" s="2"/>
      <c r="Z60" s="2"/>
      <c r="AA60" s="21" t="s">
        <v>795</v>
      </c>
      <c r="AB60" s="22" t="s">
        <v>796</v>
      </c>
      <c r="AC60" s="21" t="s">
        <v>797</v>
      </c>
      <c r="AD60" s="22" t="s">
        <v>798</v>
      </c>
      <c r="AE60" s="23" t="s">
        <v>35</v>
      </c>
    </row>
    <row r="61" spans="1:31" ht="12.75" hidden="1" customHeight="1" x14ac:dyDescent="0.25">
      <c r="A61" s="9" t="s">
        <v>799</v>
      </c>
      <c r="B61" s="2"/>
      <c r="C61" s="2"/>
      <c r="D61" s="2"/>
      <c r="E61" s="2"/>
      <c r="F61" s="2"/>
      <c r="G61" s="2"/>
      <c r="H61" s="2"/>
      <c r="I61" s="14">
        <v>61020020009</v>
      </c>
      <c r="J61" s="14" t="s">
        <v>800</v>
      </c>
      <c r="K61" s="15"/>
      <c r="L61" s="12" t="s">
        <v>801</v>
      </c>
      <c r="M61" s="12" t="s">
        <v>802</v>
      </c>
      <c r="N61" s="15"/>
      <c r="O61" s="12" t="s">
        <v>803</v>
      </c>
      <c r="P61" s="24" t="s">
        <v>804</v>
      </c>
      <c r="Q61" s="26"/>
      <c r="R61" s="17" t="s">
        <v>805</v>
      </c>
      <c r="S61" s="17" t="s">
        <v>806</v>
      </c>
      <c r="T61" s="2"/>
      <c r="U61" s="2"/>
      <c r="V61" s="2"/>
      <c r="W61" s="13"/>
      <c r="X61" s="2"/>
      <c r="Y61" s="2"/>
      <c r="Z61" s="2"/>
      <c r="AA61" s="21" t="s">
        <v>807</v>
      </c>
      <c r="AB61" s="22" t="s">
        <v>677</v>
      </c>
      <c r="AC61" s="21" t="s">
        <v>808</v>
      </c>
      <c r="AD61" s="22" t="s">
        <v>679</v>
      </c>
      <c r="AE61" s="23" t="s">
        <v>35</v>
      </c>
    </row>
    <row r="62" spans="1:31" ht="12.75" hidden="1" customHeight="1" x14ac:dyDescent="0.25">
      <c r="A62" s="9" t="s">
        <v>809</v>
      </c>
      <c r="B62" s="2"/>
      <c r="C62" s="2"/>
      <c r="D62" s="2"/>
      <c r="E62" s="2"/>
      <c r="F62" s="2"/>
      <c r="G62" s="2"/>
      <c r="H62" s="2"/>
      <c r="I62" s="14">
        <v>61020020010</v>
      </c>
      <c r="J62" s="14" t="s">
        <v>810</v>
      </c>
      <c r="K62" s="15"/>
      <c r="L62" s="12" t="s">
        <v>811</v>
      </c>
      <c r="M62" s="12" t="s">
        <v>812</v>
      </c>
      <c r="N62" s="15"/>
      <c r="O62" s="12" t="s">
        <v>813</v>
      </c>
      <c r="P62" s="12" t="s">
        <v>814</v>
      </c>
      <c r="Q62" s="26"/>
      <c r="R62" s="17" t="s">
        <v>815</v>
      </c>
      <c r="S62" s="17" t="s">
        <v>816</v>
      </c>
      <c r="T62" s="2"/>
      <c r="U62" s="2"/>
      <c r="V62" s="2"/>
      <c r="W62" s="13"/>
      <c r="X62" s="2"/>
      <c r="Y62" s="2"/>
      <c r="Z62" s="2"/>
      <c r="AA62" s="21" t="s">
        <v>817</v>
      </c>
      <c r="AB62" s="22" t="s">
        <v>818</v>
      </c>
      <c r="AC62" s="21" t="s">
        <v>819</v>
      </c>
      <c r="AD62" s="22" t="s">
        <v>820</v>
      </c>
      <c r="AE62" s="23" t="s">
        <v>821</v>
      </c>
    </row>
    <row r="63" spans="1:31" ht="12.75" hidden="1" customHeight="1" x14ac:dyDescent="0.25">
      <c r="A63" s="9" t="s">
        <v>822</v>
      </c>
      <c r="B63" s="2"/>
      <c r="C63" s="2"/>
      <c r="D63" s="2"/>
      <c r="E63" s="2"/>
      <c r="F63" s="2"/>
      <c r="G63" s="2"/>
      <c r="H63" s="2"/>
      <c r="I63" s="14">
        <v>61020020011</v>
      </c>
      <c r="J63" s="14" t="s">
        <v>823</v>
      </c>
      <c r="K63" s="15"/>
      <c r="L63" s="12" t="s">
        <v>824</v>
      </c>
      <c r="M63" s="12" t="s">
        <v>825</v>
      </c>
      <c r="N63" s="15"/>
      <c r="O63" s="12" t="s">
        <v>826</v>
      </c>
      <c r="P63" s="12" t="s">
        <v>827</v>
      </c>
      <c r="Q63" s="26"/>
      <c r="R63" s="17" t="s">
        <v>828</v>
      </c>
      <c r="S63" s="17" t="s">
        <v>829</v>
      </c>
      <c r="T63" s="2"/>
      <c r="U63" s="2"/>
      <c r="V63" s="2"/>
      <c r="W63" s="13"/>
      <c r="X63" s="2"/>
      <c r="Y63" s="2"/>
      <c r="Z63" s="2"/>
      <c r="AA63" s="21" t="s">
        <v>830</v>
      </c>
      <c r="AB63" s="22" t="s">
        <v>831</v>
      </c>
      <c r="AC63" s="21" t="s">
        <v>832</v>
      </c>
      <c r="AD63" s="22" t="s">
        <v>833</v>
      </c>
      <c r="AE63" s="23" t="s">
        <v>821</v>
      </c>
    </row>
    <row r="64" spans="1:31" ht="12.75" hidden="1" customHeight="1" x14ac:dyDescent="0.25">
      <c r="A64" s="9" t="s">
        <v>834</v>
      </c>
      <c r="B64" s="2"/>
      <c r="C64" s="2"/>
      <c r="D64" s="2"/>
      <c r="E64" s="2"/>
      <c r="F64" s="2"/>
      <c r="G64" s="2"/>
      <c r="H64" s="2"/>
      <c r="I64" s="14">
        <v>61020020012</v>
      </c>
      <c r="J64" s="14" t="s">
        <v>835</v>
      </c>
      <c r="K64" s="15"/>
      <c r="L64" s="12" t="s">
        <v>836</v>
      </c>
      <c r="M64" s="12" t="s">
        <v>837</v>
      </c>
      <c r="N64" s="15"/>
      <c r="O64" s="12" t="s">
        <v>838</v>
      </c>
      <c r="P64" s="12" t="s">
        <v>839</v>
      </c>
      <c r="Q64" s="26"/>
      <c r="R64" s="17" t="s">
        <v>840</v>
      </c>
      <c r="S64" s="17" t="s">
        <v>841</v>
      </c>
      <c r="T64" s="2"/>
      <c r="U64" s="2"/>
      <c r="V64" s="2"/>
      <c r="W64" s="13"/>
      <c r="X64" s="2"/>
      <c r="Y64" s="2"/>
      <c r="Z64" s="2"/>
      <c r="AA64" s="21" t="s">
        <v>842</v>
      </c>
      <c r="AB64" s="22" t="s">
        <v>843</v>
      </c>
      <c r="AC64" s="21" t="s">
        <v>844</v>
      </c>
      <c r="AD64" s="22" t="s">
        <v>845</v>
      </c>
      <c r="AE64" s="23" t="s">
        <v>821</v>
      </c>
    </row>
    <row r="65" spans="1:31" ht="12.75" hidden="1" customHeight="1" x14ac:dyDescent="0.25">
      <c r="A65" s="9" t="s">
        <v>846</v>
      </c>
      <c r="B65" s="2"/>
      <c r="C65" s="2"/>
      <c r="D65" s="2"/>
      <c r="E65" s="2"/>
      <c r="F65" s="2"/>
      <c r="G65" s="2"/>
      <c r="H65" s="2"/>
      <c r="I65" s="14">
        <v>61020020013</v>
      </c>
      <c r="J65" s="14" t="s">
        <v>847</v>
      </c>
      <c r="K65" s="15"/>
      <c r="L65" s="12" t="s">
        <v>848</v>
      </c>
      <c r="M65" s="12" t="s">
        <v>849</v>
      </c>
      <c r="N65" s="15"/>
      <c r="O65" s="12" t="s">
        <v>850</v>
      </c>
      <c r="P65" s="12" t="s">
        <v>851</v>
      </c>
      <c r="Q65" s="26"/>
      <c r="R65" s="17" t="s">
        <v>852</v>
      </c>
      <c r="S65" s="17" t="s">
        <v>853</v>
      </c>
      <c r="T65" s="2"/>
      <c r="U65" s="2"/>
      <c r="V65" s="2"/>
      <c r="W65" s="13"/>
      <c r="X65" s="2"/>
      <c r="Y65" s="2"/>
      <c r="Z65" s="2"/>
      <c r="AA65" s="21" t="s">
        <v>854</v>
      </c>
      <c r="AB65" s="22" t="s">
        <v>855</v>
      </c>
      <c r="AC65" s="21" t="s">
        <v>856</v>
      </c>
      <c r="AD65" s="22" t="s">
        <v>857</v>
      </c>
      <c r="AE65" s="23" t="s">
        <v>821</v>
      </c>
    </row>
    <row r="66" spans="1:31" ht="12.75" hidden="1" customHeight="1" x14ac:dyDescent="0.25">
      <c r="A66" s="9" t="s">
        <v>858</v>
      </c>
      <c r="B66" s="2"/>
      <c r="C66" s="2"/>
      <c r="D66" s="2"/>
      <c r="E66" s="2"/>
      <c r="F66" s="2"/>
      <c r="G66" s="2"/>
      <c r="H66" s="2"/>
      <c r="I66" s="14">
        <v>61020020014</v>
      </c>
      <c r="J66" s="14" t="s">
        <v>859</v>
      </c>
      <c r="K66" s="15"/>
      <c r="L66" s="12" t="s">
        <v>860</v>
      </c>
      <c r="M66" s="12" t="s">
        <v>861</v>
      </c>
      <c r="N66" s="15"/>
      <c r="O66" s="12" t="s">
        <v>862</v>
      </c>
      <c r="P66" s="12" t="s">
        <v>863</v>
      </c>
      <c r="Q66" s="26"/>
      <c r="R66" s="17" t="s">
        <v>864</v>
      </c>
      <c r="S66" s="17" t="s">
        <v>865</v>
      </c>
      <c r="T66" s="2"/>
      <c r="U66" s="2"/>
      <c r="V66" s="2"/>
      <c r="W66" s="13"/>
      <c r="X66" s="2"/>
      <c r="Y66" s="2"/>
      <c r="Z66" s="2"/>
      <c r="AA66" s="21" t="s">
        <v>866</v>
      </c>
      <c r="AB66" s="22" t="s">
        <v>867</v>
      </c>
      <c r="AC66" s="21" t="s">
        <v>868</v>
      </c>
      <c r="AD66" s="22" t="s">
        <v>869</v>
      </c>
      <c r="AE66" s="23" t="s">
        <v>35</v>
      </c>
    </row>
    <row r="67" spans="1:31" ht="12.75" hidden="1" customHeight="1" x14ac:dyDescent="0.25">
      <c r="A67" s="9" t="s">
        <v>870</v>
      </c>
      <c r="B67" s="2"/>
      <c r="C67" s="2"/>
      <c r="D67" s="2"/>
      <c r="E67" s="2"/>
      <c r="F67" s="2"/>
      <c r="G67" s="2"/>
      <c r="H67" s="2"/>
      <c r="I67" s="14">
        <v>61020020015</v>
      </c>
      <c r="J67" s="14" t="s">
        <v>871</v>
      </c>
      <c r="K67" s="15"/>
      <c r="L67" s="12" t="s">
        <v>872</v>
      </c>
      <c r="M67" s="12" t="s">
        <v>873</v>
      </c>
      <c r="N67" s="15"/>
      <c r="O67" s="12" t="s">
        <v>874</v>
      </c>
      <c r="P67" s="12" t="s">
        <v>875</v>
      </c>
      <c r="Q67" s="26"/>
      <c r="R67" s="17" t="s">
        <v>876</v>
      </c>
      <c r="S67" s="17" t="s">
        <v>877</v>
      </c>
      <c r="T67" s="2"/>
      <c r="U67" s="2"/>
      <c r="V67" s="2"/>
      <c r="W67" s="13"/>
      <c r="X67" s="2"/>
      <c r="Y67" s="2"/>
      <c r="Z67" s="2"/>
      <c r="AA67" s="21" t="s">
        <v>878</v>
      </c>
      <c r="AB67" s="22" t="s">
        <v>879</v>
      </c>
      <c r="AC67" s="21" t="s">
        <v>880</v>
      </c>
      <c r="AD67" s="22" t="s">
        <v>881</v>
      </c>
      <c r="AE67" s="23" t="s">
        <v>35</v>
      </c>
    </row>
    <row r="68" spans="1:31" ht="12.75" hidden="1" customHeight="1" x14ac:dyDescent="0.25">
      <c r="A68" s="9" t="s">
        <v>882</v>
      </c>
      <c r="B68" s="2"/>
      <c r="C68" s="2"/>
      <c r="D68" s="2"/>
      <c r="E68" s="2"/>
      <c r="F68" s="2"/>
      <c r="G68" s="2"/>
      <c r="H68" s="2"/>
      <c r="I68" s="14">
        <v>61020020016</v>
      </c>
      <c r="J68" s="14" t="s">
        <v>883</v>
      </c>
      <c r="K68" s="15"/>
      <c r="L68" s="12" t="s">
        <v>884</v>
      </c>
      <c r="M68" s="12" t="s">
        <v>885</v>
      </c>
      <c r="N68" s="15"/>
      <c r="O68" s="12" t="s">
        <v>886</v>
      </c>
      <c r="P68" s="12" t="s">
        <v>887</v>
      </c>
      <c r="Q68" s="26"/>
      <c r="R68" s="17" t="s">
        <v>888</v>
      </c>
      <c r="S68" s="17" t="s">
        <v>889</v>
      </c>
      <c r="T68" s="2"/>
      <c r="U68" s="2"/>
      <c r="V68" s="2"/>
      <c r="W68" s="13"/>
      <c r="X68" s="2"/>
      <c r="Y68" s="2"/>
      <c r="Z68" s="2"/>
      <c r="AA68" s="21" t="s">
        <v>890</v>
      </c>
      <c r="AB68" s="22" t="s">
        <v>891</v>
      </c>
      <c r="AC68" s="21" t="s">
        <v>892</v>
      </c>
      <c r="AD68" s="22" t="s">
        <v>893</v>
      </c>
      <c r="AE68" s="23" t="s">
        <v>35</v>
      </c>
    </row>
    <row r="69" spans="1:31" ht="12.75" hidden="1" customHeight="1" x14ac:dyDescent="0.25">
      <c r="A69" s="9" t="s">
        <v>894</v>
      </c>
      <c r="B69" s="2"/>
      <c r="C69" s="2"/>
      <c r="D69" s="2"/>
      <c r="E69" s="2"/>
      <c r="F69" s="2"/>
      <c r="G69" s="2"/>
      <c r="H69" s="2"/>
      <c r="I69" s="14">
        <v>61020020017</v>
      </c>
      <c r="J69" s="14" t="s">
        <v>895</v>
      </c>
      <c r="K69" s="15"/>
      <c r="L69" s="12" t="s">
        <v>896</v>
      </c>
      <c r="M69" s="12" t="s">
        <v>897</v>
      </c>
      <c r="N69" s="15"/>
      <c r="O69" s="12" t="s">
        <v>898</v>
      </c>
      <c r="P69" s="12" t="s">
        <v>899</v>
      </c>
      <c r="Q69" s="26"/>
      <c r="R69" s="17" t="s">
        <v>900</v>
      </c>
      <c r="S69" s="17" t="s">
        <v>901</v>
      </c>
      <c r="T69" s="2"/>
      <c r="U69" s="2"/>
      <c r="V69" s="2"/>
      <c r="W69" s="13"/>
      <c r="X69" s="2"/>
      <c r="Y69" s="2"/>
      <c r="Z69" s="2"/>
      <c r="AA69" s="21" t="s">
        <v>902</v>
      </c>
      <c r="AB69" s="22" t="s">
        <v>903</v>
      </c>
      <c r="AC69" s="21" t="s">
        <v>904</v>
      </c>
      <c r="AD69" s="22" t="s">
        <v>905</v>
      </c>
      <c r="AE69" s="23" t="s">
        <v>35</v>
      </c>
    </row>
    <row r="70" spans="1:31" ht="12.75" hidden="1" customHeight="1" x14ac:dyDescent="0.25">
      <c r="A70" s="9" t="s">
        <v>906</v>
      </c>
      <c r="B70" s="2"/>
      <c r="C70" s="2"/>
      <c r="D70" s="2"/>
      <c r="E70" s="2"/>
      <c r="F70" s="2"/>
      <c r="G70" s="2"/>
      <c r="H70" s="2"/>
      <c r="I70" s="14">
        <v>61020020018</v>
      </c>
      <c r="J70" s="14" t="s">
        <v>907</v>
      </c>
      <c r="K70" s="15"/>
      <c r="L70" s="12" t="s">
        <v>908</v>
      </c>
      <c r="M70" s="12" t="s">
        <v>909</v>
      </c>
      <c r="N70" s="15"/>
      <c r="O70" s="12" t="s">
        <v>910</v>
      </c>
      <c r="P70" s="12" t="s">
        <v>911</v>
      </c>
      <c r="Q70" s="16"/>
      <c r="R70" s="17" t="s">
        <v>912</v>
      </c>
      <c r="S70" s="17" t="s">
        <v>913</v>
      </c>
      <c r="T70" s="2"/>
      <c r="U70" s="2"/>
      <c r="V70" s="2"/>
      <c r="W70" s="13"/>
      <c r="X70" s="2"/>
      <c r="Y70" s="2"/>
      <c r="Z70" s="2"/>
      <c r="AA70" s="21" t="s">
        <v>914</v>
      </c>
      <c r="AB70" s="22" t="s">
        <v>915</v>
      </c>
      <c r="AC70" s="21" t="s">
        <v>916</v>
      </c>
      <c r="AD70" s="22" t="s">
        <v>917</v>
      </c>
      <c r="AE70" s="23" t="s">
        <v>35</v>
      </c>
    </row>
    <row r="71" spans="1:31" ht="12.75" hidden="1" customHeight="1" x14ac:dyDescent="0.25">
      <c r="A71" s="9" t="s">
        <v>918</v>
      </c>
      <c r="B71" s="2"/>
      <c r="C71" s="2"/>
      <c r="D71" s="2"/>
      <c r="E71" s="2"/>
      <c r="F71" s="2"/>
      <c r="G71" s="2"/>
      <c r="H71" s="2"/>
      <c r="I71" s="14">
        <v>61020020019</v>
      </c>
      <c r="J71" s="14" t="s">
        <v>919</v>
      </c>
      <c r="K71" s="15"/>
      <c r="L71" s="12" t="s">
        <v>920</v>
      </c>
      <c r="M71" s="12" t="s">
        <v>921</v>
      </c>
      <c r="N71" s="15"/>
      <c r="O71" s="12" t="s">
        <v>922</v>
      </c>
      <c r="P71" s="12" t="s">
        <v>923</v>
      </c>
      <c r="Q71" s="26"/>
      <c r="R71" s="17" t="s">
        <v>924</v>
      </c>
      <c r="S71" s="17" t="s">
        <v>925</v>
      </c>
      <c r="T71" s="2"/>
      <c r="U71" s="2"/>
      <c r="V71" s="2"/>
      <c r="W71" s="13"/>
      <c r="X71" s="2"/>
      <c r="Y71" s="2"/>
      <c r="Z71" s="2"/>
      <c r="AA71" s="21" t="s">
        <v>926</v>
      </c>
      <c r="AB71" s="22" t="s">
        <v>927</v>
      </c>
      <c r="AC71" s="21" t="s">
        <v>928</v>
      </c>
      <c r="AD71" s="22" t="s">
        <v>929</v>
      </c>
      <c r="AE71" s="23" t="s">
        <v>35</v>
      </c>
    </row>
    <row r="72" spans="1:31" ht="12.75" hidden="1" customHeight="1" x14ac:dyDescent="0.25">
      <c r="A72" s="9" t="s">
        <v>930</v>
      </c>
      <c r="B72" s="2"/>
      <c r="C72" s="2"/>
      <c r="D72" s="2"/>
      <c r="E72" s="2"/>
      <c r="F72" s="2"/>
      <c r="G72" s="2"/>
      <c r="H72" s="2"/>
      <c r="I72" s="14">
        <v>61020030001</v>
      </c>
      <c r="J72" s="14" t="s">
        <v>931</v>
      </c>
      <c r="K72" s="15"/>
      <c r="L72" s="12" t="s">
        <v>932</v>
      </c>
      <c r="M72" s="12" t="s">
        <v>933</v>
      </c>
      <c r="N72" s="15"/>
      <c r="O72" s="12" t="s">
        <v>934</v>
      </c>
      <c r="P72" s="12" t="s">
        <v>935</v>
      </c>
      <c r="Q72" s="26"/>
      <c r="R72" s="17" t="s">
        <v>936</v>
      </c>
      <c r="S72" s="17" t="s">
        <v>937</v>
      </c>
      <c r="T72" s="2"/>
      <c r="U72" s="2"/>
      <c r="V72" s="2"/>
      <c r="W72" s="13"/>
      <c r="X72" s="2"/>
      <c r="Y72" s="2"/>
      <c r="Z72" s="2"/>
      <c r="AA72" s="21" t="s">
        <v>938</v>
      </c>
      <c r="AB72" s="22" t="s">
        <v>939</v>
      </c>
      <c r="AC72" s="21" t="s">
        <v>940</v>
      </c>
      <c r="AD72" s="22" t="s">
        <v>941</v>
      </c>
      <c r="AE72" s="23" t="s">
        <v>35</v>
      </c>
    </row>
    <row r="73" spans="1:31" ht="12.75" hidden="1" customHeight="1" x14ac:dyDescent="0.25">
      <c r="A73" s="9" t="s">
        <v>942</v>
      </c>
      <c r="B73" s="2"/>
      <c r="C73" s="2"/>
      <c r="D73" s="2"/>
      <c r="E73" s="2"/>
      <c r="F73" s="2"/>
      <c r="G73" s="2"/>
      <c r="H73" s="2"/>
      <c r="I73" s="14">
        <v>61020030002</v>
      </c>
      <c r="J73" s="14" t="s">
        <v>943</v>
      </c>
      <c r="K73" s="15"/>
      <c r="L73" s="12" t="s">
        <v>944</v>
      </c>
      <c r="M73" s="12" t="s">
        <v>945</v>
      </c>
      <c r="N73" s="15"/>
      <c r="O73" s="12" t="s">
        <v>946</v>
      </c>
      <c r="P73" s="24" t="s">
        <v>947</v>
      </c>
      <c r="Q73" s="26"/>
      <c r="R73" s="17" t="s">
        <v>948</v>
      </c>
      <c r="S73" s="17" t="s">
        <v>949</v>
      </c>
      <c r="T73" s="2"/>
      <c r="U73" s="2"/>
      <c r="V73" s="2"/>
      <c r="W73" s="13"/>
      <c r="X73" s="2"/>
      <c r="Y73" s="2"/>
      <c r="Z73" s="2"/>
      <c r="AA73" s="21" t="s">
        <v>950</v>
      </c>
      <c r="AB73" s="22" t="s">
        <v>951</v>
      </c>
      <c r="AC73" s="21" t="s">
        <v>952</v>
      </c>
      <c r="AD73" s="22" t="s">
        <v>953</v>
      </c>
      <c r="AE73" s="23" t="s">
        <v>35</v>
      </c>
    </row>
    <row r="74" spans="1:31" ht="12.75" hidden="1" customHeight="1" x14ac:dyDescent="0.25">
      <c r="A74" s="9" t="s">
        <v>954</v>
      </c>
      <c r="B74" s="2"/>
      <c r="C74" s="2"/>
      <c r="D74" s="2"/>
      <c r="E74" s="2"/>
      <c r="F74" s="2"/>
      <c r="G74" s="2"/>
      <c r="H74" s="2"/>
      <c r="I74" s="14">
        <v>61020030003</v>
      </c>
      <c r="J74" s="14" t="s">
        <v>955</v>
      </c>
      <c r="K74" s="15"/>
      <c r="L74" s="12" t="s">
        <v>956</v>
      </c>
      <c r="M74" s="12" t="s">
        <v>957</v>
      </c>
      <c r="N74" s="15"/>
      <c r="O74" s="12" t="s">
        <v>958</v>
      </c>
      <c r="P74" s="12" t="s">
        <v>959</v>
      </c>
      <c r="Q74" s="16"/>
      <c r="R74" s="17" t="s">
        <v>960</v>
      </c>
      <c r="S74" s="17" t="s">
        <v>961</v>
      </c>
      <c r="T74" s="2"/>
      <c r="U74" s="2"/>
      <c r="V74" s="2"/>
      <c r="W74" s="13"/>
      <c r="X74" s="2"/>
      <c r="Y74" s="2"/>
      <c r="Z74" s="2"/>
      <c r="AA74" s="21" t="s">
        <v>962</v>
      </c>
      <c r="AB74" s="22" t="s">
        <v>963</v>
      </c>
      <c r="AC74" s="21" t="s">
        <v>964</v>
      </c>
      <c r="AD74" s="22" t="s">
        <v>965</v>
      </c>
      <c r="AE74" s="23" t="s">
        <v>35</v>
      </c>
    </row>
    <row r="75" spans="1:31" ht="12.75" hidden="1" customHeight="1" x14ac:dyDescent="0.25">
      <c r="A75" s="9" t="s">
        <v>966</v>
      </c>
      <c r="B75" s="2"/>
      <c r="C75" s="2"/>
      <c r="D75" s="2"/>
      <c r="E75" s="2"/>
      <c r="F75" s="2"/>
      <c r="G75" s="2"/>
      <c r="H75" s="2"/>
      <c r="I75" s="14">
        <v>61020030004</v>
      </c>
      <c r="J75" s="14" t="s">
        <v>967</v>
      </c>
      <c r="K75" s="15"/>
      <c r="L75" s="12" t="s">
        <v>968</v>
      </c>
      <c r="M75" s="12" t="s">
        <v>969</v>
      </c>
      <c r="N75" s="15"/>
      <c r="O75" s="12" t="s">
        <v>970</v>
      </c>
      <c r="P75" s="12" t="s">
        <v>971</v>
      </c>
      <c r="Q75" s="16"/>
      <c r="R75" s="17" t="s">
        <v>972</v>
      </c>
      <c r="S75" s="17" t="s">
        <v>973</v>
      </c>
      <c r="T75" s="2"/>
      <c r="U75" s="2"/>
      <c r="V75" s="2"/>
      <c r="W75" s="13"/>
      <c r="X75" s="2"/>
      <c r="Y75" s="2"/>
      <c r="Z75" s="2"/>
      <c r="AA75" s="21" t="s">
        <v>974</v>
      </c>
      <c r="AB75" s="22" t="s">
        <v>975</v>
      </c>
      <c r="AC75" s="21" t="s">
        <v>976</v>
      </c>
      <c r="AD75" s="22" t="s">
        <v>975</v>
      </c>
      <c r="AE75" s="23" t="s">
        <v>35</v>
      </c>
    </row>
    <row r="76" spans="1:31" ht="12.75" hidden="1" customHeight="1" x14ac:dyDescent="0.25">
      <c r="A76" s="9" t="s">
        <v>977</v>
      </c>
      <c r="B76" s="2"/>
      <c r="C76" s="2"/>
      <c r="D76" s="2"/>
      <c r="E76" s="2"/>
      <c r="F76" s="2"/>
      <c r="G76" s="2"/>
      <c r="H76" s="2"/>
      <c r="I76" s="14">
        <v>61020030005</v>
      </c>
      <c r="J76" s="14" t="s">
        <v>978</v>
      </c>
      <c r="K76" s="15"/>
      <c r="L76" s="12" t="s">
        <v>979</v>
      </c>
      <c r="M76" s="12" t="s">
        <v>327</v>
      </c>
      <c r="N76" s="15"/>
      <c r="O76" s="12" t="s">
        <v>980</v>
      </c>
      <c r="P76" s="12" t="s">
        <v>981</v>
      </c>
      <c r="Q76" s="16"/>
      <c r="R76" s="17" t="s">
        <v>982</v>
      </c>
      <c r="S76" s="17" t="s">
        <v>983</v>
      </c>
      <c r="T76" s="2"/>
      <c r="U76" s="2"/>
      <c r="V76" s="2"/>
      <c r="W76" s="13"/>
      <c r="X76" s="2"/>
      <c r="Y76" s="2"/>
      <c r="Z76" s="2"/>
      <c r="AA76" s="21" t="s">
        <v>984</v>
      </c>
      <c r="AB76" s="22" t="s">
        <v>985</v>
      </c>
      <c r="AC76" s="21" t="s">
        <v>986</v>
      </c>
      <c r="AD76" s="22" t="s">
        <v>987</v>
      </c>
      <c r="AE76" s="23" t="s">
        <v>35</v>
      </c>
    </row>
    <row r="77" spans="1:31" ht="12.75" hidden="1" customHeight="1" x14ac:dyDescent="0.25">
      <c r="A77" s="9" t="s">
        <v>988</v>
      </c>
      <c r="B77" s="2"/>
      <c r="C77" s="2"/>
      <c r="D77" s="2"/>
      <c r="E77" s="2"/>
      <c r="F77" s="2"/>
      <c r="G77" s="2"/>
      <c r="H77" s="2"/>
      <c r="I77" s="14">
        <v>61020030006</v>
      </c>
      <c r="J77" s="14" t="s">
        <v>989</v>
      </c>
      <c r="K77" s="15"/>
      <c r="L77" s="12" t="s">
        <v>990</v>
      </c>
      <c r="M77" s="12" t="s">
        <v>991</v>
      </c>
      <c r="N77" s="15"/>
      <c r="O77" s="12" t="s">
        <v>992</v>
      </c>
      <c r="P77" s="12" t="s">
        <v>993</v>
      </c>
      <c r="Q77" s="26"/>
      <c r="R77" s="17" t="s">
        <v>994</v>
      </c>
      <c r="S77" s="17" t="s">
        <v>865</v>
      </c>
      <c r="T77" s="2"/>
      <c r="U77" s="2"/>
      <c r="V77" s="2"/>
      <c r="W77" s="13"/>
      <c r="X77" s="2"/>
      <c r="Y77" s="2"/>
      <c r="Z77" s="2"/>
      <c r="AA77" s="21" t="s">
        <v>995</v>
      </c>
      <c r="AB77" s="22" t="s">
        <v>996</v>
      </c>
      <c r="AC77" s="21" t="s">
        <v>997</v>
      </c>
      <c r="AD77" s="22" t="s">
        <v>987</v>
      </c>
      <c r="AE77" s="23" t="s">
        <v>35</v>
      </c>
    </row>
    <row r="78" spans="1:31" ht="12.75" hidden="1" customHeight="1" x14ac:dyDescent="0.25">
      <c r="A78" s="9" t="s">
        <v>998</v>
      </c>
      <c r="B78" s="2"/>
      <c r="C78" s="2"/>
      <c r="D78" s="2"/>
      <c r="E78" s="2"/>
      <c r="F78" s="2"/>
      <c r="G78" s="2"/>
      <c r="H78" s="2"/>
      <c r="I78" s="14">
        <v>61020030007</v>
      </c>
      <c r="J78" s="14" t="s">
        <v>999</v>
      </c>
      <c r="K78" s="15"/>
      <c r="L78" s="12" t="s">
        <v>1000</v>
      </c>
      <c r="M78" s="12" t="s">
        <v>410</v>
      </c>
      <c r="N78" s="15"/>
      <c r="O78" s="12" t="s">
        <v>1001</v>
      </c>
      <c r="P78" s="24" t="s">
        <v>1002</v>
      </c>
      <c r="Q78" s="26"/>
      <c r="R78" s="17" t="s">
        <v>1003</v>
      </c>
      <c r="S78" s="17" t="s">
        <v>1004</v>
      </c>
      <c r="T78" s="2"/>
      <c r="U78" s="2"/>
      <c r="V78" s="2"/>
      <c r="W78" s="13"/>
      <c r="X78" s="2"/>
      <c r="Y78" s="2"/>
      <c r="Z78" s="2"/>
      <c r="AA78" s="21" t="s">
        <v>1005</v>
      </c>
      <c r="AB78" s="22" t="s">
        <v>1006</v>
      </c>
      <c r="AC78" s="21" t="s">
        <v>1007</v>
      </c>
      <c r="AD78" s="22" t="s">
        <v>1008</v>
      </c>
      <c r="AE78" s="23" t="s">
        <v>35</v>
      </c>
    </row>
    <row r="79" spans="1:31" ht="12.75" hidden="1" customHeight="1" x14ac:dyDescent="0.25">
      <c r="A79" s="9" t="s">
        <v>1009</v>
      </c>
      <c r="B79" s="2"/>
      <c r="C79" s="2"/>
      <c r="D79" s="2"/>
      <c r="E79" s="2"/>
      <c r="F79" s="2"/>
      <c r="G79" s="2"/>
      <c r="H79" s="2"/>
      <c r="I79" s="14">
        <v>61020030008</v>
      </c>
      <c r="J79" s="14" t="s">
        <v>1010</v>
      </c>
      <c r="K79" s="15"/>
      <c r="L79" s="12" t="s">
        <v>1011</v>
      </c>
      <c r="M79" s="12" t="s">
        <v>1012</v>
      </c>
      <c r="N79" s="15"/>
      <c r="O79" s="12" t="s">
        <v>1013</v>
      </c>
      <c r="P79" s="24" t="s">
        <v>1014</v>
      </c>
      <c r="Q79" s="26"/>
      <c r="R79" s="17" t="s">
        <v>1015</v>
      </c>
      <c r="S79" s="17" t="s">
        <v>1016</v>
      </c>
      <c r="T79" s="2"/>
      <c r="U79" s="2"/>
      <c r="V79" s="2"/>
      <c r="W79" s="13"/>
      <c r="X79" s="2"/>
      <c r="Y79" s="2"/>
      <c r="Z79" s="2"/>
      <c r="AA79" s="21" t="s">
        <v>1017</v>
      </c>
      <c r="AB79" s="22" t="s">
        <v>1018</v>
      </c>
      <c r="AC79" s="21" t="s">
        <v>1019</v>
      </c>
      <c r="AD79" s="22" t="s">
        <v>1020</v>
      </c>
      <c r="AE79" s="23" t="s">
        <v>35</v>
      </c>
    </row>
    <row r="80" spans="1:31" ht="12.75" hidden="1" customHeight="1" x14ac:dyDescent="0.25">
      <c r="A80" s="9" t="s">
        <v>1021</v>
      </c>
      <c r="B80" s="2"/>
      <c r="C80" s="2"/>
      <c r="D80" s="2"/>
      <c r="E80" s="2"/>
      <c r="F80" s="2"/>
      <c r="G80" s="2"/>
      <c r="H80" s="2"/>
      <c r="I80" s="14">
        <v>61020030009</v>
      </c>
      <c r="J80" s="14" t="s">
        <v>1022</v>
      </c>
      <c r="K80" s="15"/>
      <c r="L80" s="12" t="s">
        <v>1023</v>
      </c>
      <c r="M80" s="12" t="s">
        <v>1024</v>
      </c>
      <c r="N80" s="15"/>
      <c r="O80" s="12" t="s">
        <v>1025</v>
      </c>
      <c r="P80" s="24" t="s">
        <v>1026</v>
      </c>
      <c r="Q80" s="26"/>
      <c r="R80" s="17" t="s">
        <v>1027</v>
      </c>
      <c r="S80" s="17" t="s">
        <v>1028</v>
      </c>
      <c r="T80" s="2"/>
      <c r="U80" s="2"/>
      <c r="V80" s="2"/>
      <c r="W80" s="13"/>
      <c r="X80" s="2"/>
      <c r="Y80" s="2"/>
      <c r="Z80" s="2"/>
      <c r="AA80" s="21" t="s">
        <v>1029</v>
      </c>
      <c r="AB80" s="22" t="s">
        <v>1030</v>
      </c>
      <c r="AC80" s="21" t="s">
        <v>1031</v>
      </c>
      <c r="AD80" s="22" t="s">
        <v>1032</v>
      </c>
      <c r="AE80" s="23" t="s">
        <v>35</v>
      </c>
    </row>
    <row r="81" spans="1:31" ht="12.75" hidden="1" customHeight="1" x14ac:dyDescent="0.25">
      <c r="A81" s="9" t="s">
        <v>1033</v>
      </c>
      <c r="B81" s="2"/>
      <c r="C81" s="2"/>
      <c r="D81" s="2"/>
      <c r="E81" s="2"/>
      <c r="F81" s="2"/>
      <c r="G81" s="2"/>
      <c r="H81" s="2"/>
      <c r="I81" s="14">
        <v>61020030010</v>
      </c>
      <c r="J81" s="14" t="s">
        <v>1034</v>
      </c>
      <c r="K81" s="15"/>
      <c r="L81" s="12" t="s">
        <v>1035</v>
      </c>
      <c r="M81" s="12" t="s">
        <v>1036</v>
      </c>
      <c r="N81" s="15"/>
      <c r="O81" s="12" t="s">
        <v>1037</v>
      </c>
      <c r="P81" s="24" t="s">
        <v>1038</v>
      </c>
      <c r="Q81" s="26"/>
      <c r="R81" s="17" t="s">
        <v>1039</v>
      </c>
      <c r="S81" s="17" t="s">
        <v>1040</v>
      </c>
      <c r="T81" s="2"/>
      <c r="U81" s="2"/>
      <c r="V81" s="2"/>
      <c r="W81" s="13"/>
      <c r="X81" s="2"/>
      <c r="Y81" s="2"/>
      <c r="Z81" s="2"/>
      <c r="AA81" s="21" t="s">
        <v>1041</v>
      </c>
      <c r="AB81" s="22" t="s">
        <v>665</v>
      </c>
      <c r="AC81" s="21" t="s">
        <v>1042</v>
      </c>
      <c r="AD81" s="22" t="s">
        <v>1043</v>
      </c>
      <c r="AE81" s="23" t="s">
        <v>35</v>
      </c>
    </row>
    <row r="82" spans="1:31" ht="12.75" hidden="1" customHeight="1" x14ac:dyDescent="0.25">
      <c r="A82" s="9" t="s">
        <v>1044</v>
      </c>
      <c r="B82" s="2"/>
      <c r="C82" s="2"/>
      <c r="D82" s="2"/>
      <c r="E82" s="2"/>
      <c r="F82" s="2"/>
      <c r="G82" s="2"/>
      <c r="H82" s="2"/>
      <c r="I82" s="14">
        <v>61020030011</v>
      </c>
      <c r="J82" s="14" t="s">
        <v>1045</v>
      </c>
      <c r="K82" s="15"/>
      <c r="L82" s="12" t="s">
        <v>1046</v>
      </c>
      <c r="M82" s="12" t="s">
        <v>1047</v>
      </c>
      <c r="N82" s="15"/>
      <c r="O82" s="12" t="s">
        <v>1048</v>
      </c>
      <c r="P82" s="12" t="s">
        <v>1049</v>
      </c>
      <c r="Q82" s="26"/>
      <c r="R82" s="17" t="s">
        <v>1050</v>
      </c>
      <c r="S82" s="17" t="s">
        <v>1051</v>
      </c>
      <c r="T82" s="2"/>
      <c r="U82" s="2"/>
      <c r="V82" s="2"/>
      <c r="W82" s="13"/>
      <c r="X82" s="2"/>
      <c r="Y82" s="2"/>
      <c r="Z82" s="2"/>
      <c r="AA82" s="21" t="s">
        <v>1052</v>
      </c>
      <c r="AB82" s="22" t="s">
        <v>939</v>
      </c>
      <c r="AC82" s="21" t="s">
        <v>1053</v>
      </c>
      <c r="AD82" s="22" t="s">
        <v>1054</v>
      </c>
      <c r="AE82" s="23" t="s">
        <v>35</v>
      </c>
    </row>
    <row r="83" spans="1:31" ht="12.75" hidden="1" customHeight="1" x14ac:dyDescent="0.25">
      <c r="A83" s="9" t="s">
        <v>1055</v>
      </c>
      <c r="B83" s="2"/>
      <c r="C83" s="2"/>
      <c r="D83" s="2"/>
      <c r="E83" s="2"/>
      <c r="F83" s="2"/>
      <c r="G83" s="2"/>
      <c r="H83" s="2"/>
      <c r="I83" s="14">
        <v>61020030012</v>
      </c>
      <c r="J83" s="14" t="s">
        <v>1056</v>
      </c>
      <c r="K83" s="15"/>
      <c r="L83" s="12" t="s">
        <v>1057</v>
      </c>
      <c r="M83" s="12" t="s">
        <v>1058</v>
      </c>
      <c r="N83" s="15"/>
      <c r="O83" s="12" t="s">
        <v>1059</v>
      </c>
      <c r="P83" s="12" t="s">
        <v>1060</v>
      </c>
      <c r="Q83" s="26"/>
      <c r="R83" s="17" t="s">
        <v>1061</v>
      </c>
      <c r="S83" s="17" t="s">
        <v>1062</v>
      </c>
      <c r="T83" s="2"/>
      <c r="U83" s="2"/>
      <c r="V83" s="2"/>
      <c r="W83" s="13"/>
      <c r="X83" s="2"/>
      <c r="Y83" s="2"/>
      <c r="Z83" s="2"/>
      <c r="AA83" s="21" t="s">
        <v>1063</v>
      </c>
      <c r="AB83" s="22" t="s">
        <v>773</v>
      </c>
      <c r="AC83" s="21" t="s">
        <v>1064</v>
      </c>
      <c r="AD83" s="22" t="s">
        <v>1065</v>
      </c>
      <c r="AE83" s="23" t="s">
        <v>35</v>
      </c>
    </row>
    <row r="84" spans="1:31" ht="12.75" hidden="1" customHeight="1" x14ac:dyDescent="0.25">
      <c r="A84" s="9" t="s">
        <v>1066</v>
      </c>
      <c r="B84" s="2"/>
      <c r="C84" s="2"/>
      <c r="D84" s="2"/>
      <c r="E84" s="2"/>
      <c r="F84" s="2"/>
      <c r="G84" s="2"/>
      <c r="H84" s="2"/>
      <c r="I84" s="14">
        <v>61020030013</v>
      </c>
      <c r="J84" s="14" t="s">
        <v>1067</v>
      </c>
      <c r="K84" s="15"/>
      <c r="L84" s="12" t="s">
        <v>1068</v>
      </c>
      <c r="M84" s="12" t="s">
        <v>1069</v>
      </c>
      <c r="N84" s="15"/>
      <c r="O84" s="12" t="s">
        <v>1070</v>
      </c>
      <c r="P84" s="12" t="s">
        <v>1071</v>
      </c>
      <c r="Q84" s="26"/>
      <c r="R84" s="17" t="s">
        <v>1072</v>
      </c>
      <c r="S84" s="17" t="s">
        <v>1073</v>
      </c>
      <c r="T84" s="2"/>
      <c r="U84" s="2"/>
      <c r="V84" s="2"/>
      <c r="W84" s="13"/>
      <c r="X84" s="2"/>
      <c r="Y84" s="2"/>
      <c r="Z84" s="2"/>
      <c r="AA84" s="21" t="s">
        <v>1074</v>
      </c>
      <c r="AB84" s="22" t="s">
        <v>1075</v>
      </c>
      <c r="AC84" s="21" t="s">
        <v>1076</v>
      </c>
      <c r="AD84" s="22" t="s">
        <v>1077</v>
      </c>
      <c r="AE84" s="23" t="s">
        <v>35</v>
      </c>
    </row>
    <row r="85" spans="1:31" ht="12.75" hidden="1" customHeight="1" x14ac:dyDescent="0.25">
      <c r="A85" s="9" t="s">
        <v>1078</v>
      </c>
      <c r="B85" s="2"/>
      <c r="C85" s="2"/>
      <c r="D85" s="2"/>
      <c r="E85" s="2"/>
      <c r="F85" s="2"/>
      <c r="G85" s="2"/>
      <c r="H85" s="2"/>
      <c r="I85" s="14">
        <v>61020030014</v>
      </c>
      <c r="J85" s="14" t="s">
        <v>1079</v>
      </c>
      <c r="K85" s="15"/>
      <c r="L85" s="12" t="s">
        <v>1080</v>
      </c>
      <c r="M85" s="12" t="s">
        <v>1081</v>
      </c>
      <c r="N85" s="15"/>
      <c r="O85" s="12" t="s">
        <v>1082</v>
      </c>
      <c r="P85" s="24" t="s">
        <v>1083</v>
      </c>
      <c r="Q85" s="26"/>
      <c r="R85" s="17" t="s">
        <v>1084</v>
      </c>
      <c r="S85" s="17" t="s">
        <v>1085</v>
      </c>
      <c r="T85" s="2"/>
      <c r="U85" s="2"/>
      <c r="V85" s="2"/>
      <c r="W85" s="13"/>
      <c r="X85" s="2"/>
      <c r="Y85" s="2"/>
      <c r="Z85" s="2"/>
      <c r="AA85" s="21" t="s">
        <v>1086</v>
      </c>
      <c r="AB85" s="22" t="s">
        <v>1087</v>
      </c>
      <c r="AC85" s="21" t="s">
        <v>1088</v>
      </c>
      <c r="AD85" s="22" t="s">
        <v>1089</v>
      </c>
      <c r="AE85" s="23" t="s">
        <v>35</v>
      </c>
    </row>
    <row r="86" spans="1:31" ht="12.75" hidden="1" customHeight="1" x14ac:dyDescent="0.25">
      <c r="A86" s="9" t="s">
        <v>1090</v>
      </c>
      <c r="B86" s="2"/>
      <c r="C86" s="2"/>
      <c r="D86" s="2"/>
      <c r="E86" s="2"/>
      <c r="F86" s="2"/>
      <c r="G86" s="2"/>
      <c r="H86" s="2"/>
      <c r="I86" s="14">
        <v>61020030015</v>
      </c>
      <c r="J86" s="14" t="s">
        <v>1091</v>
      </c>
      <c r="K86" s="15"/>
      <c r="L86" s="12" t="s">
        <v>1092</v>
      </c>
      <c r="M86" s="12" t="s">
        <v>422</v>
      </c>
      <c r="N86" s="15"/>
      <c r="O86" s="12" t="s">
        <v>1093</v>
      </c>
      <c r="P86" s="12" t="s">
        <v>1094</v>
      </c>
      <c r="Q86" s="26"/>
      <c r="R86" s="17" t="s">
        <v>1095</v>
      </c>
      <c r="S86" s="17" t="s">
        <v>889</v>
      </c>
      <c r="T86" s="2"/>
      <c r="U86" s="2"/>
      <c r="V86" s="2"/>
      <c r="W86" s="13"/>
      <c r="X86" s="2"/>
      <c r="Y86" s="2"/>
      <c r="Z86" s="2"/>
      <c r="AA86" s="21" t="s">
        <v>1096</v>
      </c>
      <c r="AB86" s="22" t="s">
        <v>1097</v>
      </c>
      <c r="AC86" s="21" t="s">
        <v>1098</v>
      </c>
      <c r="AD86" s="22" t="s">
        <v>987</v>
      </c>
      <c r="AE86" s="23" t="s">
        <v>35</v>
      </c>
    </row>
    <row r="87" spans="1:31" ht="12.75" hidden="1" customHeight="1" x14ac:dyDescent="0.25">
      <c r="A87" s="9" t="s">
        <v>1099</v>
      </c>
      <c r="B87" s="2"/>
      <c r="C87" s="2"/>
      <c r="D87" s="2"/>
      <c r="E87" s="2"/>
      <c r="F87" s="2"/>
      <c r="G87" s="2"/>
      <c r="H87" s="2"/>
      <c r="I87" s="14">
        <v>61020030016</v>
      </c>
      <c r="J87" s="14" t="s">
        <v>1100</v>
      </c>
      <c r="K87" s="15"/>
      <c r="L87" s="12" t="s">
        <v>1101</v>
      </c>
      <c r="M87" s="12" t="s">
        <v>1102</v>
      </c>
      <c r="N87" s="15"/>
      <c r="O87" s="12" t="s">
        <v>1103</v>
      </c>
      <c r="P87" s="12" t="s">
        <v>1104</v>
      </c>
      <c r="Q87" s="26"/>
      <c r="R87" s="17" t="s">
        <v>1105</v>
      </c>
      <c r="S87" s="17" t="s">
        <v>1106</v>
      </c>
      <c r="T87" s="2"/>
      <c r="U87" s="2"/>
      <c r="V87" s="2"/>
      <c r="W87" s="13"/>
      <c r="X87" s="2"/>
      <c r="Y87" s="2"/>
      <c r="Z87" s="2"/>
      <c r="AA87" s="21" t="s">
        <v>1107</v>
      </c>
      <c r="AB87" s="22" t="s">
        <v>1108</v>
      </c>
      <c r="AC87" s="21" t="s">
        <v>1109</v>
      </c>
      <c r="AD87" s="22" t="s">
        <v>1110</v>
      </c>
      <c r="AE87" s="23" t="s">
        <v>35</v>
      </c>
    </row>
    <row r="88" spans="1:31" ht="12.75" hidden="1" customHeight="1" x14ac:dyDescent="0.25">
      <c r="A88" s="9" t="s">
        <v>1111</v>
      </c>
      <c r="B88" s="2"/>
      <c r="C88" s="2"/>
      <c r="D88" s="2"/>
      <c r="E88" s="2"/>
      <c r="F88" s="2"/>
      <c r="G88" s="2"/>
      <c r="H88" s="2"/>
      <c r="I88" s="14">
        <v>61020030017</v>
      </c>
      <c r="J88" s="14" t="s">
        <v>1112</v>
      </c>
      <c r="K88" s="15"/>
      <c r="L88" s="12" t="s">
        <v>1113</v>
      </c>
      <c r="M88" s="12" t="s">
        <v>1114</v>
      </c>
      <c r="N88" s="15"/>
      <c r="O88" s="12" t="s">
        <v>1115</v>
      </c>
      <c r="P88" s="12" t="s">
        <v>1116</v>
      </c>
      <c r="Q88" s="26"/>
      <c r="R88" s="17" t="s">
        <v>1117</v>
      </c>
      <c r="S88" s="17" t="s">
        <v>1118</v>
      </c>
      <c r="T88" s="2"/>
      <c r="U88" s="2"/>
      <c r="V88" s="2"/>
      <c r="W88" s="13"/>
      <c r="X88" s="2"/>
      <c r="Y88" s="2"/>
      <c r="Z88" s="2"/>
      <c r="AA88" s="21" t="s">
        <v>1119</v>
      </c>
      <c r="AB88" s="22" t="s">
        <v>653</v>
      </c>
      <c r="AC88" s="21" t="s">
        <v>1120</v>
      </c>
      <c r="AD88" s="22" t="s">
        <v>655</v>
      </c>
      <c r="AE88" s="23" t="s">
        <v>35</v>
      </c>
    </row>
    <row r="89" spans="1:31" ht="12.75" hidden="1" customHeight="1" x14ac:dyDescent="0.25">
      <c r="A89" s="9" t="s">
        <v>1121</v>
      </c>
      <c r="B89" s="2"/>
      <c r="C89" s="2"/>
      <c r="D89" s="2"/>
      <c r="E89" s="2"/>
      <c r="F89" s="2"/>
      <c r="G89" s="2"/>
      <c r="H89" s="2"/>
      <c r="I89" s="14">
        <v>61020030018</v>
      </c>
      <c r="J89" s="14" t="s">
        <v>1122</v>
      </c>
      <c r="K89" s="15"/>
      <c r="L89" s="12" t="s">
        <v>1123</v>
      </c>
      <c r="M89" s="12" t="s">
        <v>1124</v>
      </c>
      <c r="N89" s="15"/>
      <c r="O89" s="12" t="s">
        <v>1125</v>
      </c>
      <c r="P89" s="24" t="s">
        <v>1126</v>
      </c>
      <c r="Q89" s="26"/>
      <c r="R89" s="17" t="s">
        <v>1127</v>
      </c>
      <c r="S89" s="17" t="s">
        <v>1128</v>
      </c>
      <c r="T89" s="2"/>
      <c r="U89" s="2"/>
      <c r="V89" s="2"/>
      <c r="W89" s="13"/>
      <c r="X89" s="2"/>
      <c r="Y89" s="2"/>
      <c r="Z89" s="2"/>
      <c r="AA89" s="21" t="s">
        <v>1129</v>
      </c>
      <c r="AB89" s="22" t="s">
        <v>1130</v>
      </c>
      <c r="AC89" s="21" t="s">
        <v>1131</v>
      </c>
      <c r="AD89" s="22" t="s">
        <v>1132</v>
      </c>
      <c r="AE89" s="23" t="s">
        <v>1133</v>
      </c>
    </row>
    <row r="90" spans="1:31" ht="12.75" hidden="1" customHeight="1" x14ac:dyDescent="0.25">
      <c r="A90" s="9" t="s">
        <v>1134</v>
      </c>
      <c r="B90" s="2"/>
      <c r="C90" s="2"/>
      <c r="D90" s="2"/>
      <c r="E90" s="2"/>
      <c r="F90" s="2"/>
      <c r="G90" s="2"/>
      <c r="H90" s="2"/>
      <c r="I90" s="14">
        <v>61020030019</v>
      </c>
      <c r="J90" s="14" t="s">
        <v>1135</v>
      </c>
      <c r="K90" s="15"/>
      <c r="L90" s="12" t="s">
        <v>1136</v>
      </c>
      <c r="M90" s="12" t="s">
        <v>1137</v>
      </c>
      <c r="N90" s="15"/>
      <c r="O90" s="12" t="s">
        <v>1138</v>
      </c>
      <c r="P90" s="12" t="s">
        <v>1139</v>
      </c>
      <c r="Q90" s="26"/>
      <c r="R90" s="17" t="s">
        <v>1140</v>
      </c>
      <c r="S90" s="17" t="s">
        <v>1141</v>
      </c>
      <c r="T90" s="2"/>
      <c r="U90" s="2"/>
      <c r="V90" s="2"/>
      <c r="W90" s="13"/>
      <c r="X90" s="2"/>
      <c r="Y90" s="2"/>
      <c r="Z90" s="2"/>
      <c r="AA90" s="21" t="s">
        <v>1142</v>
      </c>
      <c r="AB90" s="22" t="s">
        <v>1143</v>
      </c>
      <c r="AC90" s="21" t="s">
        <v>1144</v>
      </c>
      <c r="AD90" s="22" t="s">
        <v>1145</v>
      </c>
      <c r="AE90" s="23" t="s">
        <v>35</v>
      </c>
    </row>
    <row r="91" spans="1:31" ht="12.75" hidden="1" customHeight="1" x14ac:dyDescent="0.25">
      <c r="A91" s="9" t="s">
        <v>1146</v>
      </c>
      <c r="B91" s="2"/>
      <c r="C91" s="2"/>
      <c r="D91" s="2"/>
      <c r="E91" s="2"/>
      <c r="F91" s="2"/>
      <c r="G91" s="2"/>
      <c r="H91" s="2"/>
      <c r="I91" s="14">
        <v>61020030020</v>
      </c>
      <c r="J91" s="14" t="s">
        <v>1147</v>
      </c>
      <c r="K91" s="15"/>
      <c r="L91" s="12" t="s">
        <v>1148</v>
      </c>
      <c r="M91" s="12" t="s">
        <v>1149</v>
      </c>
      <c r="N91" s="15"/>
      <c r="O91" s="12" t="s">
        <v>1150</v>
      </c>
      <c r="P91" s="12" t="s">
        <v>1151</v>
      </c>
      <c r="Q91" s="26"/>
      <c r="R91" s="17" t="s">
        <v>1152</v>
      </c>
      <c r="S91" s="17" t="s">
        <v>1153</v>
      </c>
      <c r="T91" s="2"/>
      <c r="U91" s="2"/>
      <c r="V91" s="2"/>
      <c r="W91" s="13"/>
      <c r="X91" s="2"/>
      <c r="Y91" s="2"/>
      <c r="Z91" s="2"/>
      <c r="AA91" s="21" t="s">
        <v>1154</v>
      </c>
      <c r="AB91" s="22" t="s">
        <v>1155</v>
      </c>
      <c r="AC91" s="21" t="s">
        <v>1156</v>
      </c>
      <c r="AD91" s="22" t="s">
        <v>1157</v>
      </c>
      <c r="AE91" s="23" t="s">
        <v>35</v>
      </c>
    </row>
    <row r="92" spans="1:31" ht="12.75" hidden="1" customHeight="1" x14ac:dyDescent="0.25">
      <c r="A92" s="9" t="s">
        <v>1158</v>
      </c>
      <c r="B92" s="2"/>
      <c r="C92" s="2"/>
      <c r="D92" s="2"/>
      <c r="E92" s="2"/>
      <c r="F92" s="2"/>
      <c r="G92" s="2"/>
      <c r="H92" s="2"/>
      <c r="I92" s="14">
        <v>61020030021</v>
      </c>
      <c r="J92" s="14" t="s">
        <v>1159</v>
      </c>
      <c r="K92" s="15"/>
      <c r="L92" s="12" t="s">
        <v>1160</v>
      </c>
      <c r="M92" s="12" t="s">
        <v>1161</v>
      </c>
      <c r="N92" s="15"/>
      <c r="O92" s="12" t="s">
        <v>1162</v>
      </c>
      <c r="P92" s="12" t="s">
        <v>1163</v>
      </c>
      <c r="Q92" s="26"/>
      <c r="R92" s="17" t="s">
        <v>1164</v>
      </c>
      <c r="S92" s="17" t="s">
        <v>1165</v>
      </c>
      <c r="T92" s="2"/>
      <c r="U92" s="2"/>
      <c r="V92" s="2"/>
      <c r="W92" s="13"/>
      <c r="X92" s="2"/>
      <c r="Y92" s="2"/>
      <c r="Z92" s="2"/>
      <c r="AA92" s="21" t="s">
        <v>1166</v>
      </c>
      <c r="AB92" s="22" t="s">
        <v>1167</v>
      </c>
      <c r="AC92" s="21" t="s">
        <v>1168</v>
      </c>
      <c r="AD92" s="22" t="s">
        <v>1169</v>
      </c>
      <c r="AE92" s="23" t="s">
        <v>35</v>
      </c>
    </row>
    <row r="93" spans="1:31" ht="12.75" hidden="1" customHeight="1" x14ac:dyDescent="0.25">
      <c r="A93" s="2" t="e">
        <v>#VALUE!</v>
      </c>
      <c r="B93" s="2"/>
      <c r="C93" s="2"/>
      <c r="D93" s="2"/>
      <c r="E93" s="2"/>
      <c r="F93" s="2"/>
      <c r="G93" s="2"/>
      <c r="H93" s="2"/>
      <c r="I93" s="14">
        <v>61020030022</v>
      </c>
      <c r="J93" s="14" t="s">
        <v>1170</v>
      </c>
      <c r="K93" s="15"/>
      <c r="L93" s="12" t="s">
        <v>1171</v>
      </c>
      <c r="M93" s="12" t="s">
        <v>327</v>
      </c>
      <c r="N93" s="15"/>
      <c r="O93" s="12" t="s">
        <v>1172</v>
      </c>
      <c r="P93" s="12" t="s">
        <v>1173</v>
      </c>
      <c r="Q93" s="26"/>
      <c r="R93" s="17" t="s">
        <v>1174</v>
      </c>
      <c r="S93" s="17" t="s">
        <v>913</v>
      </c>
      <c r="T93" s="2"/>
      <c r="U93" s="2"/>
      <c r="V93" s="2"/>
      <c r="W93" s="13"/>
      <c r="X93" s="2"/>
      <c r="Y93" s="2"/>
      <c r="Z93" s="2"/>
      <c r="AA93" s="21" t="s">
        <v>1175</v>
      </c>
      <c r="AB93" s="22" t="s">
        <v>1176</v>
      </c>
      <c r="AC93" s="21" t="s">
        <v>1177</v>
      </c>
      <c r="AD93" s="22" t="s">
        <v>1178</v>
      </c>
      <c r="AE93" s="23" t="s">
        <v>35</v>
      </c>
    </row>
    <row r="94" spans="1:31" ht="12.75" hidden="1" customHeight="1" x14ac:dyDescent="0.25">
      <c r="A94" s="2"/>
      <c r="B94" s="2"/>
      <c r="C94" s="2"/>
      <c r="D94" s="2"/>
      <c r="E94" s="2"/>
      <c r="F94" s="2"/>
      <c r="G94" s="2"/>
      <c r="H94" s="2"/>
      <c r="I94" s="14">
        <v>61020030023</v>
      </c>
      <c r="J94" s="14" t="s">
        <v>1179</v>
      </c>
      <c r="K94" s="15"/>
      <c r="L94" s="12" t="s">
        <v>1180</v>
      </c>
      <c r="M94" s="12" t="s">
        <v>460</v>
      </c>
      <c r="N94" s="15"/>
      <c r="O94" s="12" t="s">
        <v>1181</v>
      </c>
      <c r="P94" s="12" t="s">
        <v>521</v>
      </c>
      <c r="Q94" s="26"/>
      <c r="R94" s="17" t="s">
        <v>1182</v>
      </c>
      <c r="S94" s="17" t="s">
        <v>1183</v>
      </c>
      <c r="T94" s="2"/>
      <c r="U94" s="2"/>
      <c r="V94" s="2"/>
      <c r="W94" s="13"/>
      <c r="X94" s="2"/>
      <c r="Y94" s="2"/>
      <c r="Z94" s="2"/>
      <c r="AA94" s="21" t="s">
        <v>1184</v>
      </c>
      <c r="AB94" s="22" t="s">
        <v>1185</v>
      </c>
      <c r="AC94" s="21" t="s">
        <v>1186</v>
      </c>
      <c r="AD94" s="22" t="s">
        <v>1187</v>
      </c>
      <c r="AE94" s="23" t="s">
        <v>35</v>
      </c>
    </row>
    <row r="95" spans="1:31" ht="12.75" hidden="1" customHeight="1" x14ac:dyDescent="0.25">
      <c r="A95" s="2"/>
      <c r="B95" s="2"/>
      <c r="C95" s="2"/>
      <c r="D95" s="2"/>
      <c r="E95" s="2"/>
      <c r="F95" s="2"/>
      <c r="G95" s="2"/>
      <c r="H95" s="2"/>
      <c r="I95" s="14">
        <v>61020030024</v>
      </c>
      <c r="J95" s="14" t="s">
        <v>1188</v>
      </c>
      <c r="K95" s="15"/>
      <c r="L95" s="12" t="s">
        <v>1189</v>
      </c>
      <c r="M95" s="12" t="s">
        <v>1190</v>
      </c>
      <c r="N95" s="15"/>
      <c r="O95" s="12" t="s">
        <v>1191</v>
      </c>
      <c r="P95" s="24" t="s">
        <v>1192</v>
      </c>
      <c r="Q95" s="26"/>
      <c r="R95" s="17" t="s">
        <v>1193</v>
      </c>
      <c r="S95" s="17" t="s">
        <v>973</v>
      </c>
      <c r="T95" s="2"/>
      <c r="U95" s="2"/>
      <c r="V95" s="2"/>
      <c r="W95" s="13"/>
      <c r="X95" s="2"/>
      <c r="Y95" s="2"/>
      <c r="Z95" s="2"/>
      <c r="AA95" s="21" t="s">
        <v>1194</v>
      </c>
      <c r="AB95" s="22" t="s">
        <v>1195</v>
      </c>
      <c r="AC95" s="21" t="s">
        <v>1196</v>
      </c>
      <c r="AD95" s="22" t="s">
        <v>1197</v>
      </c>
      <c r="AE95" s="23" t="s">
        <v>35</v>
      </c>
    </row>
    <row r="96" spans="1:31" ht="12.75" hidden="1" customHeight="1" x14ac:dyDescent="0.25">
      <c r="A96" s="2"/>
      <c r="B96" s="2"/>
      <c r="C96" s="2"/>
      <c r="D96" s="2"/>
      <c r="E96" s="2"/>
      <c r="F96" s="2"/>
      <c r="G96" s="2"/>
      <c r="H96" s="2"/>
      <c r="I96" s="14">
        <v>61020030025</v>
      </c>
      <c r="J96" s="14" t="s">
        <v>1198</v>
      </c>
      <c r="K96" s="15"/>
      <c r="L96" s="12" t="s">
        <v>1199</v>
      </c>
      <c r="M96" s="12" t="s">
        <v>1200</v>
      </c>
      <c r="N96" s="15"/>
      <c r="O96" s="12" t="s">
        <v>1201</v>
      </c>
      <c r="P96" s="24" t="s">
        <v>1202</v>
      </c>
      <c r="Q96" s="26"/>
      <c r="R96" s="17" t="s">
        <v>1203</v>
      </c>
      <c r="S96" s="17" t="s">
        <v>256</v>
      </c>
      <c r="T96" s="2"/>
      <c r="U96" s="2"/>
      <c r="V96" s="2"/>
      <c r="W96" s="13"/>
      <c r="X96" s="2"/>
      <c r="Y96" s="2"/>
      <c r="Z96" s="2"/>
      <c r="AA96" s="21" t="s">
        <v>1204</v>
      </c>
      <c r="AB96" s="22" t="s">
        <v>1205</v>
      </c>
      <c r="AC96" s="21" t="s">
        <v>1206</v>
      </c>
      <c r="AD96" s="22" t="s">
        <v>1207</v>
      </c>
      <c r="AE96" s="23" t="s">
        <v>35</v>
      </c>
    </row>
    <row r="97" spans="9:31" ht="12.75" hidden="1" customHeight="1" x14ac:dyDescent="0.25">
      <c r="I97" s="14">
        <v>61020030026</v>
      </c>
      <c r="J97" s="14" t="s">
        <v>1208</v>
      </c>
      <c r="K97" s="15"/>
      <c r="L97" s="12" t="s">
        <v>1209</v>
      </c>
      <c r="M97" s="12" t="s">
        <v>1210</v>
      </c>
      <c r="N97" s="15"/>
      <c r="O97" s="12" t="s">
        <v>1211</v>
      </c>
      <c r="P97" s="12" t="s">
        <v>1212</v>
      </c>
      <c r="Q97" s="26"/>
      <c r="R97" s="17" t="s">
        <v>1213</v>
      </c>
      <c r="S97" s="17" t="s">
        <v>286</v>
      </c>
      <c r="T97" s="2"/>
      <c r="U97" s="2"/>
      <c r="V97" s="2"/>
      <c r="W97" s="13"/>
      <c r="X97" s="2"/>
      <c r="Y97" s="2"/>
      <c r="Z97" s="2"/>
      <c r="AA97" s="21" t="s">
        <v>1214</v>
      </c>
      <c r="AB97" s="22" t="s">
        <v>1215</v>
      </c>
      <c r="AC97" s="21" t="s">
        <v>1216</v>
      </c>
      <c r="AD97" s="22" t="s">
        <v>1217</v>
      </c>
      <c r="AE97" s="23" t="s">
        <v>1218</v>
      </c>
    </row>
    <row r="98" spans="9:31" ht="12.75" hidden="1" customHeight="1" x14ac:dyDescent="0.25">
      <c r="I98" s="14">
        <v>61020030027</v>
      </c>
      <c r="J98" s="14" t="s">
        <v>1219</v>
      </c>
      <c r="K98" s="15"/>
      <c r="L98" s="12" t="s">
        <v>1220</v>
      </c>
      <c r="M98" s="12" t="s">
        <v>1221</v>
      </c>
      <c r="N98" s="15"/>
      <c r="O98" s="12" t="s">
        <v>1222</v>
      </c>
      <c r="P98" s="12" t="s">
        <v>1223</v>
      </c>
      <c r="Q98" s="26"/>
      <c r="R98" s="17" t="s">
        <v>1224</v>
      </c>
      <c r="S98" s="17" t="s">
        <v>937</v>
      </c>
      <c r="T98" s="2"/>
      <c r="U98" s="2"/>
      <c r="V98" s="2"/>
      <c r="W98" s="13"/>
      <c r="X98" s="2"/>
      <c r="Y98" s="2"/>
      <c r="Z98" s="2"/>
      <c r="AA98" s="21" t="s">
        <v>1225</v>
      </c>
      <c r="AB98" s="22" t="s">
        <v>1226</v>
      </c>
      <c r="AC98" s="21" t="s">
        <v>1227</v>
      </c>
      <c r="AD98" s="22" t="s">
        <v>1228</v>
      </c>
      <c r="AE98" s="23" t="s">
        <v>35</v>
      </c>
    </row>
    <row r="99" spans="9:31" ht="12.75" hidden="1" customHeight="1" x14ac:dyDescent="0.25">
      <c r="I99" s="14">
        <v>61020030028</v>
      </c>
      <c r="J99" s="14" t="s">
        <v>1229</v>
      </c>
      <c r="K99" s="15"/>
      <c r="L99" s="12" t="s">
        <v>1230</v>
      </c>
      <c r="M99" s="12" t="s">
        <v>1231</v>
      </c>
      <c r="N99" s="15"/>
      <c r="O99" s="12" t="s">
        <v>1232</v>
      </c>
      <c r="P99" s="12" t="s">
        <v>1233</v>
      </c>
      <c r="Q99" s="16"/>
      <c r="R99" s="17" t="s">
        <v>1234</v>
      </c>
      <c r="S99" s="17" t="s">
        <v>212</v>
      </c>
      <c r="T99" s="2"/>
      <c r="U99" s="2"/>
      <c r="V99" s="2"/>
      <c r="W99" s="13"/>
      <c r="X99" s="2"/>
      <c r="Y99" s="2"/>
      <c r="Z99" s="2"/>
      <c r="AA99" s="21" t="s">
        <v>1235</v>
      </c>
      <c r="AB99" s="22" t="s">
        <v>1236</v>
      </c>
      <c r="AC99" s="21" t="s">
        <v>1237</v>
      </c>
      <c r="AD99" s="22" t="s">
        <v>1238</v>
      </c>
      <c r="AE99" s="23" t="s">
        <v>35</v>
      </c>
    </row>
    <row r="100" spans="9:31" ht="12.75" hidden="1" customHeight="1" x14ac:dyDescent="0.25">
      <c r="I100" s="14">
        <v>61020030029</v>
      </c>
      <c r="J100" s="14" t="s">
        <v>1239</v>
      </c>
      <c r="K100" s="15"/>
      <c r="L100" s="12" t="s">
        <v>1240</v>
      </c>
      <c r="M100" s="12" t="s">
        <v>1241</v>
      </c>
      <c r="N100" s="15"/>
      <c r="O100" s="12" t="s">
        <v>1242</v>
      </c>
      <c r="P100" s="12" t="s">
        <v>1243</v>
      </c>
      <c r="Q100" s="26"/>
      <c r="R100" s="17" t="s">
        <v>1244</v>
      </c>
      <c r="S100" s="17" t="s">
        <v>182</v>
      </c>
      <c r="T100" s="2"/>
      <c r="U100" s="2"/>
      <c r="V100" s="2"/>
      <c r="W100" s="13"/>
      <c r="X100" s="2"/>
      <c r="Y100" s="2"/>
      <c r="Z100" s="2"/>
      <c r="AA100" s="21" t="s">
        <v>1245</v>
      </c>
      <c r="AB100" s="22" t="s">
        <v>1246</v>
      </c>
      <c r="AC100" s="21" t="s">
        <v>1247</v>
      </c>
      <c r="AD100" s="22" t="s">
        <v>1248</v>
      </c>
      <c r="AE100" s="23" t="s">
        <v>35</v>
      </c>
    </row>
    <row r="101" spans="9:31" ht="12.75" hidden="1" customHeight="1" x14ac:dyDescent="0.25">
      <c r="I101" s="14">
        <v>61020030030</v>
      </c>
      <c r="J101" s="14" t="s">
        <v>1249</v>
      </c>
      <c r="K101" s="15"/>
      <c r="L101" s="12" t="s">
        <v>1250</v>
      </c>
      <c r="M101" s="12" t="s">
        <v>1251</v>
      </c>
      <c r="N101" s="15"/>
      <c r="O101" s="12" t="s">
        <v>1252</v>
      </c>
      <c r="P101" s="12" t="s">
        <v>1253</v>
      </c>
      <c r="Q101" s="26"/>
      <c r="R101" s="17" t="s">
        <v>1254</v>
      </c>
      <c r="S101" s="17" t="s">
        <v>949</v>
      </c>
      <c r="T101" s="2"/>
      <c r="U101" s="2"/>
      <c r="V101" s="2"/>
      <c r="W101" s="13"/>
      <c r="X101" s="2"/>
      <c r="Y101" s="2"/>
      <c r="Z101" s="2"/>
      <c r="AA101" s="21" t="s">
        <v>1255</v>
      </c>
      <c r="AB101" s="22" t="s">
        <v>1256</v>
      </c>
      <c r="AC101" s="21" t="s">
        <v>1257</v>
      </c>
      <c r="AD101" s="22" t="s">
        <v>1248</v>
      </c>
      <c r="AE101" s="23" t="s">
        <v>35</v>
      </c>
    </row>
    <row r="102" spans="9:31" ht="12.75" hidden="1" customHeight="1" x14ac:dyDescent="0.25">
      <c r="I102" s="14">
        <v>61020030031</v>
      </c>
      <c r="J102" s="14" t="s">
        <v>1258</v>
      </c>
      <c r="K102" s="15"/>
      <c r="L102" s="12" t="s">
        <v>1259</v>
      </c>
      <c r="M102" s="12" t="s">
        <v>1260</v>
      </c>
      <c r="N102" s="15"/>
      <c r="O102" s="12" t="s">
        <v>1261</v>
      </c>
      <c r="P102" s="24" t="s">
        <v>1262</v>
      </c>
      <c r="Q102" s="26"/>
      <c r="R102" s="17" t="s">
        <v>1263</v>
      </c>
      <c r="S102" s="17" t="s">
        <v>961</v>
      </c>
      <c r="T102" s="2"/>
      <c r="U102" s="2"/>
      <c r="V102" s="2"/>
      <c r="W102" s="13"/>
      <c r="X102" s="2"/>
      <c r="Y102" s="2"/>
      <c r="Z102" s="2"/>
      <c r="AA102" s="21" t="s">
        <v>1264</v>
      </c>
      <c r="AB102" s="22" t="s">
        <v>1265</v>
      </c>
      <c r="AC102" s="21" t="s">
        <v>1266</v>
      </c>
      <c r="AD102" s="22" t="s">
        <v>1077</v>
      </c>
      <c r="AE102" s="23" t="s">
        <v>35</v>
      </c>
    </row>
    <row r="103" spans="9:31" ht="12.75" hidden="1" customHeight="1" x14ac:dyDescent="0.25">
      <c r="I103" s="14">
        <v>61020030032</v>
      </c>
      <c r="J103" s="14" t="s">
        <v>1267</v>
      </c>
      <c r="K103" s="15"/>
      <c r="L103" s="12" t="s">
        <v>1268</v>
      </c>
      <c r="M103" s="12" t="s">
        <v>1269</v>
      </c>
      <c r="N103" s="15"/>
      <c r="O103" s="12" t="s">
        <v>1270</v>
      </c>
      <c r="P103" s="24" t="s">
        <v>1271</v>
      </c>
      <c r="Q103" s="26"/>
      <c r="R103" s="17" t="s">
        <v>1272</v>
      </c>
      <c r="S103" s="17" t="s">
        <v>983</v>
      </c>
      <c r="T103" s="2"/>
      <c r="U103" s="2"/>
      <c r="V103" s="2"/>
      <c r="W103" s="13"/>
      <c r="X103" s="2"/>
      <c r="Y103" s="2"/>
      <c r="Z103" s="2"/>
      <c r="AA103" s="21" t="s">
        <v>1273</v>
      </c>
      <c r="AB103" s="22" t="s">
        <v>1274</v>
      </c>
      <c r="AC103" s="21" t="s">
        <v>1275</v>
      </c>
      <c r="AD103" s="22" t="s">
        <v>1276</v>
      </c>
      <c r="AE103" s="23" t="s">
        <v>35</v>
      </c>
    </row>
    <row r="104" spans="9:31" ht="12.75" hidden="1" customHeight="1" x14ac:dyDescent="0.25">
      <c r="I104" s="14">
        <v>61020030033</v>
      </c>
      <c r="J104" s="14" t="s">
        <v>1277</v>
      </c>
      <c r="K104" s="15"/>
      <c r="L104" s="12" t="s">
        <v>1278</v>
      </c>
      <c r="M104" s="12" t="s">
        <v>1279</v>
      </c>
      <c r="N104" s="15"/>
      <c r="O104" s="12" t="s">
        <v>1280</v>
      </c>
      <c r="P104" s="12" t="s">
        <v>1281</v>
      </c>
      <c r="Q104" s="26"/>
      <c r="R104" s="17" t="s">
        <v>1282</v>
      </c>
      <c r="S104" s="17" t="s">
        <v>1283</v>
      </c>
      <c r="T104" s="2"/>
      <c r="U104" s="2"/>
      <c r="V104" s="2"/>
      <c r="W104" s="13"/>
      <c r="X104" s="2"/>
      <c r="Y104" s="2"/>
      <c r="Z104" s="2"/>
      <c r="AA104" s="21" t="s">
        <v>1284</v>
      </c>
      <c r="AB104" s="22" t="s">
        <v>1285</v>
      </c>
      <c r="AC104" s="21" t="s">
        <v>1286</v>
      </c>
      <c r="AD104" s="22" t="s">
        <v>1287</v>
      </c>
      <c r="AE104" s="23" t="s">
        <v>35</v>
      </c>
    </row>
    <row r="105" spans="9:31" ht="12.75" hidden="1" customHeight="1" x14ac:dyDescent="0.25">
      <c r="I105" s="14">
        <v>61020030034</v>
      </c>
      <c r="J105" s="14" t="s">
        <v>1288</v>
      </c>
      <c r="K105" s="15"/>
      <c r="L105" s="12" t="s">
        <v>1289</v>
      </c>
      <c r="M105" s="12" t="s">
        <v>1290</v>
      </c>
      <c r="N105" s="15"/>
      <c r="O105" s="12" t="s">
        <v>1291</v>
      </c>
      <c r="P105" s="24" t="s">
        <v>1292</v>
      </c>
      <c r="Q105" s="26"/>
      <c r="R105" s="17" t="s">
        <v>1293</v>
      </c>
      <c r="S105" s="17" t="s">
        <v>122</v>
      </c>
      <c r="T105" s="2"/>
      <c r="U105" s="2"/>
      <c r="V105" s="2"/>
      <c r="W105" s="13"/>
      <c r="X105" s="2"/>
      <c r="Y105" s="2"/>
      <c r="Z105" s="2"/>
      <c r="AA105" s="21" t="s">
        <v>1294</v>
      </c>
      <c r="AB105" s="22" t="s">
        <v>1295</v>
      </c>
      <c r="AC105" s="21" t="s">
        <v>1296</v>
      </c>
      <c r="AD105" s="22" t="s">
        <v>1297</v>
      </c>
      <c r="AE105" s="23" t="s">
        <v>35</v>
      </c>
    </row>
    <row r="106" spans="9:31" ht="12.75" hidden="1" customHeight="1" x14ac:dyDescent="0.25">
      <c r="I106" s="14">
        <v>61020040001</v>
      </c>
      <c r="J106" s="14" t="s">
        <v>1298</v>
      </c>
      <c r="K106" s="15"/>
      <c r="L106" s="12" t="s">
        <v>1299</v>
      </c>
      <c r="M106" s="12" t="s">
        <v>1300</v>
      </c>
      <c r="N106" s="15"/>
      <c r="O106" s="12" t="s">
        <v>1301</v>
      </c>
      <c r="P106" s="12" t="s">
        <v>1302</v>
      </c>
      <c r="Q106" s="26"/>
      <c r="R106" s="17" t="s">
        <v>1303</v>
      </c>
      <c r="S106" s="17" t="s">
        <v>1004</v>
      </c>
      <c r="T106" s="2"/>
      <c r="U106" s="2"/>
      <c r="V106" s="2"/>
      <c r="W106" s="13"/>
      <c r="X106" s="2"/>
      <c r="Y106" s="2"/>
      <c r="Z106" s="2"/>
      <c r="AA106" s="21" t="s">
        <v>1304</v>
      </c>
      <c r="AB106" s="22" t="s">
        <v>1305</v>
      </c>
      <c r="AC106" s="21" t="s">
        <v>1306</v>
      </c>
      <c r="AD106" s="22" t="s">
        <v>1307</v>
      </c>
      <c r="AE106" s="23" t="s">
        <v>35</v>
      </c>
    </row>
    <row r="107" spans="9:31" ht="12.75" hidden="1" customHeight="1" x14ac:dyDescent="0.25">
      <c r="I107" s="14">
        <v>61020040002</v>
      </c>
      <c r="J107" s="14" t="s">
        <v>1308</v>
      </c>
      <c r="K107" s="15"/>
      <c r="L107" s="12" t="s">
        <v>1309</v>
      </c>
      <c r="M107" s="12" t="s">
        <v>1310</v>
      </c>
      <c r="N107" s="15"/>
      <c r="O107" s="12" t="s">
        <v>1311</v>
      </c>
      <c r="P107" s="12" t="s">
        <v>1312</v>
      </c>
      <c r="Q107" s="26"/>
      <c r="R107" s="17" t="s">
        <v>1313</v>
      </c>
      <c r="S107" s="17" t="s">
        <v>1314</v>
      </c>
      <c r="T107" s="2"/>
      <c r="U107" s="2"/>
      <c r="V107" s="2"/>
      <c r="W107" s="13"/>
      <c r="X107" s="2"/>
      <c r="Y107" s="2"/>
      <c r="Z107" s="2"/>
      <c r="AA107" s="21" t="s">
        <v>1315</v>
      </c>
      <c r="AB107" s="22" t="s">
        <v>1316</v>
      </c>
      <c r="AC107" s="21" t="s">
        <v>1317</v>
      </c>
      <c r="AD107" s="22" t="s">
        <v>1318</v>
      </c>
      <c r="AE107" s="23" t="s">
        <v>35</v>
      </c>
    </row>
    <row r="108" spans="9:31" ht="12.75" hidden="1" customHeight="1" x14ac:dyDescent="0.25">
      <c r="I108" s="14">
        <v>61020040003</v>
      </c>
      <c r="J108" s="14" t="s">
        <v>1319</v>
      </c>
      <c r="K108" s="15"/>
      <c r="L108" s="12" t="s">
        <v>1320</v>
      </c>
      <c r="M108" s="12" t="s">
        <v>1321</v>
      </c>
      <c r="N108" s="15"/>
      <c r="O108" s="12" t="s">
        <v>1322</v>
      </c>
      <c r="P108" s="12" t="s">
        <v>1323</v>
      </c>
      <c r="Q108" s="26"/>
      <c r="R108" s="17" t="s">
        <v>1324</v>
      </c>
      <c r="S108" s="17" t="s">
        <v>1325</v>
      </c>
      <c r="T108" s="2"/>
      <c r="U108" s="2"/>
      <c r="V108" s="2"/>
      <c r="W108" s="13"/>
      <c r="X108" s="2"/>
      <c r="Y108" s="2"/>
      <c r="Z108" s="2"/>
      <c r="AA108" s="21" t="s">
        <v>1326</v>
      </c>
      <c r="AB108" s="22" t="s">
        <v>773</v>
      </c>
      <c r="AC108" s="21" t="s">
        <v>1327</v>
      </c>
      <c r="AD108" s="22" t="s">
        <v>1065</v>
      </c>
      <c r="AE108" s="23" t="s">
        <v>35</v>
      </c>
    </row>
    <row r="109" spans="9:31" ht="12.75" hidden="1" customHeight="1" x14ac:dyDescent="0.25">
      <c r="I109" s="14">
        <v>61020040004</v>
      </c>
      <c r="J109" s="14" t="s">
        <v>1328</v>
      </c>
      <c r="K109" s="15"/>
      <c r="L109" s="12" t="s">
        <v>1329</v>
      </c>
      <c r="M109" s="12" t="s">
        <v>1330</v>
      </c>
      <c r="N109" s="15"/>
      <c r="O109" s="12" t="s">
        <v>1331</v>
      </c>
      <c r="P109" s="12" t="s">
        <v>1332</v>
      </c>
      <c r="Q109" s="26"/>
      <c r="R109" s="17" t="s">
        <v>1333</v>
      </c>
      <c r="S109" s="17" t="s">
        <v>1334</v>
      </c>
      <c r="T109" s="2"/>
      <c r="U109" s="2"/>
      <c r="V109" s="2"/>
      <c r="W109" s="13"/>
      <c r="X109" s="2"/>
      <c r="Y109" s="2"/>
      <c r="Z109" s="2"/>
      <c r="AA109" s="21" t="s">
        <v>1335</v>
      </c>
      <c r="AB109" s="22" t="s">
        <v>1006</v>
      </c>
      <c r="AC109" s="21" t="s">
        <v>1336</v>
      </c>
      <c r="AD109" s="22" t="s">
        <v>1008</v>
      </c>
      <c r="AE109" s="23" t="s">
        <v>35</v>
      </c>
    </row>
    <row r="110" spans="9:31" ht="12.75" hidden="1" customHeight="1" x14ac:dyDescent="0.25">
      <c r="I110" s="14">
        <v>61020040005</v>
      </c>
      <c r="J110" s="14" t="s">
        <v>1337</v>
      </c>
      <c r="K110" s="15"/>
      <c r="L110" s="12" t="s">
        <v>1338</v>
      </c>
      <c r="M110" s="12" t="s">
        <v>1339</v>
      </c>
      <c r="N110" s="15"/>
      <c r="O110" s="12" t="s">
        <v>1340</v>
      </c>
      <c r="P110" s="24" t="s">
        <v>1341</v>
      </c>
      <c r="Q110" s="26"/>
      <c r="R110" s="17" t="s">
        <v>1342</v>
      </c>
      <c r="S110" s="17" t="s">
        <v>1343</v>
      </c>
      <c r="T110" s="2"/>
      <c r="U110" s="2"/>
      <c r="V110" s="2"/>
      <c r="W110" s="13"/>
      <c r="X110" s="2"/>
      <c r="Y110" s="2"/>
      <c r="Z110" s="2"/>
      <c r="AA110" s="21" t="s">
        <v>1344</v>
      </c>
      <c r="AB110" s="22" t="s">
        <v>1030</v>
      </c>
      <c r="AC110" s="21" t="s">
        <v>1345</v>
      </c>
      <c r="AD110" s="22" t="s">
        <v>1346</v>
      </c>
      <c r="AE110" s="23" t="s">
        <v>35</v>
      </c>
    </row>
    <row r="111" spans="9:31" ht="12.75" hidden="1" customHeight="1" x14ac:dyDescent="0.25">
      <c r="I111" s="14">
        <v>61020040006</v>
      </c>
      <c r="J111" s="14" t="s">
        <v>1347</v>
      </c>
      <c r="K111" s="15"/>
      <c r="L111" s="12" t="s">
        <v>1348</v>
      </c>
      <c r="M111" s="12" t="s">
        <v>1349</v>
      </c>
      <c r="N111" s="15"/>
      <c r="O111" s="12" t="s">
        <v>1350</v>
      </c>
      <c r="P111" s="12" t="s">
        <v>1351</v>
      </c>
      <c r="Q111" s="16"/>
      <c r="R111" s="17" t="s">
        <v>1352</v>
      </c>
      <c r="S111" s="17" t="s">
        <v>1062</v>
      </c>
      <c r="T111" s="2"/>
      <c r="U111" s="2"/>
      <c r="V111" s="2"/>
      <c r="W111" s="13"/>
      <c r="X111" s="2"/>
      <c r="Y111" s="2"/>
      <c r="Z111" s="2"/>
      <c r="AA111" s="21" t="s">
        <v>1353</v>
      </c>
      <c r="AB111" s="22" t="s">
        <v>665</v>
      </c>
      <c r="AC111" s="21" t="s">
        <v>1354</v>
      </c>
      <c r="AD111" s="22" t="s">
        <v>786</v>
      </c>
      <c r="AE111" s="23" t="s">
        <v>35</v>
      </c>
    </row>
    <row r="112" spans="9:31" ht="12.75" hidden="1" customHeight="1" x14ac:dyDescent="0.25">
      <c r="I112" s="14">
        <v>61020040007</v>
      </c>
      <c r="J112" s="14" t="s">
        <v>1355</v>
      </c>
      <c r="K112" s="15"/>
      <c r="L112" s="12" t="s">
        <v>1356</v>
      </c>
      <c r="M112" s="12" t="s">
        <v>1357</v>
      </c>
      <c r="N112" s="15"/>
      <c r="O112" s="12" t="s">
        <v>1358</v>
      </c>
      <c r="P112" s="12" t="s">
        <v>1359</v>
      </c>
      <c r="Q112" s="16"/>
      <c r="R112" s="17" t="s">
        <v>1360</v>
      </c>
      <c r="S112" s="17" t="s">
        <v>1073</v>
      </c>
      <c r="T112" s="2"/>
      <c r="U112" s="2"/>
      <c r="V112" s="2"/>
      <c r="W112" s="13"/>
      <c r="X112" s="2"/>
      <c r="Y112" s="2"/>
      <c r="Z112" s="2"/>
      <c r="AA112" s="21" t="s">
        <v>1361</v>
      </c>
      <c r="AB112" s="22" t="s">
        <v>1362</v>
      </c>
      <c r="AC112" s="21" t="s">
        <v>1363</v>
      </c>
      <c r="AD112" s="22" t="s">
        <v>1364</v>
      </c>
      <c r="AE112" s="23" t="s">
        <v>35</v>
      </c>
    </row>
    <row r="113" spans="9:31" ht="12.75" hidden="1" customHeight="1" x14ac:dyDescent="0.25">
      <c r="I113" s="14">
        <v>61020040008</v>
      </c>
      <c r="J113" s="14" t="s">
        <v>1365</v>
      </c>
      <c r="K113" s="15"/>
      <c r="L113" s="12" t="s">
        <v>1366</v>
      </c>
      <c r="M113" s="12" t="s">
        <v>1367</v>
      </c>
      <c r="N113" s="15"/>
      <c r="O113" s="12" t="s">
        <v>1368</v>
      </c>
      <c r="P113" s="12" t="s">
        <v>1369</v>
      </c>
      <c r="Q113" s="26"/>
      <c r="R113" s="17" t="s">
        <v>1370</v>
      </c>
      <c r="S113" s="17" t="s">
        <v>1085</v>
      </c>
      <c r="T113" s="2"/>
      <c r="U113" s="2"/>
      <c r="V113" s="2"/>
      <c r="W113" s="13"/>
      <c r="X113" s="2"/>
      <c r="Y113" s="2"/>
      <c r="Z113" s="2"/>
      <c r="AA113" s="21" t="s">
        <v>1371</v>
      </c>
      <c r="AB113" s="22" t="s">
        <v>939</v>
      </c>
      <c r="AC113" s="21" t="s">
        <v>1372</v>
      </c>
      <c r="AD113" s="22" t="s">
        <v>1054</v>
      </c>
      <c r="AE113" s="23" t="s">
        <v>35</v>
      </c>
    </row>
    <row r="114" spans="9:31" ht="12.75" hidden="1" customHeight="1" x14ac:dyDescent="0.25">
      <c r="I114" s="14">
        <v>61020040009</v>
      </c>
      <c r="J114" s="14" t="s">
        <v>1373</v>
      </c>
      <c r="K114" s="15"/>
      <c r="L114" s="12" t="s">
        <v>1374</v>
      </c>
      <c r="M114" s="12" t="s">
        <v>1375</v>
      </c>
      <c r="N114" s="15"/>
      <c r="O114" s="12" t="s">
        <v>1376</v>
      </c>
      <c r="P114" s="12" t="s">
        <v>1302</v>
      </c>
      <c r="Q114" s="26"/>
      <c r="R114" s="17" t="s">
        <v>1377</v>
      </c>
      <c r="S114" s="17" t="s">
        <v>1378</v>
      </c>
      <c r="T114" s="2"/>
      <c r="U114" s="2"/>
      <c r="V114" s="2"/>
      <c r="W114" s="13"/>
      <c r="X114" s="2"/>
      <c r="Y114" s="2"/>
      <c r="Z114" s="2"/>
      <c r="AA114" s="21" t="s">
        <v>1379</v>
      </c>
      <c r="AB114" s="22" t="s">
        <v>1380</v>
      </c>
      <c r="AC114" s="21" t="s">
        <v>1381</v>
      </c>
      <c r="AD114" s="22" t="s">
        <v>1077</v>
      </c>
      <c r="AE114" s="23" t="s">
        <v>35</v>
      </c>
    </row>
    <row r="115" spans="9:31" ht="12.75" hidden="1" customHeight="1" x14ac:dyDescent="0.25">
      <c r="I115" s="14">
        <v>61020040010</v>
      </c>
      <c r="J115" s="14" t="s">
        <v>1382</v>
      </c>
      <c r="K115" s="15"/>
      <c r="L115" s="12" t="s">
        <v>1383</v>
      </c>
      <c r="M115" s="12" t="s">
        <v>1384</v>
      </c>
      <c r="N115" s="15"/>
      <c r="O115" s="12" t="s">
        <v>1385</v>
      </c>
      <c r="P115" s="12" t="s">
        <v>1312</v>
      </c>
      <c r="Q115" s="26"/>
      <c r="R115" s="17" t="s">
        <v>1386</v>
      </c>
      <c r="S115" s="17" t="s">
        <v>1118</v>
      </c>
      <c r="T115" s="2"/>
      <c r="U115" s="2"/>
      <c r="V115" s="2"/>
      <c r="W115" s="13"/>
      <c r="X115" s="2"/>
      <c r="Y115" s="2"/>
      <c r="Z115" s="2"/>
      <c r="AA115" s="21" t="s">
        <v>1387</v>
      </c>
      <c r="AB115" s="22" t="s">
        <v>1388</v>
      </c>
      <c r="AC115" s="21" t="s">
        <v>1389</v>
      </c>
      <c r="AD115" s="22" t="s">
        <v>1187</v>
      </c>
      <c r="AE115" s="23" t="s">
        <v>35</v>
      </c>
    </row>
    <row r="116" spans="9:31" ht="12.75" hidden="1" customHeight="1" x14ac:dyDescent="0.25">
      <c r="I116" s="14">
        <v>61020040011</v>
      </c>
      <c r="J116" s="14" t="s">
        <v>1390</v>
      </c>
      <c r="K116" s="15"/>
      <c r="L116" s="12" t="s">
        <v>1391</v>
      </c>
      <c r="M116" s="12" t="s">
        <v>1392</v>
      </c>
      <c r="N116" s="15"/>
      <c r="O116" s="12" t="s">
        <v>1393</v>
      </c>
      <c r="P116" s="24" t="s">
        <v>1323</v>
      </c>
      <c r="Q116" s="26"/>
      <c r="R116" s="17" t="s">
        <v>1394</v>
      </c>
      <c r="S116" s="17" t="s">
        <v>1395</v>
      </c>
      <c r="T116" s="2"/>
      <c r="U116" s="2"/>
      <c r="V116" s="2"/>
      <c r="W116" s="13"/>
      <c r="X116" s="2"/>
      <c r="Y116" s="2"/>
      <c r="Z116" s="2"/>
      <c r="AA116" s="21" t="s">
        <v>1396</v>
      </c>
      <c r="AB116" s="22" t="s">
        <v>1397</v>
      </c>
      <c r="AC116" s="21" t="s">
        <v>1398</v>
      </c>
      <c r="AD116" s="22" t="s">
        <v>1399</v>
      </c>
      <c r="AE116" s="23" t="s">
        <v>35</v>
      </c>
    </row>
    <row r="117" spans="9:31" ht="12.75" hidden="1" customHeight="1" x14ac:dyDescent="0.25">
      <c r="I117" s="14">
        <v>61020040012</v>
      </c>
      <c r="J117" s="14" t="s">
        <v>1400</v>
      </c>
      <c r="K117" s="15"/>
      <c r="L117" s="12" t="s">
        <v>1401</v>
      </c>
      <c r="M117" s="12" t="s">
        <v>1402</v>
      </c>
      <c r="N117" s="15"/>
      <c r="O117" s="12" t="s">
        <v>1403</v>
      </c>
      <c r="P117" s="12" t="s">
        <v>1332</v>
      </c>
      <c r="Q117" s="26"/>
      <c r="R117" s="17" t="s">
        <v>1404</v>
      </c>
      <c r="S117" s="17" t="s">
        <v>1405</v>
      </c>
      <c r="T117" s="2"/>
      <c r="U117" s="2"/>
      <c r="V117" s="2"/>
      <c r="W117" s="13"/>
      <c r="X117" s="2"/>
      <c r="Y117" s="2"/>
      <c r="Z117" s="2"/>
      <c r="AA117" s="21" t="s">
        <v>1406</v>
      </c>
      <c r="AB117" s="22" t="s">
        <v>1108</v>
      </c>
      <c r="AC117" s="21" t="s">
        <v>1407</v>
      </c>
      <c r="AD117" s="22" t="s">
        <v>1110</v>
      </c>
      <c r="AE117" s="23" t="s">
        <v>35</v>
      </c>
    </row>
    <row r="118" spans="9:31" ht="12.75" hidden="1" customHeight="1" x14ac:dyDescent="0.25">
      <c r="I118" s="14">
        <v>61020040013</v>
      </c>
      <c r="J118" s="14" t="s">
        <v>1408</v>
      </c>
      <c r="K118" s="15"/>
      <c r="L118" s="12" t="s">
        <v>1409</v>
      </c>
      <c r="M118" s="12" t="s">
        <v>1410</v>
      </c>
      <c r="N118" s="15"/>
      <c r="O118" s="12" t="s">
        <v>1411</v>
      </c>
      <c r="P118" s="12" t="s">
        <v>1341</v>
      </c>
      <c r="Q118" s="26"/>
      <c r="R118" s="17" t="s">
        <v>1412</v>
      </c>
      <c r="S118" s="17" t="s">
        <v>1128</v>
      </c>
      <c r="T118" s="2"/>
      <c r="U118" s="2"/>
      <c r="V118" s="2"/>
      <c r="W118" s="13"/>
      <c r="X118" s="2"/>
      <c r="Y118" s="2"/>
      <c r="Z118" s="2"/>
      <c r="AA118" s="21" t="s">
        <v>1413</v>
      </c>
      <c r="AB118" s="22" t="s">
        <v>1155</v>
      </c>
      <c r="AC118" s="21" t="s">
        <v>1414</v>
      </c>
      <c r="AD118" s="22" t="s">
        <v>1415</v>
      </c>
      <c r="AE118" s="23" t="s">
        <v>35</v>
      </c>
    </row>
    <row r="119" spans="9:31" ht="12.75" hidden="1" customHeight="1" x14ac:dyDescent="0.25">
      <c r="I119" s="14">
        <v>61020040014</v>
      </c>
      <c r="J119" s="14" t="s">
        <v>1416</v>
      </c>
      <c r="K119" s="15"/>
      <c r="L119" s="12" t="s">
        <v>1417</v>
      </c>
      <c r="M119" s="12" t="s">
        <v>1418</v>
      </c>
      <c r="N119" s="15"/>
      <c r="O119" s="12" t="s">
        <v>1419</v>
      </c>
      <c r="P119" s="24" t="s">
        <v>1351</v>
      </c>
      <c r="Q119" s="16"/>
      <c r="R119" s="17" t="s">
        <v>1420</v>
      </c>
      <c r="S119" s="17" t="s">
        <v>1141</v>
      </c>
      <c r="T119" s="2"/>
      <c r="U119" s="2"/>
      <c r="V119" s="2"/>
      <c r="W119" s="13"/>
      <c r="X119" s="2"/>
      <c r="Y119" s="2"/>
      <c r="Z119" s="2"/>
      <c r="AA119" s="21" t="s">
        <v>1421</v>
      </c>
      <c r="AB119" s="22" t="s">
        <v>1422</v>
      </c>
      <c r="AC119" s="21" t="s">
        <v>1423</v>
      </c>
      <c r="AD119" s="22" t="s">
        <v>763</v>
      </c>
      <c r="AE119" s="23" t="s">
        <v>35</v>
      </c>
    </row>
    <row r="120" spans="9:31" ht="12.75" hidden="1" customHeight="1" x14ac:dyDescent="0.25">
      <c r="I120" s="14">
        <v>61020040015</v>
      </c>
      <c r="J120" s="14" t="s">
        <v>1424</v>
      </c>
      <c r="K120" s="15"/>
      <c r="L120" s="12" t="s">
        <v>1425</v>
      </c>
      <c r="M120" s="12" t="s">
        <v>434</v>
      </c>
      <c r="N120" s="15"/>
      <c r="O120" s="12" t="s">
        <v>1426</v>
      </c>
      <c r="P120" s="12" t="s">
        <v>1359</v>
      </c>
      <c r="Q120" s="26"/>
      <c r="R120" s="17" t="s">
        <v>1427</v>
      </c>
      <c r="S120" s="17" t="s">
        <v>1153</v>
      </c>
      <c r="T120" s="2"/>
      <c r="U120" s="2"/>
      <c r="V120" s="2"/>
      <c r="W120" s="13"/>
      <c r="X120" s="2"/>
      <c r="Y120" s="2"/>
      <c r="Z120" s="2"/>
      <c r="AA120" s="21" t="s">
        <v>1428</v>
      </c>
      <c r="AB120" s="22" t="s">
        <v>1429</v>
      </c>
      <c r="AC120" s="21" t="s">
        <v>1430</v>
      </c>
      <c r="AD120" s="22" t="s">
        <v>1431</v>
      </c>
      <c r="AE120" s="23" t="s">
        <v>35</v>
      </c>
    </row>
    <row r="121" spans="9:31" ht="12.75" hidden="1" customHeight="1" x14ac:dyDescent="0.25">
      <c r="I121" s="14">
        <v>61020050001</v>
      </c>
      <c r="J121" s="14" t="s">
        <v>1432</v>
      </c>
      <c r="K121" s="15"/>
      <c r="L121" s="12" t="s">
        <v>1433</v>
      </c>
      <c r="M121" s="12" t="s">
        <v>1434</v>
      </c>
      <c r="N121" s="15"/>
      <c r="O121" s="12" t="s">
        <v>1435</v>
      </c>
      <c r="P121" s="12" t="s">
        <v>1369</v>
      </c>
      <c r="Q121" s="26"/>
      <c r="R121" s="17" t="s">
        <v>1436</v>
      </c>
      <c r="S121" s="17" t="s">
        <v>1437</v>
      </c>
      <c r="T121" s="2"/>
      <c r="U121" s="2"/>
      <c r="V121" s="2"/>
      <c r="W121" s="13"/>
      <c r="X121" s="2"/>
      <c r="Y121" s="2"/>
      <c r="Z121" s="2"/>
      <c r="AA121" s="21" t="s">
        <v>1438</v>
      </c>
      <c r="AB121" s="22" t="s">
        <v>939</v>
      </c>
      <c r="AC121" s="21" t="s">
        <v>1439</v>
      </c>
      <c r="AD121" s="22" t="s">
        <v>1054</v>
      </c>
      <c r="AE121" s="23" t="s">
        <v>35</v>
      </c>
    </row>
    <row r="122" spans="9:31" ht="12.75" hidden="1" customHeight="1" x14ac:dyDescent="0.25">
      <c r="I122" s="14">
        <v>61020050002</v>
      </c>
      <c r="J122" s="14" t="s">
        <v>1440</v>
      </c>
      <c r="K122" s="15"/>
      <c r="L122" s="12" t="s">
        <v>1441</v>
      </c>
      <c r="M122" s="12" t="s">
        <v>1442</v>
      </c>
      <c r="N122" s="15"/>
      <c r="O122" s="12" t="s">
        <v>1443</v>
      </c>
      <c r="P122" s="12" t="s">
        <v>1444</v>
      </c>
      <c r="Q122" s="16"/>
      <c r="R122" s="17" t="s">
        <v>1445</v>
      </c>
      <c r="S122" s="17" t="s">
        <v>1446</v>
      </c>
      <c r="T122" s="2"/>
      <c r="U122" s="2"/>
      <c r="V122" s="2"/>
      <c r="W122" s="13"/>
      <c r="X122" s="2"/>
      <c r="Y122" s="2"/>
      <c r="Z122" s="2"/>
      <c r="AA122" s="21" t="s">
        <v>1447</v>
      </c>
      <c r="AB122" s="22" t="s">
        <v>773</v>
      </c>
      <c r="AC122" s="21" t="s">
        <v>1448</v>
      </c>
      <c r="AD122" s="22" t="s">
        <v>1065</v>
      </c>
      <c r="AE122" s="23" t="s">
        <v>35</v>
      </c>
    </row>
    <row r="123" spans="9:31" ht="12.75" hidden="1" customHeight="1" x14ac:dyDescent="0.25">
      <c r="I123" s="14">
        <v>61020050003</v>
      </c>
      <c r="J123" s="14" t="s">
        <v>1449</v>
      </c>
      <c r="K123" s="15"/>
      <c r="L123" s="12" t="s">
        <v>1450</v>
      </c>
      <c r="M123" s="12" t="s">
        <v>1451</v>
      </c>
      <c r="N123" s="15"/>
      <c r="O123" s="12" t="s">
        <v>1452</v>
      </c>
      <c r="P123" s="12" t="s">
        <v>1453</v>
      </c>
      <c r="Q123" s="16"/>
      <c r="R123" s="17" t="s">
        <v>1454</v>
      </c>
      <c r="S123" s="17" t="s">
        <v>1455</v>
      </c>
      <c r="T123" s="2"/>
      <c r="U123" s="2"/>
      <c r="V123" s="2"/>
      <c r="W123" s="13"/>
      <c r="X123" s="2"/>
      <c r="Y123" s="2"/>
      <c r="Z123" s="2"/>
      <c r="AA123" s="21" t="s">
        <v>1456</v>
      </c>
      <c r="AB123" s="22" t="s">
        <v>1457</v>
      </c>
      <c r="AC123" s="21" t="s">
        <v>1458</v>
      </c>
      <c r="AD123" s="22" t="s">
        <v>1459</v>
      </c>
      <c r="AE123" s="23" t="s">
        <v>35</v>
      </c>
    </row>
    <row r="124" spans="9:31" ht="12.75" hidden="1" customHeight="1" x14ac:dyDescent="0.25">
      <c r="I124" s="14">
        <v>61020050004</v>
      </c>
      <c r="J124" s="14" t="s">
        <v>1460</v>
      </c>
      <c r="K124" s="15"/>
      <c r="L124" s="12" t="s">
        <v>1461</v>
      </c>
      <c r="M124" s="12" t="s">
        <v>1462</v>
      </c>
      <c r="N124" s="15"/>
      <c r="O124" s="12" t="s">
        <v>1463</v>
      </c>
      <c r="P124" s="12" t="s">
        <v>1464</v>
      </c>
      <c r="Q124" s="26"/>
      <c r="R124" s="17" t="s">
        <v>1465</v>
      </c>
      <c r="S124" s="17" t="s">
        <v>1466</v>
      </c>
      <c r="T124" s="2"/>
      <c r="U124" s="2"/>
      <c r="V124" s="2"/>
      <c r="W124" s="13"/>
      <c r="X124" s="2"/>
      <c r="Y124" s="2"/>
      <c r="Z124" s="2"/>
      <c r="AA124" s="21" t="s">
        <v>1467</v>
      </c>
      <c r="AB124" s="22" t="s">
        <v>665</v>
      </c>
      <c r="AC124" s="21" t="s">
        <v>1468</v>
      </c>
      <c r="AD124" s="22" t="s">
        <v>667</v>
      </c>
      <c r="AE124" s="23" t="s">
        <v>35</v>
      </c>
    </row>
    <row r="125" spans="9:31" ht="12.75" hidden="1" customHeight="1" x14ac:dyDescent="0.25">
      <c r="I125" s="14">
        <v>61020050005</v>
      </c>
      <c r="J125" s="14" t="s">
        <v>1469</v>
      </c>
      <c r="K125" s="15"/>
      <c r="L125" s="12" t="s">
        <v>1470</v>
      </c>
      <c r="M125" s="12" t="s">
        <v>1471</v>
      </c>
      <c r="N125" s="15"/>
      <c r="O125" s="12" t="s">
        <v>1472</v>
      </c>
      <c r="P125" s="12" t="s">
        <v>1473</v>
      </c>
      <c r="Q125" s="26"/>
      <c r="R125" s="17" t="s">
        <v>1474</v>
      </c>
      <c r="S125" s="17" t="s">
        <v>1475</v>
      </c>
      <c r="T125" s="2"/>
      <c r="U125" s="2"/>
      <c r="V125" s="2"/>
      <c r="W125" s="13"/>
      <c r="X125" s="2"/>
      <c r="Y125" s="2"/>
      <c r="Z125" s="2"/>
      <c r="AA125" s="21" t="s">
        <v>1476</v>
      </c>
      <c r="AB125" s="22" t="s">
        <v>1108</v>
      </c>
      <c r="AC125" s="21" t="s">
        <v>1477</v>
      </c>
      <c r="AD125" s="22" t="s">
        <v>1110</v>
      </c>
      <c r="AE125" s="23" t="s">
        <v>35</v>
      </c>
    </row>
    <row r="126" spans="9:31" ht="12.75" hidden="1" customHeight="1" x14ac:dyDescent="0.25">
      <c r="I126" s="14">
        <v>61020050006</v>
      </c>
      <c r="J126" s="14" t="s">
        <v>1478</v>
      </c>
      <c r="K126" s="15"/>
      <c r="L126" s="12" t="s">
        <v>1479</v>
      </c>
      <c r="M126" s="12" t="s">
        <v>1480</v>
      </c>
      <c r="N126" s="15"/>
      <c r="O126" s="12" t="s">
        <v>1481</v>
      </c>
      <c r="P126" s="24" t="s">
        <v>72</v>
      </c>
      <c r="Q126" s="26"/>
      <c r="R126" s="17" t="s">
        <v>1482</v>
      </c>
      <c r="S126" s="17" t="s">
        <v>1483</v>
      </c>
      <c r="T126" s="2"/>
      <c r="U126" s="2"/>
      <c r="V126" s="2"/>
      <c r="W126" s="13"/>
      <c r="X126" s="2"/>
      <c r="Y126" s="2"/>
      <c r="Z126" s="2"/>
      <c r="AA126" s="21" t="s">
        <v>1484</v>
      </c>
      <c r="AB126" s="22" t="s">
        <v>653</v>
      </c>
      <c r="AC126" s="21" t="s">
        <v>1485</v>
      </c>
      <c r="AD126" s="22" t="s">
        <v>655</v>
      </c>
      <c r="AE126" s="23" t="s">
        <v>35</v>
      </c>
    </row>
    <row r="127" spans="9:31" ht="12.75" hidden="1" customHeight="1" x14ac:dyDescent="0.25">
      <c r="I127" s="14">
        <v>61020050007</v>
      </c>
      <c r="J127" s="14" t="s">
        <v>1486</v>
      </c>
      <c r="K127" s="15"/>
      <c r="L127" s="12" t="s">
        <v>1487</v>
      </c>
      <c r="M127" s="12" t="s">
        <v>1488</v>
      </c>
      <c r="N127" s="15"/>
      <c r="O127" s="12" t="s">
        <v>1489</v>
      </c>
      <c r="P127" s="12" t="s">
        <v>88</v>
      </c>
      <c r="Q127" s="26"/>
      <c r="R127" s="17" t="s">
        <v>1490</v>
      </c>
      <c r="S127" s="17" t="s">
        <v>271</v>
      </c>
      <c r="T127" s="2"/>
      <c r="U127" s="2"/>
      <c r="V127" s="2"/>
      <c r="W127" s="13"/>
      <c r="X127" s="2"/>
      <c r="Y127" s="2"/>
      <c r="Z127" s="2"/>
      <c r="AA127" s="21" t="s">
        <v>1491</v>
      </c>
      <c r="AB127" s="22" t="s">
        <v>1030</v>
      </c>
      <c r="AC127" s="21" t="s">
        <v>1492</v>
      </c>
      <c r="AD127" s="22" t="s">
        <v>1346</v>
      </c>
      <c r="AE127" s="23" t="s">
        <v>35</v>
      </c>
    </row>
    <row r="128" spans="9:31" ht="12.75" hidden="1" customHeight="1" x14ac:dyDescent="0.25">
      <c r="I128" s="14">
        <v>61020050008</v>
      </c>
      <c r="J128" s="14" t="s">
        <v>1493</v>
      </c>
      <c r="K128" s="15"/>
      <c r="L128" s="12" t="s">
        <v>1494</v>
      </c>
      <c r="M128" s="12" t="s">
        <v>1495</v>
      </c>
      <c r="N128" s="15"/>
      <c r="O128" s="12" t="s">
        <v>1496</v>
      </c>
      <c r="P128" s="24" t="s">
        <v>104</v>
      </c>
      <c r="Q128" s="26"/>
      <c r="R128" s="17" t="s">
        <v>1497</v>
      </c>
      <c r="S128" s="17" t="s">
        <v>1498</v>
      </c>
      <c r="T128" s="2"/>
      <c r="U128" s="2"/>
      <c r="V128" s="2"/>
      <c r="W128" s="13"/>
      <c r="X128" s="2"/>
      <c r="Y128" s="2"/>
      <c r="Z128" s="2"/>
      <c r="AA128" s="21" t="s">
        <v>1499</v>
      </c>
      <c r="AB128" s="22" t="s">
        <v>1006</v>
      </c>
      <c r="AC128" s="21" t="s">
        <v>1500</v>
      </c>
      <c r="AD128" s="22" t="s">
        <v>1501</v>
      </c>
      <c r="AE128" s="23" t="s">
        <v>35</v>
      </c>
    </row>
    <row r="129" spans="9:31" ht="12.75" hidden="1" customHeight="1" x14ac:dyDescent="0.25">
      <c r="I129" s="14">
        <v>61020060001</v>
      </c>
      <c r="J129" s="14" t="s">
        <v>1502</v>
      </c>
      <c r="K129" s="15"/>
      <c r="L129" s="12" t="s">
        <v>1503</v>
      </c>
      <c r="M129" s="12" t="s">
        <v>1504</v>
      </c>
      <c r="N129" s="15"/>
      <c r="O129" s="12" t="s">
        <v>1505</v>
      </c>
      <c r="P129" s="24" t="s">
        <v>120</v>
      </c>
      <c r="Q129" s="26"/>
      <c r="R129" s="17" t="s">
        <v>1506</v>
      </c>
      <c r="S129" s="17" t="s">
        <v>1507</v>
      </c>
      <c r="T129" s="2"/>
      <c r="U129" s="2"/>
      <c r="V129" s="2"/>
      <c r="W129" s="13"/>
      <c r="X129" s="2"/>
      <c r="Y129" s="2"/>
      <c r="Z129" s="2"/>
      <c r="AA129" s="21" t="s">
        <v>1508</v>
      </c>
      <c r="AB129" s="22" t="s">
        <v>1509</v>
      </c>
      <c r="AC129" s="21" t="s">
        <v>1510</v>
      </c>
      <c r="AD129" s="22" t="s">
        <v>1511</v>
      </c>
      <c r="AE129" s="23" t="s">
        <v>35</v>
      </c>
    </row>
    <row r="130" spans="9:31" ht="12.75" hidden="1" customHeight="1" x14ac:dyDescent="0.25">
      <c r="I130" s="14">
        <v>61020060002</v>
      </c>
      <c r="J130" s="14" t="s">
        <v>1512</v>
      </c>
      <c r="K130" s="15"/>
      <c r="L130" s="12" t="s">
        <v>1513</v>
      </c>
      <c r="M130" s="12" t="s">
        <v>1514</v>
      </c>
      <c r="N130" s="15"/>
      <c r="O130" s="12" t="s">
        <v>1515</v>
      </c>
      <c r="P130" s="12" t="s">
        <v>1516</v>
      </c>
      <c r="Q130" s="26"/>
      <c r="R130" s="17" t="s">
        <v>1517</v>
      </c>
      <c r="S130" s="17" t="s">
        <v>1518</v>
      </c>
      <c r="T130" s="2"/>
      <c r="U130" s="2"/>
      <c r="V130" s="2"/>
      <c r="W130" s="13"/>
      <c r="X130" s="2"/>
      <c r="Y130" s="2"/>
      <c r="Z130" s="2"/>
      <c r="AA130" s="21" t="s">
        <v>1519</v>
      </c>
      <c r="AB130" s="22" t="s">
        <v>1520</v>
      </c>
      <c r="AC130" s="21" t="s">
        <v>1521</v>
      </c>
      <c r="AD130" s="22" t="s">
        <v>1187</v>
      </c>
      <c r="AE130" s="23" t="s">
        <v>35</v>
      </c>
    </row>
    <row r="131" spans="9:31" ht="12.75" hidden="1" customHeight="1" x14ac:dyDescent="0.25">
      <c r="I131" s="14">
        <v>61020060003</v>
      </c>
      <c r="J131" s="14" t="s">
        <v>1522</v>
      </c>
      <c r="K131" s="15"/>
      <c r="L131" s="12" t="s">
        <v>1523</v>
      </c>
      <c r="M131" s="12" t="s">
        <v>1524</v>
      </c>
      <c r="N131" s="15"/>
      <c r="O131" s="12" t="s">
        <v>1525</v>
      </c>
      <c r="P131" s="12" t="s">
        <v>1526</v>
      </c>
      <c r="Q131" s="26"/>
      <c r="R131" s="17" t="s">
        <v>1527</v>
      </c>
      <c r="S131" s="17" t="s">
        <v>1528</v>
      </c>
      <c r="T131" s="2"/>
      <c r="U131" s="2"/>
      <c r="V131" s="2"/>
      <c r="W131" s="13"/>
      <c r="X131" s="2"/>
      <c r="Y131" s="2"/>
      <c r="Z131" s="2"/>
      <c r="AA131" s="21" t="s">
        <v>1529</v>
      </c>
      <c r="AB131" s="22" t="s">
        <v>1030</v>
      </c>
      <c r="AC131" s="21" t="s">
        <v>1530</v>
      </c>
      <c r="AD131" s="22" t="s">
        <v>1346</v>
      </c>
      <c r="AE131" s="23" t="s">
        <v>35</v>
      </c>
    </row>
    <row r="132" spans="9:31" ht="12.75" hidden="1" customHeight="1" x14ac:dyDescent="0.25">
      <c r="I132" s="14">
        <v>61020060004</v>
      </c>
      <c r="J132" s="14" t="s">
        <v>1531</v>
      </c>
      <c r="K132" s="15"/>
      <c r="L132" s="12" t="s">
        <v>1532</v>
      </c>
      <c r="M132" s="12" t="s">
        <v>1533</v>
      </c>
      <c r="N132" s="15"/>
      <c r="O132" s="12" t="s">
        <v>1534</v>
      </c>
      <c r="P132" s="12" t="s">
        <v>1535</v>
      </c>
      <c r="Q132" s="26"/>
      <c r="R132" s="17" t="s">
        <v>1536</v>
      </c>
      <c r="S132" s="17" t="s">
        <v>1537</v>
      </c>
      <c r="T132" s="2"/>
      <c r="U132" s="2"/>
      <c r="V132" s="2"/>
      <c r="W132" s="13"/>
      <c r="X132" s="2"/>
      <c r="Y132" s="2"/>
      <c r="Z132" s="2"/>
      <c r="AA132" s="21" t="s">
        <v>1538</v>
      </c>
      <c r="AB132" s="22" t="s">
        <v>939</v>
      </c>
      <c r="AC132" s="21" t="s">
        <v>1539</v>
      </c>
      <c r="AD132" s="22" t="s">
        <v>1054</v>
      </c>
      <c r="AE132" s="23" t="s">
        <v>35</v>
      </c>
    </row>
    <row r="133" spans="9:31" ht="12.75" hidden="1" customHeight="1" x14ac:dyDescent="0.25">
      <c r="I133" s="14">
        <v>61020060005</v>
      </c>
      <c r="J133" s="14" t="s">
        <v>1540</v>
      </c>
      <c r="K133" s="15"/>
      <c r="L133" s="12" t="s">
        <v>1541</v>
      </c>
      <c r="M133" s="12" t="s">
        <v>1542</v>
      </c>
      <c r="N133" s="15"/>
      <c r="O133" s="12" t="s">
        <v>1543</v>
      </c>
      <c r="P133" s="12" t="s">
        <v>1544</v>
      </c>
      <c r="Q133" s="26"/>
      <c r="R133" s="17" t="s">
        <v>1545</v>
      </c>
      <c r="S133" s="17" t="s">
        <v>1546</v>
      </c>
      <c r="T133" s="2"/>
      <c r="U133" s="2"/>
      <c r="V133" s="2"/>
      <c r="W133" s="13"/>
      <c r="X133" s="2"/>
      <c r="Y133" s="2"/>
      <c r="Z133" s="2"/>
      <c r="AA133" s="21" t="s">
        <v>1547</v>
      </c>
      <c r="AB133" s="22" t="s">
        <v>773</v>
      </c>
      <c r="AC133" s="21" t="s">
        <v>1548</v>
      </c>
      <c r="AD133" s="22" t="s">
        <v>1065</v>
      </c>
      <c r="AE133" s="23" t="s">
        <v>35</v>
      </c>
    </row>
    <row r="134" spans="9:31" ht="12.75" hidden="1" customHeight="1" x14ac:dyDescent="0.25">
      <c r="I134" s="14">
        <v>61020060006</v>
      </c>
      <c r="J134" s="14" t="s">
        <v>1549</v>
      </c>
      <c r="K134" s="15"/>
      <c r="L134" s="12" t="s">
        <v>1550</v>
      </c>
      <c r="M134" s="12" t="s">
        <v>1551</v>
      </c>
      <c r="N134" s="15"/>
      <c r="O134" s="12" t="s">
        <v>1552</v>
      </c>
      <c r="P134" s="12" t="s">
        <v>1553</v>
      </c>
      <c r="Q134" s="26"/>
      <c r="R134" s="17" t="s">
        <v>1554</v>
      </c>
      <c r="S134" s="17" t="s">
        <v>1555</v>
      </c>
      <c r="T134" s="2"/>
      <c r="U134" s="2"/>
      <c r="V134" s="2"/>
      <c r="W134" s="13"/>
      <c r="X134" s="2"/>
      <c r="Y134" s="2"/>
      <c r="Z134" s="2"/>
      <c r="AA134" s="21" t="s">
        <v>1556</v>
      </c>
      <c r="AB134" s="22" t="s">
        <v>1006</v>
      </c>
      <c r="AC134" s="21" t="s">
        <v>1557</v>
      </c>
      <c r="AD134" s="22" t="s">
        <v>1008</v>
      </c>
      <c r="AE134" s="23" t="s">
        <v>35</v>
      </c>
    </row>
    <row r="135" spans="9:31" ht="12.75" hidden="1" customHeight="1" x14ac:dyDescent="0.25">
      <c r="I135" s="14">
        <v>61020060007</v>
      </c>
      <c r="J135" s="14" t="s">
        <v>1558</v>
      </c>
      <c r="K135" s="15"/>
      <c r="L135" s="12" t="s">
        <v>1559</v>
      </c>
      <c r="M135" s="12" t="s">
        <v>1560</v>
      </c>
      <c r="N135" s="15"/>
      <c r="O135" s="12" t="s">
        <v>1561</v>
      </c>
      <c r="P135" s="12" t="s">
        <v>1562</v>
      </c>
      <c r="Q135" s="16"/>
      <c r="R135" s="17" t="s">
        <v>1563</v>
      </c>
      <c r="S135" s="17" t="s">
        <v>1564</v>
      </c>
      <c r="T135" s="2"/>
      <c r="U135" s="2"/>
      <c r="V135" s="2"/>
      <c r="W135" s="13"/>
      <c r="X135" s="2"/>
      <c r="Y135" s="2"/>
      <c r="Z135" s="2"/>
      <c r="AA135" s="21" t="s">
        <v>1565</v>
      </c>
      <c r="AB135" s="22" t="s">
        <v>1566</v>
      </c>
      <c r="AC135" s="21" t="s">
        <v>1567</v>
      </c>
      <c r="AD135" s="22" t="s">
        <v>1568</v>
      </c>
      <c r="AE135" s="23" t="s">
        <v>35</v>
      </c>
    </row>
    <row r="136" spans="9:31" ht="12.75" hidden="1" customHeight="1" x14ac:dyDescent="0.25">
      <c r="I136" s="14">
        <v>61020060008</v>
      </c>
      <c r="J136" s="14" t="s">
        <v>1569</v>
      </c>
      <c r="K136" s="15"/>
      <c r="L136" s="12" t="s">
        <v>1570</v>
      </c>
      <c r="M136" s="12" t="s">
        <v>1571</v>
      </c>
      <c r="N136" s="15"/>
      <c r="O136" s="12" t="s">
        <v>1572</v>
      </c>
      <c r="P136" s="12" t="s">
        <v>1573</v>
      </c>
      <c r="Q136" s="26"/>
      <c r="R136" s="17" t="s">
        <v>1574</v>
      </c>
      <c r="S136" s="17" t="s">
        <v>1575</v>
      </c>
      <c r="T136" s="2"/>
      <c r="U136" s="2"/>
      <c r="V136" s="2"/>
      <c r="W136" s="13"/>
      <c r="X136" s="2"/>
      <c r="Y136" s="2"/>
      <c r="Z136" s="2"/>
      <c r="AA136" s="21" t="s">
        <v>1576</v>
      </c>
      <c r="AB136" s="22" t="s">
        <v>1577</v>
      </c>
      <c r="AC136" s="21" t="s">
        <v>1578</v>
      </c>
      <c r="AD136" s="22" t="s">
        <v>1579</v>
      </c>
      <c r="AE136" s="23" t="s">
        <v>35</v>
      </c>
    </row>
    <row r="137" spans="9:31" ht="12.75" hidden="1" customHeight="1" x14ac:dyDescent="0.25">
      <c r="I137" s="14">
        <v>61020060009</v>
      </c>
      <c r="J137" s="14" t="s">
        <v>1580</v>
      </c>
      <c r="K137" s="15"/>
      <c r="L137" s="12" t="s">
        <v>1581</v>
      </c>
      <c r="M137" s="12" t="s">
        <v>1582</v>
      </c>
      <c r="N137" s="15"/>
      <c r="O137" s="12" t="s">
        <v>1583</v>
      </c>
      <c r="P137" s="12" t="s">
        <v>1584</v>
      </c>
      <c r="Q137" s="26"/>
      <c r="R137" s="17" t="s">
        <v>1585</v>
      </c>
      <c r="S137" s="17" t="s">
        <v>1586</v>
      </c>
      <c r="T137" s="2"/>
      <c r="U137" s="2"/>
      <c r="V137" s="2"/>
      <c r="W137" s="13"/>
      <c r="X137" s="2"/>
      <c r="Y137" s="2"/>
      <c r="Z137" s="2"/>
      <c r="AA137" s="21" t="s">
        <v>1587</v>
      </c>
      <c r="AB137" s="22" t="s">
        <v>1588</v>
      </c>
      <c r="AC137" s="21" t="s">
        <v>1589</v>
      </c>
      <c r="AD137" s="22" t="s">
        <v>1590</v>
      </c>
      <c r="AE137" s="23" t="s">
        <v>35</v>
      </c>
    </row>
    <row r="138" spans="9:31" ht="12.75" hidden="1" customHeight="1" x14ac:dyDescent="0.25">
      <c r="I138" s="14">
        <v>61020060010</v>
      </c>
      <c r="J138" s="14" t="s">
        <v>1591</v>
      </c>
      <c r="K138" s="15"/>
      <c r="L138" s="12" t="s">
        <v>1592</v>
      </c>
      <c r="M138" s="12" t="s">
        <v>1593</v>
      </c>
      <c r="N138" s="15"/>
      <c r="O138" s="12" t="s">
        <v>1594</v>
      </c>
      <c r="P138" s="24" t="s">
        <v>254</v>
      </c>
      <c r="Q138" s="26"/>
      <c r="R138" s="17" t="s">
        <v>1595</v>
      </c>
      <c r="S138" s="17" t="s">
        <v>1596</v>
      </c>
      <c r="T138" s="2"/>
      <c r="U138" s="2"/>
      <c r="V138" s="2"/>
      <c r="W138" s="13"/>
      <c r="X138" s="2"/>
      <c r="Y138" s="2"/>
      <c r="Z138" s="2"/>
      <c r="AA138" s="21" t="s">
        <v>1597</v>
      </c>
      <c r="AB138" s="22" t="s">
        <v>1598</v>
      </c>
      <c r="AC138" s="21" t="s">
        <v>1599</v>
      </c>
      <c r="AD138" s="22" t="s">
        <v>1600</v>
      </c>
      <c r="AE138" s="23" t="s">
        <v>35</v>
      </c>
    </row>
    <row r="139" spans="9:31" ht="12.75" hidden="1" customHeight="1" x14ac:dyDescent="0.25">
      <c r="I139" s="14">
        <v>61020060011</v>
      </c>
      <c r="J139" s="14" t="s">
        <v>1601</v>
      </c>
      <c r="K139" s="15"/>
      <c r="L139" s="12" t="s">
        <v>1602</v>
      </c>
      <c r="M139" s="12" t="s">
        <v>1603</v>
      </c>
      <c r="N139" s="15"/>
      <c r="O139" s="12" t="s">
        <v>1604</v>
      </c>
      <c r="P139" s="24" t="s">
        <v>269</v>
      </c>
      <c r="Q139" s="26"/>
      <c r="R139" s="17" t="s">
        <v>1605</v>
      </c>
      <c r="S139" s="17" t="s">
        <v>1606</v>
      </c>
      <c r="T139" s="2"/>
      <c r="U139" s="2"/>
      <c r="V139" s="2"/>
      <c r="W139" s="13"/>
      <c r="X139" s="2"/>
      <c r="Y139" s="2"/>
      <c r="Z139" s="2"/>
      <c r="AA139" s="21" t="s">
        <v>1607</v>
      </c>
      <c r="AB139" s="22" t="s">
        <v>1608</v>
      </c>
      <c r="AC139" s="21" t="s">
        <v>1609</v>
      </c>
      <c r="AD139" s="22" t="s">
        <v>1610</v>
      </c>
      <c r="AE139" s="23" t="s">
        <v>35</v>
      </c>
    </row>
    <row r="140" spans="9:31" ht="12.75" hidden="1" customHeight="1" x14ac:dyDescent="0.25">
      <c r="I140" s="14">
        <v>61020060012</v>
      </c>
      <c r="J140" s="14" t="s">
        <v>1611</v>
      </c>
      <c r="K140" s="15"/>
      <c r="L140" s="12" t="s">
        <v>1612</v>
      </c>
      <c r="M140" s="12" t="s">
        <v>1613</v>
      </c>
      <c r="N140" s="15"/>
      <c r="O140" s="12" t="s">
        <v>1614</v>
      </c>
      <c r="P140" s="12" t="s">
        <v>1615</v>
      </c>
      <c r="Q140" s="26"/>
      <c r="R140" s="17" t="s">
        <v>1616</v>
      </c>
      <c r="S140" s="17" t="s">
        <v>1617</v>
      </c>
      <c r="T140" s="2"/>
      <c r="U140" s="2"/>
      <c r="V140" s="2"/>
      <c r="W140" s="13"/>
      <c r="X140" s="2"/>
      <c r="Y140" s="2"/>
      <c r="Z140" s="2"/>
      <c r="AA140" s="21" t="s">
        <v>1618</v>
      </c>
      <c r="AB140" s="22" t="s">
        <v>1619</v>
      </c>
      <c r="AC140" s="21" t="s">
        <v>1620</v>
      </c>
      <c r="AD140" s="22" t="s">
        <v>1621</v>
      </c>
      <c r="AE140" s="23" t="s">
        <v>35</v>
      </c>
    </row>
    <row r="141" spans="9:31" ht="12.75" hidden="1" customHeight="1" x14ac:dyDescent="0.25">
      <c r="I141" s="14">
        <v>61020060013</v>
      </c>
      <c r="J141" s="14" t="s">
        <v>1622</v>
      </c>
      <c r="K141" s="15"/>
      <c r="L141" s="12" t="s">
        <v>1623</v>
      </c>
      <c r="M141" s="12" t="s">
        <v>1624</v>
      </c>
      <c r="N141" s="15"/>
      <c r="O141" s="12" t="s">
        <v>1625</v>
      </c>
      <c r="P141" s="24" t="s">
        <v>314</v>
      </c>
      <c r="Q141" s="26"/>
      <c r="R141" s="17" t="s">
        <v>1626</v>
      </c>
      <c r="S141" s="17" t="s">
        <v>1475</v>
      </c>
      <c r="T141" s="2"/>
      <c r="U141" s="2"/>
      <c r="V141" s="2"/>
      <c r="W141" s="13"/>
      <c r="X141" s="2"/>
      <c r="Y141" s="2"/>
      <c r="Z141" s="2"/>
      <c r="AA141" s="21" t="s">
        <v>1627</v>
      </c>
      <c r="AB141" s="22" t="s">
        <v>1628</v>
      </c>
      <c r="AC141" s="21" t="s">
        <v>1629</v>
      </c>
      <c r="AD141" s="22" t="s">
        <v>1630</v>
      </c>
      <c r="AE141" s="23" t="s">
        <v>35</v>
      </c>
    </row>
    <row r="142" spans="9:31" ht="12.75" hidden="1" customHeight="1" x14ac:dyDescent="0.25">
      <c r="I142" s="14">
        <v>61020060014</v>
      </c>
      <c r="J142" s="14" t="s">
        <v>1631</v>
      </c>
      <c r="K142" s="15"/>
      <c r="L142" s="12" t="s">
        <v>1632</v>
      </c>
      <c r="M142" s="12" t="s">
        <v>1633</v>
      </c>
      <c r="N142" s="15"/>
      <c r="O142" s="12" t="s">
        <v>1634</v>
      </c>
      <c r="P142" s="12" t="s">
        <v>329</v>
      </c>
      <c r="Q142" s="26"/>
      <c r="R142" s="17" t="s">
        <v>1635</v>
      </c>
      <c r="S142" s="17" t="s">
        <v>1636</v>
      </c>
      <c r="T142" s="2"/>
      <c r="U142" s="2"/>
      <c r="V142" s="2"/>
      <c r="W142" s="13"/>
      <c r="X142" s="2"/>
      <c r="Y142" s="2"/>
      <c r="Z142" s="2"/>
      <c r="AA142" s="21" t="s">
        <v>1637</v>
      </c>
      <c r="AB142" s="22" t="s">
        <v>1638</v>
      </c>
      <c r="AC142" s="21" t="s">
        <v>1639</v>
      </c>
      <c r="AD142" s="22" t="s">
        <v>1640</v>
      </c>
      <c r="AE142" s="23" t="s">
        <v>35</v>
      </c>
    </row>
    <row r="143" spans="9:31" ht="12.75" hidden="1" customHeight="1" x14ac:dyDescent="0.25">
      <c r="I143" s="14">
        <v>61020060015</v>
      </c>
      <c r="J143" s="14" t="s">
        <v>1641</v>
      </c>
      <c r="K143" s="15"/>
      <c r="L143" s="12" t="s">
        <v>1642</v>
      </c>
      <c r="M143" s="12" t="s">
        <v>1643</v>
      </c>
      <c r="N143" s="15"/>
      <c r="O143" s="12" t="s">
        <v>1644</v>
      </c>
      <c r="P143" s="24" t="s">
        <v>370</v>
      </c>
      <c r="Q143" s="26"/>
      <c r="R143" s="17" t="s">
        <v>1645</v>
      </c>
      <c r="S143" s="17" t="s">
        <v>1646</v>
      </c>
      <c r="T143" s="2"/>
      <c r="U143" s="2"/>
      <c r="V143" s="2"/>
      <c r="W143" s="13"/>
      <c r="X143" s="2"/>
      <c r="Y143" s="2"/>
      <c r="Z143" s="2"/>
      <c r="AA143" s="21" t="s">
        <v>1647</v>
      </c>
      <c r="AB143" s="22" t="s">
        <v>1648</v>
      </c>
      <c r="AC143" s="21" t="s">
        <v>1649</v>
      </c>
      <c r="AD143" s="22" t="s">
        <v>1650</v>
      </c>
      <c r="AE143" s="23" t="s">
        <v>35</v>
      </c>
    </row>
    <row r="144" spans="9:31" ht="12.75" hidden="1" customHeight="1" x14ac:dyDescent="0.25">
      <c r="I144" s="14">
        <v>61020060016</v>
      </c>
      <c r="J144" s="14" t="s">
        <v>1651</v>
      </c>
      <c r="K144" s="15"/>
      <c r="L144" s="12" t="s">
        <v>1652</v>
      </c>
      <c r="M144" s="12" t="s">
        <v>1653</v>
      </c>
      <c r="N144" s="15"/>
      <c r="O144" s="12" t="s">
        <v>1654</v>
      </c>
      <c r="P144" s="12" t="s">
        <v>384</v>
      </c>
      <c r="Q144" s="26"/>
      <c r="R144" s="17" t="s">
        <v>1655</v>
      </c>
      <c r="S144" s="17" t="s">
        <v>1656</v>
      </c>
      <c r="T144" s="2"/>
      <c r="U144" s="2"/>
      <c r="V144" s="2"/>
      <c r="W144" s="13"/>
      <c r="X144" s="2"/>
      <c r="Y144" s="2"/>
      <c r="Z144" s="2"/>
      <c r="AA144" s="27" t="s">
        <v>1657</v>
      </c>
      <c r="AB144" s="22" t="s">
        <v>1658</v>
      </c>
      <c r="AC144" s="27" t="s">
        <v>1659</v>
      </c>
      <c r="AD144" s="22" t="s">
        <v>1660</v>
      </c>
      <c r="AE144" s="23" t="s">
        <v>35</v>
      </c>
    </row>
    <row r="145" spans="9:31" ht="12.75" hidden="1" customHeight="1" x14ac:dyDescent="0.25">
      <c r="I145" s="14">
        <v>61020060017</v>
      </c>
      <c r="J145" s="14" t="s">
        <v>1661</v>
      </c>
      <c r="K145" s="15"/>
      <c r="L145" s="12" t="s">
        <v>1662</v>
      </c>
      <c r="M145" s="12" t="s">
        <v>1663</v>
      </c>
      <c r="N145" s="15"/>
      <c r="O145" s="12" t="s">
        <v>1664</v>
      </c>
      <c r="P145" s="12" t="s">
        <v>424</v>
      </c>
      <c r="Q145" s="26"/>
      <c r="R145" s="17" t="s">
        <v>1665</v>
      </c>
      <c r="S145" s="17" t="s">
        <v>1666</v>
      </c>
      <c r="T145" s="2"/>
      <c r="U145" s="2"/>
      <c r="V145" s="2"/>
      <c r="W145" s="13"/>
      <c r="X145" s="2"/>
      <c r="Y145" s="2"/>
      <c r="Z145" s="2"/>
      <c r="AA145" s="21" t="s">
        <v>1667</v>
      </c>
      <c r="AB145" s="22" t="s">
        <v>1006</v>
      </c>
      <c r="AC145" s="21" t="s">
        <v>1668</v>
      </c>
      <c r="AD145" s="22" t="s">
        <v>1008</v>
      </c>
      <c r="AE145" s="23" t="s">
        <v>35</v>
      </c>
    </row>
    <row r="146" spans="9:31" ht="12.75" hidden="1" customHeight="1" x14ac:dyDescent="0.25">
      <c r="I146" s="14">
        <v>61020060018</v>
      </c>
      <c r="J146" s="14" t="s">
        <v>1669</v>
      </c>
      <c r="K146" s="15"/>
      <c r="L146" s="12" t="s">
        <v>1670</v>
      </c>
      <c r="M146" s="12" t="s">
        <v>208</v>
      </c>
      <c r="N146" s="15"/>
      <c r="O146" s="12" t="s">
        <v>1671</v>
      </c>
      <c r="P146" s="12" t="s">
        <v>436</v>
      </c>
      <c r="Q146" s="26"/>
      <c r="R146" s="17" t="s">
        <v>1672</v>
      </c>
      <c r="S146" s="17" t="s">
        <v>1673</v>
      </c>
      <c r="T146" s="2"/>
      <c r="U146" s="2"/>
      <c r="V146" s="2"/>
      <c r="W146" s="13"/>
      <c r="X146" s="2"/>
      <c r="Y146" s="2"/>
      <c r="Z146" s="2"/>
      <c r="AA146" s="21" t="s">
        <v>1674</v>
      </c>
      <c r="AB146" s="22" t="s">
        <v>1675</v>
      </c>
      <c r="AC146" s="21" t="s">
        <v>1676</v>
      </c>
      <c r="AD146" s="22" t="s">
        <v>1077</v>
      </c>
      <c r="AE146" s="23" t="s">
        <v>35</v>
      </c>
    </row>
    <row r="147" spans="9:31" ht="12.75" hidden="1" customHeight="1" x14ac:dyDescent="0.25">
      <c r="I147" s="14">
        <v>61020060019</v>
      </c>
      <c r="J147" s="14" t="s">
        <v>1677</v>
      </c>
      <c r="K147" s="15"/>
      <c r="L147" s="12" t="s">
        <v>1678</v>
      </c>
      <c r="M147" s="12" t="s">
        <v>1679</v>
      </c>
      <c r="N147" s="15"/>
      <c r="O147" s="12" t="s">
        <v>1680</v>
      </c>
      <c r="P147" s="12" t="s">
        <v>1681</v>
      </c>
      <c r="Q147" s="26"/>
      <c r="R147" s="17" t="s">
        <v>1682</v>
      </c>
      <c r="S147" s="17" t="s">
        <v>1666</v>
      </c>
      <c r="T147" s="2"/>
      <c r="U147" s="2"/>
      <c r="V147" s="2"/>
      <c r="W147" s="13"/>
      <c r="X147" s="2"/>
      <c r="Y147" s="2"/>
      <c r="Z147" s="2"/>
      <c r="AA147" s="21" t="s">
        <v>1683</v>
      </c>
      <c r="AB147" s="22" t="s">
        <v>1684</v>
      </c>
      <c r="AC147" s="21" t="s">
        <v>1685</v>
      </c>
      <c r="AD147" s="22" t="s">
        <v>1686</v>
      </c>
      <c r="AE147" s="23" t="s">
        <v>35</v>
      </c>
    </row>
    <row r="148" spans="9:31" ht="12.75" hidden="1" customHeight="1" x14ac:dyDescent="0.25">
      <c r="I148" s="14">
        <v>61020060020</v>
      </c>
      <c r="J148" s="14" t="s">
        <v>1687</v>
      </c>
      <c r="K148" s="15"/>
      <c r="L148" s="12" t="s">
        <v>1688</v>
      </c>
      <c r="M148" s="12" t="s">
        <v>368</v>
      </c>
      <c r="N148" s="15"/>
      <c r="O148" s="12" t="s">
        <v>1689</v>
      </c>
      <c r="P148" s="12" t="s">
        <v>474</v>
      </c>
      <c r="Q148" s="26"/>
      <c r="R148" s="17" t="s">
        <v>1690</v>
      </c>
      <c r="S148" s="17" t="s">
        <v>1691</v>
      </c>
      <c r="T148" s="2"/>
      <c r="U148" s="2"/>
      <c r="V148" s="2"/>
      <c r="W148" s="13"/>
      <c r="X148" s="2"/>
      <c r="Y148" s="2"/>
      <c r="Z148" s="2"/>
      <c r="AA148" s="21" t="s">
        <v>1692</v>
      </c>
      <c r="AB148" s="22" t="s">
        <v>1693</v>
      </c>
      <c r="AC148" s="21" t="s">
        <v>1694</v>
      </c>
      <c r="AD148" s="22" t="s">
        <v>1695</v>
      </c>
      <c r="AE148" s="23" t="s">
        <v>35</v>
      </c>
    </row>
    <row r="149" spans="9:31" ht="12.75" hidden="1" customHeight="1" x14ac:dyDescent="0.25">
      <c r="I149" s="14">
        <v>61020060021</v>
      </c>
      <c r="J149" s="14" t="s">
        <v>1696</v>
      </c>
      <c r="K149" s="15"/>
      <c r="L149" s="12" t="s">
        <v>1697</v>
      </c>
      <c r="M149" s="12" t="s">
        <v>1698</v>
      </c>
      <c r="N149" s="15"/>
      <c r="O149" s="12" t="s">
        <v>1699</v>
      </c>
      <c r="P149" s="12" t="s">
        <v>1700</v>
      </c>
      <c r="Q149" s="26"/>
      <c r="R149" s="17" t="s">
        <v>1701</v>
      </c>
      <c r="S149" s="17" t="s">
        <v>1702</v>
      </c>
      <c r="T149" s="2"/>
      <c r="U149" s="2"/>
      <c r="V149" s="2"/>
      <c r="W149" s="13"/>
      <c r="X149" s="2"/>
      <c r="Y149" s="2"/>
      <c r="Z149" s="2"/>
      <c r="AA149" s="21" t="s">
        <v>1703</v>
      </c>
      <c r="AB149" s="22" t="s">
        <v>1704</v>
      </c>
      <c r="AC149" s="21" t="s">
        <v>1705</v>
      </c>
      <c r="AD149" s="22" t="s">
        <v>1706</v>
      </c>
      <c r="AE149" s="23" t="s">
        <v>35</v>
      </c>
    </row>
    <row r="150" spans="9:31" ht="12.75" hidden="1" customHeight="1" x14ac:dyDescent="0.25">
      <c r="I150" s="14">
        <v>61020060022</v>
      </c>
      <c r="J150" s="14" t="s">
        <v>1707</v>
      </c>
      <c r="K150" s="15"/>
      <c r="L150" s="12" t="s">
        <v>1708</v>
      </c>
      <c r="M150" s="12" t="s">
        <v>1709</v>
      </c>
      <c r="N150" s="15"/>
      <c r="O150" s="12" t="s">
        <v>1710</v>
      </c>
      <c r="P150" s="12" t="s">
        <v>521</v>
      </c>
      <c r="Q150" s="26"/>
      <c r="R150" s="17" t="s">
        <v>1711</v>
      </c>
      <c r="S150" s="17" t="s">
        <v>1712</v>
      </c>
      <c r="T150" s="2"/>
      <c r="U150" s="2"/>
      <c r="V150" s="2"/>
      <c r="W150" s="13"/>
      <c r="X150" s="2"/>
      <c r="Y150" s="2"/>
      <c r="Z150" s="2"/>
      <c r="AA150" s="21" t="s">
        <v>1713</v>
      </c>
      <c r="AB150" s="22" t="s">
        <v>1714</v>
      </c>
      <c r="AC150" s="21" t="s">
        <v>1715</v>
      </c>
      <c r="AD150" s="22" t="s">
        <v>1716</v>
      </c>
      <c r="AE150" s="23" t="s">
        <v>35</v>
      </c>
    </row>
    <row r="151" spans="9:31" ht="12.75" hidden="1" customHeight="1" x14ac:dyDescent="0.25">
      <c r="I151" s="14">
        <v>61020060023</v>
      </c>
      <c r="J151" s="14" t="s">
        <v>1717</v>
      </c>
      <c r="K151" s="15"/>
      <c r="L151" s="12" t="s">
        <v>1718</v>
      </c>
      <c r="M151" s="12" t="s">
        <v>1279</v>
      </c>
      <c r="N151" s="15"/>
      <c r="O151" s="12" t="s">
        <v>1719</v>
      </c>
      <c r="P151" s="12" t="s">
        <v>532</v>
      </c>
      <c r="Q151" s="26"/>
      <c r="R151" s="17" t="s">
        <v>1720</v>
      </c>
      <c r="S151" s="17" t="s">
        <v>1721</v>
      </c>
      <c r="T151" s="2"/>
      <c r="U151" s="2"/>
      <c r="V151" s="2"/>
      <c r="W151" s="13"/>
      <c r="X151" s="2"/>
      <c r="Y151" s="2"/>
      <c r="Z151" s="2"/>
      <c r="AA151" s="21" t="s">
        <v>1722</v>
      </c>
      <c r="AB151" s="22" t="s">
        <v>1006</v>
      </c>
      <c r="AC151" s="21" t="s">
        <v>1723</v>
      </c>
      <c r="AD151" s="22" t="s">
        <v>1008</v>
      </c>
      <c r="AE151" s="23" t="s">
        <v>35</v>
      </c>
    </row>
    <row r="152" spans="9:31" ht="12.75" hidden="1" customHeight="1" x14ac:dyDescent="0.25">
      <c r="I152" s="14">
        <v>61020060024</v>
      </c>
      <c r="J152" s="14" t="s">
        <v>1724</v>
      </c>
      <c r="K152" s="15"/>
      <c r="L152" s="12" t="s">
        <v>1725</v>
      </c>
      <c r="M152" s="12" t="s">
        <v>1726</v>
      </c>
      <c r="N152" s="15"/>
      <c r="O152" s="12" t="s">
        <v>1727</v>
      </c>
      <c r="P152" s="12" t="s">
        <v>1728</v>
      </c>
      <c r="Q152" s="26"/>
      <c r="R152" s="17" t="s">
        <v>1729</v>
      </c>
      <c r="S152" s="17" t="s">
        <v>1730</v>
      </c>
      <c r="T152" s="2"/>
      <c r="U152" s="2"/>
      <c r="V152" s="2"/>
      <c r="W152" s="13"/>
      <c r="X152" s="2"/>
      <c r="Y152" s="2"/>
      <c r="Z152" s="2"/>
      <c r="AA152" s="21" t="s">
        <v>1731</v>
      </c>
      <c r="AB152" s="22" t="s">
        <v>1030</v>
      </c>
      <c r="AC152" s="21" t="s">
        <v>1732</v>
      </c>
      <c r="AD152" s="22" t="s">
        <v>1346</v>
      </c>
      <c r="AE152" s="23" t="s">
        <v>35</v>
      </c>
    </row>
    <row r="153" spans="9:31" ht="12.75" hidden="1" customHeight="1" x14ac:dyDescent="0.25">
      <c r="I153" s="14">
        <v>61020060025</v>
      </c>
      <c r="J153" s="14" t="s">
        <v>1733</v>
      </c>
      <c r="K153" s="15"/>
      <c r="L153" s="12" t="s">
        <v>1734</v>
      </c>
      <c r="M153" s="12" t="s">
        <v>1735</v>
      </c>
      <c r="N153" s="15"/>
      <c r="O153" s="12" t="s">
        <v>1736</v>
      </c>
      <c r="P153" s="12" t="s">
        <v>1737</v>
      </c>
      <c r="Q153" s="26"/>
      <c r="R153" s="17" t="s">
        <v>1738</v>
      </c>
      <c r="S153" s="17" t="s">
        <v>1739</v>
      </c>
      <c r="T153" s="2"/>
      <c r="U153" s="2"/>
      <c r="V153" s="2"/>
      <c r="W153" s="13"/>
      <c r="X153" s="2"/>
      <c r="Y153" s="2"/>
      <c r="Z153" s="2"/>
      <c r="AA153" s="21" t="s">
        <v>1740</v>
      </c>
      <c r="AB153" s="22" t="s">
        <v>665</v>
      </c>
      <c r="AC153" s="21" t="s">
        <v>1741</v>
      </c>
      <c r="AD153" s="22" t="s">
        <v>665</v>
      </c>
      <c r="AE153" s="23" t="s">
        <v>35</v>
      </c>
    </row>
    <row r="154" spans="9:31" ht="12.75" hidden="1" customHeight="1" x14ac:dyDescent="0.25">
      <c r="I154" s="14">
        <v>61020060026</v>
      </c>
      <c r="J154" s="14" t="s">
        <v>1742</v>
      </c>
      <c r="K154" s="15"/>
      <c r="L154" s="12" t="s">
        <v>1743</v>
      </c>
      <c r="M154" s="12" t="s">
        <v>1744</v>
      </c>
      <c r="N154" s="15"/>
      <c r="O154" s="12" t="s">
        <v>1745</v>
      </c>
      <c r="P154" s="12" t="s">
        <v>578</v>
      </c>
      <c r="Q154" s="26"/>
      <c r="R154" s="17" t="s">
        <v>1746</v>
      </c>
      <c r="S154" s="17" t="s">
        <v>1747</v>
      </c>
      <c r="T154" s="2"/>
      <c r="U154" s="2"/>
      <c r="V154" s="2"/>
      <c r="W154" s="13"/>
      <c r="X154" s="2"/>
      <c r="Y154" s="2"/>
      <c r="Z154" s="2"/>
      <c r="AA154" s="21" t="s">
        <v>1748</v>
      </c>
      <c r="AB154" s="22" t="s">
        <v>939</v>
      </c>
      <c r="AC154" s="21" t="s">
        <v>1749</v>
      </c>
      <c r="AD154" s="22" t="s">
        <v>1054</v>
      </c>
      <c r="AE154" s="23" t="s">
        <v>35</v>
      </c>
    </row>
    <row r="155" spans="9:31" ht="12.75" hidden="1" customHeight="1" x14ac:dyDescent="0.25">
      <c r="I155" s="14">
        <v>62010010001</v>
      </c>
      <c r="J155" s="14" t="s">
        <v>1750</v>
      </c>
      <c r="K155" s="15"/>
      <c r="L155" s="12" t="s">
        <v>1751</v>
      </c>
      <c r="M155" s="12" t="s">
        <v>434</v>
      </c>
      <c r="N155" s="15"/>
      <c r="O155" s="12" t="s">
        <v>1752</v>
      </c>
      <c r="P155" s="12" t="s">
        <v>1753</v>
      </c>
      <c r="Q155" s="26"/>
      <c r="R155" s="17" t="s">
        <v>1754</v>
      </c>
      <c r="S155" s="17" t="s">
        <v>1755</v>
      </c>
      <c r="T155" s="2"/>
      <c r="U155" s="2"/>
      <c r="V155" s="2"/>
      <c r="W155" s="13"/>
      <c r="X155" s="2"/>
      <c r="Y155" s="2"/>
      <c r="Z155" s="2"/>
      <c r="AA155" s="21" t="s">
        <v>1756</v>
      </c>
      <c r="AB155" s="22" t="s">
        <v>1757</v>
      </c>
      <c r="AC155" s="21" t="s">
        <v>1758</v>
      </c>
      <c r="AD155" s="22" t="s">
        <v>1759</v>
      </c>
      <c r="AE155" s="23" t="s">
        <v>35</v>
      </c>
    </row>
    <row r="156" spans="9:31" ht="12.75" hidden="1" customHeight="1" x14ac:dyDescent="0.25">
      <c r="I156" s="14">
        <v>62010010002</v>
      </c>
      <c r="J156" s="14" t="s">
        <v>1760</v>
      </c>
      <c r="K156" s="15"/>
      <c r="L156" s="12" t="s">
        <v>1761</v>
      </c>
      <c r="M156" s="12" t="s">
        <v>312</v>
      </c>
      <c r="N156" s="15"/>
      <c r="O156" s="12" t="s">
        <v>1762</v>
      </c>
      <c r="P156" s="24" t="s">
        <v>1763</v>
      </c>
      <c r="Q156" s="26"/>
      <c r="R156" s="17" t="s">
        <v>1764</v>
      </c>
      <c r="S156" s="17" t="s">
        <v>1765</v>
      </c>
      <c r="T156" s="2"/>
      <c r="U156" s="2"/>
      <c r="V156" s="2"/>
      <c r="W156" s="13"/>
      <c r="X156" s="2"/>
      <c r="Y156" s="2"/>
      <c r="Z156" s="2"/>
      <c r="AA156" s="21" t="s">
        <v>1766</v>
      </c>
      <c r="AB156" s="22" t="s">
        <v>1767</v>
      </c>
      <c r="AC156" s="21" t="s">
        <v>1768</v>
      </c>
      <c r="AD156" s="22" t="s">
        <v>1769</v>
      </c>
      <c r="AE156" s="23" t="s">
        <v>35</v>
      </c>
    </row>
    <row r="157" spans="9:31" ht="12.75" hidden="1" customHeight="1" x14ac:dyDescent="0.25">
      <c r="I157" s="14">
        <v>62010010003</v>
      </c>
      <c r="J157" s="14" t="s">
        <v>1770</v>
      </c>
      <c r="K157" s="15"/>
      <c r="L157" s="12" t="s">
        <v>1771</v>
      </c>
      <c r="M157" s="12" t="s">
        <v>1772</v>
      </c>
      <c r="N157" s="15"/>
      <c r="O157" s="12" t="s">
        <v>1773</v>
      </c>
      <c r="P157" s="12" t="s">
        <v>625</v>
      </c>
      <c r="Q157" s="26"/>
      <c r="R157" s="17" t="s">
        <v>1774</v>
      </c>
      <c r="S157" s="17" t="s">
        <v>1775</v>
      </c>
      <c r="T157" s="2"/>
      <c r="U157" s="2"/>
      <c r="V157" s="2"/>
      <c r="W157" s="13"/>
      <c r="X157" s="2"/>
      <c r="Y157" s="2"/>
      <c r="Z157" s="2"/>
      <c r="AA157" s="21" t="s">
        <v>1776</v>
      </c>
      <c r="AB157" s="22" t="s">
        <v>773</v>
      </c>
      <c r="AC157" s="21" t="s">
        <v>1777</v>
      </c>
      <c r="AD157" s="22" t="s">
        <v>1065</v>
      </c>
      <c r="AE157" s="23" t="s">
        <v>35</v>
      </c>
    </row>
    <row r="158" spans="9:31" ht="12.75" hidden="1" customHeight="1" x14ac:dyDescent="0.25">
      <c r="I158" s="14">
        <v>62010010004</v>
      </c>
      <c r="J158" s="14" t="s">
        <v>1778</v>
      </c>
      <c r="K158" s="15"/>
      <c r="L158" s="12" t="s">
        <v>1779</v>
      </c>
      <c r="M158" s="12" t="s">
        <v>1780</v>
      </c>
      <c r="N158" s="15"/>
      <c r="O158" s="12" t="s">
        <v>1781</v>
      </c>
      <c r="P158" s="12" t="s">
        <v>709</v>
      </c>
      <c r="Q158" s="26"/>
      <c r="R158" s="17" t="s">
        <v>1782</v>
      </c>
      <c r="S158" s="17" t="s">
        <v>1783</v>
      </c>
      <c r="T158" s="2"/>
      <c r="U158" s="2"/>
      <c r="V158" s="2"/>
      <c r="W158" s="13"/>
      <c r="X158" s="2"/>
      <c r="Y158" s="2"/>
      <c r="Z158" s="2"/>
      <c r="AA158" s="21" t="s">
        <v>1784</v>
      </c>
      <c r="AB158" s="22" t="s">
        <v>1785</v>
      </c>
      <c r="AC158" s="21" t="s">
        <v>1786</v>
      </c>
      <c r="AD158" s="22" t="s">
        <v>1787</v>
      </c>
      <c r="AE158" s="23" t="s">
        <v>35</v>
      </c>
    </row>
    <row r="159" spans="9:31" ht="12.75" hidden="1" customHeight="1" x14ac:dyDescent="0.25">
      <c r="I159" s="14">
        <v>62010010005</v>
      </c>
      <c r="J159" s="14" t="s">
        <v>1788</v>
      </c>
      <c r="K159" s="15"/>
      <c r="L159" s="12" t="s">
        <v>1789</v>
      </c>
      <c r="M159" s="12" t="s">
        <v>1790</v>
      </c>
      <c r="N159" s="15"/>
      <c r="O159" s="12" t="s">
        <v>1791</v>
      </c>
      <c r="P159" s="12" t="s">
        <v>721</v>
      </c>
      <c r="Q159" s="26"/>
      <c r="R159" s="17" t="s">
        <v>1792</v>
      </c>
      <c r="S159" s="17" t="s">
        <v>1793</v>
      </c>
      <c r="T159" s="2"/>
      <c r="U159" s="2"/>
      <c r="V159" s="2"/>
      <c r="W159" s="13"/>
      <c r="X159" s="2"/>
      <c r="Y159" s="2"/>
      <c r="Z159" s="2"/>
      <c r="AA159" s="21" t="s">
        <v>1794</v>
      </c>
      <c r="AB159" s="22" t="s">
        <v>1795</v>
      </c>
      <c r="AC159" s="21" t="s">
        <v>1796</v>
      </c>
      <c r="AD159" s="22" t="s">
        <v>1077</v>
      </c>
      <c r="AE159" s="23" t="s">
        <v>35</v>
      </c>
    </row>
    <row r="160" spans="9:31" ht="12.75" hidden="1" customHeight="1" x14ac:dyDescent="0.25">
      <c r="I160" s="14">
        <v>62010010006</v>
      </c>
      <c r="J160" s="14" t="s">
        <v>1797</v>
      </c>
      <c r="K160" s="15"/>
      <c r="L160" s="12" t="s">
        <v>1798</v>
      </c>
      <c r="M160" s="12" t="s">
        <v>1799</v>
      </c>
      <c r="N160" s="15"/>
      <c r="O160" s="12" t="s">
        <v>1800</v>
      </c>
      <c r="P160" s="12" t="s">
        <v>745</v>
      </c>
      <c r="Q160" s="26"/>
      <c r="R160" s="17" t="s">
        <v>1801</v>
      </c>
      <c r="S160" s="17" t="s">
        <v>1802</v>
      </c>
      <c r="T160" s="2"/>
      <c r="U160" s="2"/>
      <c r="V160" s="2"/>
      <c r="W160" s="13"/>
      <c r="X160" s="2"/>
      <c r="Y160" s="2"/>
      <c r="Z160" s="2"/>
      <c r="AA160" s="21" t="s">
        <v>1803</v>
      </c>
      <c r="AB160" s="22" t="s">
        <v>1804</v>
      </c>
      <c r="AC160" s="21" t="s">
        <v>1805</v>
      </c>
      <c r="AD160" s="22" t="s">
        <v>1806</v>
      </c>
      <c r="AE160" s="23" t="s">
        <v>35</v>
      </c>
    </row>
    <row r="161" spans="9:31" ht="12.75" hidden="1" customHeight="1" x14ac:dyDescent="0.25">
      <c r="I161" s="14">
        <v>62010010007</v>
      </c>
      <c r="J161" s="14" t="s">
        <v>1807</v>
      </c>
      <c r="K161" s="15"/>
      <c r="L161" s="12" t="s">
        <v>1808</v>
      </c>
      <c r="M161" s="12" t="s">
        <v>1809</v>
      </c>
      <c r="N161" s="15"/>
      <c r="O161" s="12" t="s">
        <v>1810</v>
      </c>
      <c r="P161" s="24" t="s">
        <v>757</v>
      </c>
      <c r="Q161" s="26"/>
      <c r="R161" s="17" t="s">
        <v>1811</v>
      </c>
      <c r="S161" s="17" t="s">
        <v>1812</v>
      </c>
      <c r="T161" s="2"/>
      <c r="U161" s="2"/>
      <c r="V161" s="2"/>
      <c r="W161" s="13"/>
      <c r="X161" s="2"/>
      <c r="Y161" s="2"/>
      <c r="Z161" s="2"/>
      <c r="AA161" s="21" t="s">
        <v>1813</v>
      </c>
      <c r="AB161" s="22" t="s">
        <v>1814</v>
      </c>
      <c r="AC161" s="21" t="s">
        <v>1815</v>
      </c>
      <c r="AD161" s="22" t="s">
        <v>1816</v>
      </c>
      <c r="AE161" s="23" t="s">
        <v>35</v>
      </c>
    </row>
    <row r="162" spans="9:31" ht="12.75" hidden="1" customHeight="1" x14ac:dyDescent="0.25">
      <c r="I162" s="14">
        <v>62010010008</v>
      </c>
      <c r="J162" s="14" t="s">
        <v>1817</v>
      </c>
      <c r="K162" s="15"/>
      <c r="L162" s="12" t="s">
        <v>1818</v>
      </c>
      <c r="M162" s="12" t="s">
        <v>1819</v>
      </c>
      <c r="N162" s="15"/>
      <c r="O162" s="12" t="s">
        <v>1820</v>
      </c>
      <c r="P162" s="12" t="s">
        <v>1821</v>
      </c>
      <c r="Q162" s="26"/>
      <c r="R162" s="17" t="s">
        <v>1822</v>
      </c>
      <c r="S162" s="17" t="s">
        <v>1823</v>
      </c>
      <c r="T162" s="2"/>
      <c r="U162" s="2"/>
      <c r="V162" s="2"/>
      <c r="W162" s="13"/>
      <c r="X162" s="2"/>
      <c r="Y162" s="2"/>
      <c r="Z162" s="2"/>
      <c r="AA162" s="21" t="s">
        <v>1824</v>
      </c>
      <c r="AB162" s="22" t="s">
        <v>1825</v>
      </c>
      <c r="AC162" s="21" t="s">
        <v>1826</v>
      </c>
      <c r="AD162" s="22" t="s">
        <v>1827</v>
      </c>
      <c r="AE162" s="23" t="s">
        <v>35</v>
      </c>
    </row>
    <row r="163" spans="9:31" ht="12.75" hidden="1" customHeight="1" x14ac:dyDescent="0.25">
      <c r="I163" s="14">
        <v>62010010009</v>
      </c>
      <c r="J163" s="14" t="s">
        <v>1828</v>
      </c>
      <c r="K163" s="15"/>
      <c r="L163" s="12" t="s">
        <v>1829</v>
      </c>
      <c r="M163" s="12" t="s">
        <v>1830</v>
      </c>
      <c r="N163" s="15"/>
      <c r="O163" s="12" t="s">
        <v>1831</v>
      </c>
      <c r="P163" s="24" t="s">
        <v>1832</v>
      </c>
      <c r="Q163" s="26"/>
      <c r="R163" s="17" t="s">
        <v>1833</v>
      </c>
      <c r="S163" s="17" t="s">
        <v>1834</v>
      </c>
      <c r="T163" s="2"/>
      <c r="U163" s="2"/>
      <c r="V163" s="2"/>
      <c r="W163" s="13"/>
      <c r="X163" s="2"/>
      <c r="Y163" s="2"/>
      <c r="Z163" s="2"/>
      <c r="AA163" s="21" t="s">
        <v>1835</v>
      </c>
      <c r="AB163" s="22" t="s">
        <v>1714</v>
      </c>
      <c r="AC163" s="21" t="s">
        <v>1836</v>
      </c>
      <c r="AD163" s="22" t="s">
        <v>1716</v>
      </c>
      <c r="AE163" s="23" t="s">
        <v>35</v>
      </c>
    </row>
    <row r="164" spans="9:31" ht="12.75" hidden="1" customHeight="1" x14ac:dyDescent="0.25">
      <c r="I164" s="14">
        <v>62010010010</v>
      </c>
      <c r="J164" s="14" t="s">
        <v>1837</v>
      </c>
      <c r="K164" s="15"/>
      <c r="L164" s="12" t="s">
        <v>1838</v>
      </c>
      <c r="M164" s="12" t="s">
        <v>1839</v>
      </c>
      <c r="N164" s="15"/>
      <c r="O164" s="12" t="s">
        <v>1840</v>
      </c>
      <c r="P164" s="12" t="s">
        <v>1841</v>
      </c>
      <c r="Q164" s="26"/>
      <c r="R164" s="17" t="s">
        <v>1842</v>
      </c>
      <c r="S164" s="17" t="s">
        <v>1843</v>
      </c>
      <c r="T164" s="2"/>
      <c r="U164" s="2"/>
      <c r="V164" s="2"/>
      <c r="W164" s="13"/>
      <c r="X164" s="2"/>
      <c r="Y164" s="2"/>
      <c r="Z164" s="2"/>
      <c r="AA164" s="21" t="s">
        <v>1844</v>
      </c>
      <c r="AB164" s="22" t="s">
        <v>1845</v>
      </c>
      <c r="AC164" s="21" t="s">
        <v>1846</v>
      </c>
      <c r="AD164" s="22" t="s">
        <v>1847</v>
      </c>
      <c r="AE164" s="23" t="s">
        <v>35</v>
      </c>
    </row>
    <row r="165" spans="9:31" ht="12.75" hidden="1" customHeight="1" x14ac:dyDescent="0.25">
      <c r="I165" s="14">
        <v>62010010011</v>
      </c>
      <c r="J165" s="14" t="s">
        <v>1848</v>
      </c>
      <c r="K165" s="15"/>
      <c r="L165" s="12" t="s">
        <v>1849</v>
      </c>
      <c r="M165" s="12" t="s">
        <v>1850</v>
      </c>
      <c r="N165" s="15"/>
      <c r="O165" s="12" t="s">
        <v>1851</v>
      </c>
      <c r="P165" s="12" t="s">
        <v>1852</v>
      </c>
      <c r="Q165" s="26"/>
      <c r="R165" s="17" t="s">
        <v>1853</v>
      </c>
      <c r="S165" s="17" t="s">
        <v>1854</v>
      </c>
      <c r="T165" s="2"/>
      <c r="U165" s="2"/>
      <c r="V165" s="2"/>
      <c r="W165" s="13"/>
      <c r="X165" s="2"/>
      <c r="Y165" s="2"/>
      <c r="Z165" s="2"/>
      <c r="AA165" s="21" t="s">
        <v>1855</v>
      </c>
      <c r="AB165" s="22" t="s">
        <v>1856</v>
      </c>
      <c r="AC165" s="21" t="s">
        <v>1857</v>
      </c>
      <c r="AD165" s="22" t="s">
        <v>1858</v>
      </c>
      <c r="AE165" s="23" t="s">
        <v>35</v>
      </c>
    </row>
    <row r="166" spans="9:31" ht="12.75" hidden="1" customHeight="1" x14ac:dyDescent="0.25">
      <c r="I166" s="14">
        <v>62010010012</v>
      </c>
      <c r="J166" s="14" t="s">
        <v>1859</v>
      </c>
      <c r="K166" s="15"/>
      <c r="L166" s="12" t="s">
        <v>1860</v>
      </c>
      <c r="M166" s="12" t="s">
        <v>1861</v>
      </c>
      <c r="N166" s="15"/>
      <c r="O166" s="12" t="s">
        <v>1862</v>
      </c>
      <c r="P166" s="24" t="s">
        <v>1863</v>
      </c>
      <c r="Q166" s="26"/>
      <c r="R166" s="17" t="s">
        <v>1864</v>
      </c>
      <c r="S166" s="17" t="s">
        <v>1865</v>
      </c>
      <c r="T166" s="2"/>
      <c r="U166" s="2"/>
      <c r="V166" s="2"/>
      <c r="W166" s="13"/>
      <c r="X166" s="2"/>
      <c r="Y166" s="2"/>
      <c r="Z166" s="2"/>
      <c r="AA166" s="21" t="s">
        <v>1866</v>
      </c>
      <c r="AB166" s="22" t="s">
        <v>1867</v>
      </c>
      <c r="AC166" s="21" t="s">
        <v>1868</v>
      </c>
      <c r="AD166" s="22" t="s">
        <v>1869</v>
      </c>
      <c r="AE166" s="23" t="s">
        <v>35</v>
      </c>
    </row>
    <row r="167" spans="9:31" ht="12.75" hidden="1" customHeight="1" x14ac:dyDescent="0.25">
      <c r="I167" s="14">
        <v>62010010013</v>
      </c>
      <c r="J167" s="14" t="s">
        <v>1870</v>
      </c>
      <c r="K167" s="15"/>
      <c r="L167" s="12" t="s">
        <v>1871</v>
      </c>
      <c r="M167" s="12" t="s">
        <v>1872</v>
      </c>
      <c r="N167" s="15"/>
      <c r="O167" s="12" t="s">
        <v>1873</v>
      </c>
      <c r="P167" s="12" t="s">
        <v>1863</v>
      </c>
      <c r="Q167" s="26"/>
      <c r="R167" s="17" t="s">
        <v>1874</v>
      </c>
      <c r="S167" s="17" t="s">
        <v>1875</v>
      </c>
      <c r="T167" s="2"/>
      <c r="U167" s="2"/>
      <c r="V167" s="2"/>
      <c r="W167" s="13"/>
      <c r="X167" s="2"/>
      <c r="Y167" s="2"/>
      <c r="Z167" s="2"/>
      <c r="AA167" s="21" t="s">
        <v>1876</v>
      </c>
      <c r="AB167" s="22" t="s">
        <v>1877</v>
      </c>
      <c r="AC167" s="21" t="s">
        <v>1878</v>
      </c>
      <c r="AD167" s="22" t="s">
        <v>1879</v>
      </c>
      <c r="AE167" s="23" t="s">
        <v>35</v>
      </c>
    </row>
    <row r="168" spans="9:31" ht="12.75" hidden="1" customHeight="1" x14ac:dyDescent="0.25">
      <c r="I168" s="14">
        <v>62010010014</v>
      </c>
      <c r="J168" s="14" t="s">
        <v>1880</v>
      </c>
      <c r="K168" s="15"/>
      <c r="L168" s="12" t="s">
        <v>1881</v>
      </c>
      <c r="M168" s="12" t="s">
        <v>1882</v>
      </c>
      <c r="N168" s="15"/>
      <c r="O168" s="12" t="s">
        <v>1883</v>
      </c>
      <c r="P168" s="12" t="s">
        <v>1884</v>
      </c>
      <c r="Q168" s="26"/>
      <c r="R168" s="17" t="s">
        <v>1885</v>
      </c>
      <c r="S168" s="17" t="s">
        <v>1886</v>
      </c>
      <c r="T168" s="2"/>
      <c r="U168" s="2"/>
      <c r="V168" s="2"/>
      <c r="W168" s="13"/>
      <c r="X168" s="2"/>
      <c r="Y168" s="2"/>
      <c r="Z168" s="2"/>
      <c r="AA168" s="21" t="s">
        <v>1887</v>
      </c>
      <c r="AB168" s="22" t="s">
        <v>1888</v>
      </c>
      <c r="AC168" s="21" t="s">
        <v>1889</v>
      </c>
      <c r="AD168" s="22" t="s">
        <v>1827</v>
      </c>
      <c r="AE168" s="23" t="s">
        <v>35</v>
      </c>
    </row>
    <row r="169" spans="9:31" ht="12.75" hidden="1" customHeight="1" x14ac:dyDescent="0.25">
      <c r="I169" s="14">
        <v>62010010015</v>
      </c>
      <c r="J169" s="14" t="s">
        <v>1890</v>
      </c>
      <c r="K169" s="15"/>
      <c r="L169" s="12" t="s">
        <v>1891</v>
      </c>
      <c r="M169" s="12" t="s">
        <v>1892</v>
      </c>
      <c r="N169" s="15"/>
      <c r="O169" s="12" t="s">
        <v>1893</v>
      </c>
      <c r="P169" s="14" t="s">
        <v>804</v>
      </c>
      <c r="Q169" s="26"/>
      <c r="R169" s="17" t="s">
        <v>1894</v>
      </c>
      <c r="S169" s="17" t="s">
        <v>1895</v>
      </c>
      <c r="T169" s="2"/>
      <c r="U169" s="2"/>
      <c r="V169" s="2"/>
      <c r="W169" s="13"/>
      <c r="X169" s="2"/>
      <c r="Y169" s="2"/>
      <c r="Z169" s="2"/>
      <c r="AA169" s="21" t="s">
        <v>1896</v>
      </c>
      <c r="AB169" s="22" t="s">
        <v>1897</v>
      </c>
      <c r="AC169" s="21" t="s">
        <v>1898</v>
      </c>
      <c r="AD169" s="22" t="s">
        <v>1077</v>
      </c>
      <c r="AE169" s="23" t="s">
        <v>35</v>
      </c>
    </row>
    <row r="170" spans="9:31" ht="12.75" hidden="1" customHeight="1" x14ac:dyDescent="0.25">
      <c r="I170" s="14">
        <v>62010010016</v>
      </c>
      <c r="J170" s="14" t="s">
        <v>1899</v>
      </c>
      <c r="K170" s="15"/>
      <c r="L170" s="12" t="s">
        <v>1900</v>
      </c>
      <c r="M170" s="12" t="s">
        <v>1901</v>
      </c>
      <c r="N170" s="15"/>
      <c r="O170" s="12" t="s">
        <v>1902</v>
      </c>
      <c r="P170" s="14" t="s">
        <v>814</v>
      </c>
      <c r="Q170" s="26"/>
      <c r="R170" s="17" t="s">
        <v>1903</v>
      </c>
      <c r="S170" s="17" t="s">
        <v>1904</v>
      </c>
      <c r="T170" s="2"/>
      <c r="U170" s="2"/>
      <c r="V170" s="2"/>
      <c r="W170" s="13"/>
      <c r="X170" s="2"/>
      <c r="Y170" s="2"/>
      <c r="Z170" s="2"/>
      <c r="AA170" s="21" t="s">
        <v>1905</v>
      </c>
      <c r="AB170" s="22" t="s">
        <v>1906</v>
      </c>
      <c r="AC170" s="21" t="s">
        <v>1907</v>
      </c>
      <c r="AD170" s="22" t="s">
        <v>1908</v>
      </c>
      <c r="AE170" s="23" t="s">
        <v>35</v>
      </c>
    </row>
    <row r="171" spans="9:31" ht="12.75" hidden="1" customHeight="1" x14ac:dyDescent="0.25">
      <c r="I171" s="14">
        <v>62010010017</v>
      </c>
      <c r="J171" s="14" t="s">
        <v>1909</v>
      </c>
      <c r="K171" s="15"/>
      <c r="L171" s="12" t="s">
        <v>1910</v>
      </c>
      <c r="M171" s="12" t="s">
        <v>1911</v>
      </c>
      <c r="N171" s="15"/>
      <c r="O171" s="12" t="s">
        <v>1912</v>
      </c>
      <c r="P171" s="14" t="s">
        <v>1913</v>
      </c>
      <c r="Q171" s="26"/>
      <c r="R171" s="17" t="s">
        <v>1914</v>
      </c>
      <c r="S171" s="17" t="s">
        <v>1915</v>
      </c>
      <c r="T171" s="2"/>
      <c r="U171" s="2"/>
      <c r="V171" s="2"/>
      <c r="W171" s="13"/>
      <c r="X171" s="2"/>
      <c r="Y171" s="2"/>
      <c r="Z171" s="2"/>
      <c r="AA171" s="21" t="s">
        <v>1916</v>
      </c>
      <c r="AB171" s="22" t="s">
        <v>1917</v>
      </c>
      <c r="AC171" s="21" t="s">
        <v>1918</v>
      </c>
      <c r="AD171" s="22" t="s">
        <v>1077</v>
      </c>
      <c r="AE171" s="23" t="s">
        <v>35</v>
      </c>
    </row>
    <row r="172" spans="9:31" ht="12.75" hidden="1" customHeight="1" x14ac:dyDescent="0.25">
      <c r="I172" s="14">
        <v>62010010018</v>
      </c>
      <c r="J172" s="14" t="s">
        <v>1919</v>
      </c>
      <c r="K172" s="15"/>
      <c r="L172" s="12" t="s">
        <v>1920</v>
      </c>
      <c r="M172" s="12" t="s">
        <v>1921</v>
      </c>
      <c r="N172" s="15"/>
      <c r="O172" s="12" t="s">
        <v>1922</v>
      </c>
      <c r="P172" s="14" t="s">
        <v>1923</v>
      </c>
      <c r="Q172" s="26"/>
      <c r="R172" s="17" t="s">
        <v>1924</v>
      </c>
      <c r="S172" s="17" t="s">
        <v>1925</v>
      </c>
      <c r="T172" s="2"/>
      <c r="U172" s="2"/>
      <c r="V172" s="2"/>
      <c r="W172" s="13"/>
      <c r="X172" s="2"/>
      <c r="Y172" s="2"/>
      <c r="Z172" s="2"/>
      <c r="AA172" s="21" t="s">
        <v>1926</v>
      </c>
      <c r="AB172" s="22" t="s">
        <v>1927</v>
      </c>
      <c r="AC172" s="21" t="s">
        <v>1928</v>
      </c>
      <c r="AD172" s="22" t="s">
        <v>1248</v>
      </c>
      <c r="AE172" s="23" t="s">
        <v>35</v>
      </c>
    </row>
    <row r="173" spans="9:31" ht="12.75" hidden="1" customHeight="1" x14ac:dyDescent="0.25">
      <c r="I173" s="14">
        <v>62010010019</v>
      </c>
      <c r="J173" s="14" t="s">
        <v>1929</v>
      </c>
      <c r="K173" s="15"/>
      <c r="L173" s="12" t="s">
        <v>1930</v>
      </c>
      <c r="M173" s="12" t="s">
        <v>1931</v>
      </c>
      <c r="N173" s="15"/>
      <c r="O173" s="12" t="s">
        <v>1932</v>
      </c>
      <c r="P173" s="14" t="s">
        <v>851</v>
      </c>
      <c r="Q173" s="16"/>
      <c r="R173" s="17" t="s">
        <v>1933</v>
      </c>
      <c r="S173" s="17" t="s">
        <v>1934</v>
      </c>
      <c r="T173" s="2"/>
      <c r="U173" s="2"/>
      <c r="V173" s="2"/>
      <c r="W173" s="13"/>
      <c r="X173" s="2"/>
      <c r="Y173" s="2"/>
      <c r="Z173" s="2"/>
      <c r="AA173" s="21" t="s">
        <v>1935</v>
      </c>
      <c r="AB173" s="22" t="s">
        <v>1936</v>
      </c>
      <c r="AC173" s="21" t="s">
        <v>1937</v>
      </c>
      <c r="AD173" s="22" t="s">
        <v>1938</v>
      </c>
      <c r="AE173" s="23" t="s">
        <v>35</v>
      </c>
    </row>
    <row r="174" spans="9:31" ht="12.75" hidden="1" customHeight="1" x14ac:dyDescent="0.25">
      <c r="I174" s="14">
        <v>62010020001</v>
      </c>
      <c r="J174" s="14" t="s">
        <v>1939</v>
      </c>
      <c r="K174" s="15"/>
      <c r="L174" s="12" t="s">
        <v>1940</v>
      </c>
      <c r="M174" s="12" t="s">
        <v>1941</v>
      </c>
      <c r="N174" s="15"/>
      <c r="O174" s="12" t="s">
        <v>1942</v>
      </c>
      <c r="P174" s="14" t="s">
        <v>1943</v>
      </c>
      <c r="Q174" s="16"/>
      <c r="R174" s="17" t="s">
        <v>1944</v>
      </c>
      <c r="S174" s="17" t="s">
        <v>1945</v>
      </c>
      <c r="T174" s="2"/>
      <c r="U174" s="2"/>
      <c r="V174" s="2"/>
      <c r="W174" s="13"/>
      <c r="X174" s="2"/>
      <c r="Y174" s="2"/>
      <c r="Z174" s="2"/>
      <c r="AA174" s="21" t="s">
        <v>1946</v>
      </c>
      <c r="AB174" s="22" t="s">
        <v>1947</v>
      </c>
      <c r="AC174" s="21" t="s">
        <v>1948</v>
      </c>
      <c r="AD174" s="22" t="s">
        <v>1947</v>
      </c>
      <c r="AE174" s="23" t="s">
        <v>35</v>
      </c>
    </row>
    <row r="175" spans="9:31" ht="12.75" hidden="1" customHeight="1" x14ac:dyDescent="0.25">
      <c r="I175" s="14">
        <v>62010020002</v>
      </c>
      <c r="J175" s="14" t="s">
        <v>1949</v>
      </c>
      <c r="K175" s="15"/>
      <c r="L175" s="12" t="s">
        <v>1950</v>
      </c>
      <c r="M175" s="12" t="s">
        <v>1951</v>
      </c>
      <c r="N175" s="15"/>
      <c r="O175" s="12" t="s">
        <v>1952</v>
      </c>
      <c r="P175" s="14" t="s">
        <v>1953</v>
      </c>
      <c r="Q175" s="16"/>
      <c r="R175" s="17" t="s">
        <v>1954</v>
      </c>
      <c r="S175" s="17" t="s">
        <v>1955</v>
      </c>
      <c r="T175" s="2"/>
      <c r="U175" s="2"/>
      <c r="V175" s="2"/>
      <c r="W175" s="13"/>
      <c r="X175" s="2"/>
      <c r="Y175" s="2"/>
      <c r="Z175" s="2"/>
      <c r="AA175" s="21" t="s">
        <v>1956</v>
      </c>
      <c r="AB175" s="22" t="s">
        <v>1957</v>
      </c>
      <c r="AC175" s="21" t="s">
        <v>1958</v>
      </c>
      <c r="AD175" s="22" t="s">
        <v>1938</v>
      </c>
      <c r="AE175" s="23" t="s">
        <v>35</v>
      </c>
    </row>
    <row r="176" spans="9:31" ht="12.75" hidden="1" customHeight="1" x14ac:dyDescent="0.25">
      <c r="I176" s="14">
        <v>62010020003</v>
      </c>
      <c r="J176" s="14" t="s">
        <v>1959</v>
      </c>
      <c r="K176" s="15"/>
      <c r="L176" s="12" t="s">
        <v>1960</v>
      </c>
      <c r="M176" s="12" t="s">
        <v>1961</v>
      </c>
      <c r="N176" s="15"/>
      <c r="O176" s="12" t="s">
        <v>1962</v>
      </c>
      <c r="P176" s="14" t="s">
        <v>1963</v>
      </c>
      <c r="Q176" s="16"/>
      <c r="R176" s="17" t="s">
        <v>1964</v>
      </c>
      <c r="S176" s="17" t="s">
        <v>1965</v>
      </c>
      <c r="T176" s="2"/>
      <c r="U176" s="2"/>
      <c r="V176" s="2"/>
      <c r="W176" s="13"/>
      <c r="X176" s="2"/>
      <c r="Y176" s="2"/>
      <c r="Z176" s="2"/>
      <c r="AA176" s="21" t="s">
        <v>1966</v>
      </c>
      <c r="AB176" s="22" t="s">
        <v>1967</v>
      </c>
      <c r="AC176" s="21" t="s">
        <v>1968</v>
      </c>
      <c r="AD176" s="22" t="s">
        <v>1967</v>
      </c>
      <c r="AE176" s="23" t="s">
        <v>35</v>
      </c>
    </row>
    <row r="177" spans="9:31" ht="12.75" hidden="1" customHeight="1" x14ac:dyDescent="0.25">
      <c r="I177" s="14">
        <v>62010020004</v>
      </c>
      <c r="J177" s="14" t="s">
        <v>1969</v>
      </c>
      <c r="K177" s="15"/>
      <c r="L177" s="12" t="s">
        <v>1970</v>
      </c>
      <c r="M177" s="12" t="s">
        <v>1971</v>
      </c>
      <c r="N177" s="15"/>
      <c r="O177" s="12" t="s">
        <v>1972</v>
      </c>
      <c r="P177" s="14" t="s">
        <v>1973</v>
      </c>
      <c r="Q177" s="16"/>
      <c r="R177" s="17" t="s">
        <v>1974</v>
      </c>
      <c r="S177" s="17" t="s">
        <v>1975</v>
      </c>
      <c r="T177" s="2"/>
      <c r="U177" s="2"/>
      <c r="V177" s="2"/>
      <c r="W177" s="13"/>
      <c r="X177" s="2"/>
      <c r="Y177" s="2"/>
      <c r="Z177" s="2"/>
      <c r="AA177" s="21" t="s">
        <v>1976</v>
      </c>
      <c r="AB177" s="22" t="s">
        <v>1977</v>
      </c>
      <c r="AC177" s="21" t="s">
        <v>1978</v>
      </c>
      <c r="AD177" s="22" t="s">
        <v>1977</v>
      </c>
      <c r="AE177" s="23" t="s">
        <v>35</v>
      </c>
    </row>
    <row r="178" spans="9:31" ht="12.75" hidden="1" customHeight="1" x14ac:dyDescent="0.25">
      <c r="I178" s="14">
        <v>62010020005</v>
      </c>
      <c r="J178" s="14" t="s">
        <v>1979</v>
      </c>
      <c r="K178" s="15"/>
      <c r="L178" s="12" t="s">
        <v>1980</v>
      </c>
      <c r="M178" s="12" t="s">
        <v>1981</v>
      </c>
      <c r="N178" s="15"/>
      <c r="O178" s="12" t="s">
        <v>1982</v>
      </c>
      <c r="P178" s="14" t="s">
        <v>1983</v>
      </c>
      <c r="Q178" s="26"/>
      <c r="R178" s="17" t="s">
        <v>1984</v>
      </c>
      <c r="S178" s="17" t="s">
        <v>1985</v>
      </c>
      <c r="T178" s="2"/>
      <c r="U178" s="2"/>
      <c r="V178" s="2"/>
      <c r="W178" s="13"/>
      <c r="X178" s="2"/>
      <c r="Y178" s="2"/>
      <c r="Z178" s="2"/>
      <c r="AA178" s="21" t="s">
        <v>1986</v>
      </c>
      <c r="AB178" s="22" t="s">
        <v>1987</v>
      </c>
      <c r="AC178" s="21" t="s">
        <v>1988</v>
      </c>
      <c r="AD178" s="22" t="s">
        <v>1987</v>
      </c>
      <c r="AE178" s="23" t="s">
        <v>35</v>
      </c>
    </row>
    <row r="179" spans="9:31" ht="12.75" hidden="1" customHeight="1" x14ac:dyDescent="0.25">
      <c r="I179" s="14">
        <v>62010020006</v>
      </c>
      <c r="J179" s="14" t="s">
        <v>1989</v>
      </c>
      <c r="K179" s="15"/>
      <c r="L179" s="12" t="s">
        <v>1990</v>
      </c>
      <c r="M179" s="12" t="s">
        <v>1991</v>
      </c>
      <c r="N179" s="15"/>
      <c r="O179" s="12" t="s">
        <v>1992</v>
      </c>
      <c r="P179" s="14" t="s">
        <v>1993</v>
      </c>
      <c r="Q179" s="26"/>
      <c r="R179" s="17" t="s">
        <v>1994</v>
      </c>
      <c r="S179" s="17" t="s">
        <v>1995</v>
      </c>
      <c r="T179" s="2"/>
      <c r="U179" s="2"/>
      <c r="V179" s="2"/>
      <c r="W179" s="13"/>
      <c r="X179" s="2"/>
      <c r="Y179" s="2"/>
      <c r="Z179" s="2"/>
      <c r="AA179" s="21" t="s">
        <v>1996</v>
      </c>
      <c r="AB179" s="22" t="s">
        <v>1997</v>
      </c>
      <c r="AC179" s="21" t="s">
        <v>1998</v>
      </c>
      <c r="AD179" s="22" t="s">
        <v>1997</v>
      </c>
      <c r="AE179" s="23" t="s">
        <v>35</v>
      </c>
    </row>
    <row r="180" spans="9:31" ht="12.75" hidden="1" customHeight="1" x14ac:dyDescent="0.25">
      <c r="I180" s="14">
        <v>62010020007</v>
      </c>
      <c r="J180" s="14" t="s">
        <v>1999</v>
      </c>
      <c r="K180" s="15"/>
      <c r="L180" s="12" t="s">
        <v>2000</v>
      </c>
      <c r="M180" s="12" t="s">
        <v>2001</v>
      </c>
      <c r="N180" s="15"/>
      <c r="O180" s="12" t="s">
        <v>2002</v>
      </c>
      <c r="P180" s="14" t="s">
        <v>2003</v>
      </c>
      <c r="Q180" s="26"/>
      <c r="R180" s="17" t="s">
        <v>2004</v>
      </c>
      <c r="S180" s="17" t="s">
        <v>2005</v>
      </c>
      <c r="T180" s="2"/>
      <c r="U180" s="2"/>
      <c r="V180" s="2"/>
      <c r="W180" s="13"/>
      <c r="X180" s="2"/>
      <c r="Y180" s="2"/>
      <c r="Z180" s="2"/>
      <c r="AA180" s="21" t="s">
        <v>2006</v>
      </c>
      <c r="AB180" s="22" t="s">
        <v>2007</v>
      </c>
      <c r="AC180" s="21" t="s">
        <v>2008</v>
      </c>
      <c r="AD180" s="22" t="s">
        <v>2007</v>
      </c>
      <c r="AE180" s="23" t="s">
        <v>35</v>
      </c>
    </row>
    <row r="181" spans="9:31" ht="12.75" hidden="1" customHeight="1" x14ac:dyDescent="0.25">
      <c r="I181" s="14">
        <v>62010020008</v>
      </c>
      <c r="J181" s="14" t="s">
        <v>2009</v>
      </c>
      <c r="K181" s="15"/>
      <c r="L181" s="12" t="s">
        <v>2010</v>
      </c>
      <c r="M181" s="12" t="s">
        <v>2011</v>
      </c>
      <c r="N181" s="15"/>
      <c r="O181" s="12" t="s">
        <v>2012</v>
      </c>
      <c r="P181" s="14" t="s">
        <v>2013</v>
      </c>
      <c r="Q181" s="26"/>
      <c r="R181" s="17" t="s">
        <v>2014</v>
      </c>
      <c r="S181" s="17" t="s">
        <v>2015</v>
      </c>
      <c r="T181" s="2"/>
      <c r="U181" s="2"/>
      <c r="V181" s="2"/>
      <c r="W181" s="13"/>
      <c r="X181" s="2"/>
      <c r="Y181" s="2"/>
      <c r="Z181" s="2"/>
      <c r="AA181" s="21" t="s">
        <v>2016</v>
      </c>
      <c r="AB181" s="22" t="s">
        <v>2017</v>
      </c>
      <c r="AC181" s="21" t="s">
        <v>2018</v>
      </c>
      <c r="AD181" s="22" t="s">
        <v>2017</v>
      </c>
      <c r="AE181" s="23" t="s">
        <v>35</v>
      </c>
    </row>
    <row r="182" spans="9:31" ht="12.75" hidden="1" customHeight="1" x14ac:dyDescent="0.25">
      <c r="I182" s="14">
        <v>62010020009</v>
      </c>
      <c r="J182" s="14" t="s">
        <v>2019</v>
      </c>
      <c r="K182" s="15"/>
      <c r="L182" s="12" t="s">
        <v>2020</v>
      </c>
      <c r="M182" s="12" t="s">
        <v>2021</v>
      </c>
      <c r="N182" s="15"/>
      <c r="O182" s="12" t="s">
        <v>2022</v>
      </c>
      <c r="P182" s="14" t="s">
        <v>2023</v>
      </c>
      <c r="Q182" s="26"/>
      <c r="R182" s="17" t="s">
        <v>2024</v>
      </c>
      <c r="S182" s="17" t="s">
        <v>2025</v>
      </c>
      <c r="T182" s="2"/>
      <c r="U182" s="2"/>
      <c r="V182" s="2"/>
      <c r="W182" s="13"/>
      <c r="X182" s="2"/>
      <c r="Y182" s="2"/>
      <c r="Z182" s="2"/>
      <c r="AA182" s="21" t="s">
        <v>2026</v>
      </c>
      <c r="AB182" s="22" t="s">
        <v>2027</v>
      </c>
      <c r="AC182" s="21" t="s">
        <v>2028</v>
      </c>
      <c r="AD182" s="22" t="s">
        <v>2029</v>
      </c>
      <c r="AE182" s="23" t="s">
        <v>35</v>
      </c>
    </row>
    <row r="183" spans="9:31" ht="12.75" hidden="1" customHeight="1" x14ac:dyDescent="0.25">
      <c r="I183" s="14">
        <v>62010020010</v>
      </c>
      <c r="J183" s="14" t="s">
        <v>2030</v>
      </c>
      <c r="K183" s="15"/>
      <c r="L183" s="12" t="s">
        <v>2031</v>
      </c>
      <c r="M183" s="12" t="s">
        <v>2032</v>
      </c>
      <c r="N183" s="15"/>
      <c r="O183" s="12" t="s">
        <v>2033</v>
      </c>
      <c r="P183" s="14" t="s">
        <v>2034</v>
      </c>
      <c r="Q183" s="26"/>
      <c r="R183" s="17" t="s">
        <v>2035</v>
      </c>
      <c r="S183" s="17" t="s">
        <v>2036</v>
      </c>
      <c r="T183" s="2"/>
      <c r="U183" s="2"/>
      <c r="V183" s="2"/>
      <c r="W183" s="13"/>
      <c r="X183" s="2"/>
      <c r="Y183" s="2"/>
      <c r="Z183" s="2"/>
      <c r="AA183" s="21" t="s">
        <v>2037</v>
      </c>
      <c r="AB183" s="22" t="s">
        <v>2038</v>
      </c>
      <c r="AC183" s="21" t="s">
        <v>2039</v>
      </c>
      <c r="AD183" s="22" t="s">
        <v>2040</v>
      </c>
      <c r="AE183" s="23" t="s">
        <v>35</v>
      </c>
    </row>
    <row r="184" spans="9:31" ht="12.75" hidden="1" customHeight="1" x14ac:dyDescent="0.25">
      <c r="I184" s="14">
        <v>62010020011</v>
      </c>
      <c r="J184" s="14" t="s">
        <v>2041</v>
      </c>
      <c r="K184" s="15"/>
      <c r="L184" s="12" t="s">
        <v>2042</v>
      </c>
      <c r="M184" s="12" t="s">
        <v>1744</v>
      </c>
      <c r="N184" s="15"/>
      <c r="O184" s="12" t="s">
        <v>2043</v>
      </c>
      <c r="P184" s="14" t="s">
        <v>2044</v>
      </c>
      <c r="Q184" s="26"/>
      <c r="R184" s="17" t="s">
        <v>2045</v>
      </c>
      <c r="S184" s="17" t="s">
        <v>2046</v>
      </c>
      <c r="T184" s="2"/>
      <c r="U184" s="2"/>
      <c r="V184" s="2"/>
      <c r="W184" s="13"/>
      <c r="X184" s="2"/>
      <c r="Y184" s="2"/>
      <c r="Z184" s="2"/>
      <c r="AA184" s="21" t="s">
        <v>2047</v>
      </c>
      <c r="AB184" s="22" t="s">
        <v>2048</v>
      </c>
      <c r="AC184" s="21" t="s">
        <v>2049</v>
      </c>
      <c r="AD184" s="22" t="s">
        <v>2050</v>
      </c>
      <c r="AE184" s="23" t="s">
        <v>35</v>
      </c>
    </row>
    <row r="185" spans="9:31" ht="12.75" hidden="1" customHeight="1" x14ac:dyDescent="0.25">
      <c r="I185" s="14">
        <v>62010020012</v>
      </c>
      <c r="J185" s="14" t="s">
        <v>2051</v>
      </c>
      <c r="K185" s="15"/>
      <c r="L185" s="12" t="s">
        <v>2052</v>
      </c>
      <c r="M185" s="12" t="s">
        <v>2053</v>
      </c>
      <c r="N185" s="15"/>
      <c r="O185" s="12" t="s">
        <v>2054</v>
      </c>
      <c r="P185" s="14" t="s">
        <v>2055</v>
      </c>
      <c r="Q185" s="26"/>
      <c r="R185" s="17" t="s">
        <v>2056</v>
      </c>
      <c r="S185" s="17" t="s">
        <v>2057</v>
      </c>
      <c r="T185" s="2"/>
      <c r="U185" s="2"/>
      <c r="V185" s="2"/>
      <c r="W185" s="13"/>
      <c r="X185" s="2"/>
      <c r="Y185" s="2"/>
      <c r="Z185" s="2"/>
      <c r="AA185" s="21" t="s">
        <v>2058</v>
      </c>
      <c r="AB185" s="22" t="s">
        <v>2059</v>
      </c>
      <c r="AC185" s="21" t="s">
        <v>2060</v>
      </c>
      <c r="AD185" s="22" t="s">
        <v>2061</v>
      </c>
      <c r="AE185" s="23" t="s">
        <v>35</v>
      </c>
    </row>
    <row r="186" spans="9:31" ht="12.75" hidden="1" customHeight="1" x14ac:dyDescent="0.25">
      <c r="I186" s="14">
        <v>62010020013</v>
      </c>
      <c r="J186" s="14" t="s">
        <v>2062</v>
      </c>
      <c r="K186" s="15"/>
      <c r="L186" s="12" t="s">
        <v>2063</v>
      </c>
      <c r="M186" s="12" t="s">
        <v>2064</v>
      </c>
      <c r="N186" s="15"/>
      <c r="O186" s="12" t="s">
        <v>2065</v>
      </c>
      <c r="P186" s="14" t="s">
        <v>923</v>
      </c>
      <c r="Q186" s="26"/>
      <c r="R186" s="17" t="s">
        <v>2066</v>
      </c>
      <c r="S186" s="17" t="s">
        <v>2067</v>
      </c>
      <c r="T186" s="2"/>
      <c r="U186" s="2"/>
      <c r="V186" s="2"/>
      <c r="W186" s="13"/>
      <c r="X186" s="2"/>
      <c r="Y186" s="2"/>
      <c r="Z186" s="2"/>
      <c r="AA186" s="21" t="s">
        <v>2068</v>
      </c>
      <c r="AB186" s="22" t="s">
        <v>2069</v>
      </c>
      <c r="AC186" s="21" t="s">
        <v>2070</v>
      </c>
      <c r="AD186" s="22" t="s">
        <v>2071</v>
      </c>
      <c r="AE186" s="23" t="s">
        <v>35</v>
      </c>
    </row>
    <row r="187" spans="9:31" ht="12.75" hidden="1" customHeight="1" x14ac:dyDescent="0.25">
      <c r="I187" s="14">
        <v>62010020014</v>
      </c>
      <c r="J187" s="14" t="s">
        <v>2072</v>
      </c>
      <c r="K187" s="15"/>
      <c r="L187" s="12" t="s">
        <v>2073</v>
      </c>
      <c r="M187" s="12" t="s">
        <v>2074</v>
      </c>
      <c r="N187" s="15"/>
      <c r="O187" s="12" t="s">
        <v>2075</v>
      </c>
      <c r="P187" s="14" t="s">
        <v>935</v>
      </c>
      <c r="Q187" s="26"/>
      <c r="R187" s="17" t="s">
        <v>2076</v>
      </c>
      <c r="S187" s="17" t="s">
        <v>2077</v>
      </c>
      <c r="T187" s="2"/>
      <c r="U187" s="2"/>
      <c r="V187" s="2"/>
      <c r="W187" s="13"/>
      <c r="X187" s="2"/>
      <c r="Y187" s="2"/>
      <c r="Z187" s="2"/>
      <c r="AA187" s="21" t="s">
        <v>2078</v>
      </c>
      <c r="AB187" s="22" t="s">
        <v>2079</v>
      </c>
      <c r="AC187" s="21" t="s">
        <v>2080</v>
      </c>
      <c r="AD187" s="22" t="s">
        <v>2081</v>
      </c>
      <c r="AE187" s="23" t="s">
        <v>35</v>
      </c>
    </row>
    <row r="188" spans="9:31" ht="12.75" hidden="1" customHeight="1" x14ac:dyDescent="0.25">
      <c r="I188" s="14">
        <v>62010030001</v>
      </c>
      <c r="J188" s="14" t="s">
        <v>2082</v>
      </c>
      <c r="K188" s="15"/>
      <c r="L188" s="12" t="s">
        <v>2083</v>
      </c>
      <c r="M188" s="12" t="s">
        <v>2084</v>
      </c>
      <c r="N188" s="15"/>
      <c r="O188" s="12" t="s">
        <v>2085</v>
      </c>
      <c r="P188" s="14" t="s">
        <v>2086</v>
      </c>
      <c r="Q188" s="26"/>
      <c r="R188" s="17" t="s">
        <v>2087</v>
      </c>
      <c r="S188" s="17" t="s">
        <v>2088</v>
      </c>
      <c r="T188" s="2"/>
      <c r="U188" s="2"/>
      <c r="V188" s="2"/>
      <c r="W188" s="13"/>
      <c r="X188" s="2"/>
      <c r="Y188" s="2"/>
      <c r="Z188" s="2"/>
      <c r="AA188" s="21" t="s">
        <v>2089</v>
      </c>
      <c r="AB188" s="22" t="s">
        <v>2090</v>
      </c>
      <c r="AC188" s="21" t="s">
        <v>2091</v>
      </c>
      <c r="AD188" s="22" t="s">
        <v>2092</v>
      </c>
      <c r="AE188" s="23" t="s">
        <v>35</v>
      </c>
    </row>
    <row r="189" spans="9:31" ht="12.75" hidden="1" customHeight="1" x14ac:dyDescent="0.25">
      <c r="I189" s="14">
        <v>62010030002</v>
      </c>
      <c r="J189" s="14" t="s">
        <v>2093</v>
      </c>
      <c r="K189" s="15"/>
      <c r="L189" s="12" t="s">
        <v>2094</v>
      </c>
      <c r="M189" s="12" t="s">
        <v>2095</v>
      </c>
      <c r="N189" s="15"/>
      <c r="O189" s="12" t="s">
        <v>2096</v>
      </c>
      <c r="P189" s="14" t="s">
        <v>2097</v>
      </c>
      <c r="Q189" s="26"/>
      <c r="R189" s="17" t="s">
        <v>2098</v>
      </c>
      <c r="S189" s="17" t="s">
        <v>2099</v>
      </c>
      <c r="T189" s="2"/>
      <c r="U189" s="2"/>
      <c r="V189" s="2"/>
      <c r="W189" s="13"/>
      <c r="X189" s="2"/>
      <c r="Y189" s="2"/>
      <c r="Z189" s="2"/>
      <c r="AA189" s="21" t="s">
        <v>2100</v>
      </c>
      <c r="AB189" s="22" t="s">
        <v>2101</v>
      </c>
      <c r="AC189" s="21" t="s">
        <v>2102</v>
      </c>
      <c r="AD189" s="22" t="s">
        <v>2103</v>
      </c>
      <c r="AE189" s="23" t="s">
        <v>35</v>
      </c>
    </row>
    <row r="190" spans="9:31" ht="12.75" hidden="1" customHeight="1" x14ac:dyDescent="0.25">
      <c r="I190" s="14">
        <v>62010030003</v>
      </c>
      <c r="J190" s="14" t="s">
        <v>2104</v>
      </c>
      <c r="K190" s="15"/>
      <c r="L190" s="12" t="s">
        <v>2105</v>
      </c>
      <c r="M190" s="12" t="s">
        <v>2106</v>
      </c>
      <c r="N190" s="15"/>
      <c r="O190" s="12" t="s">
        <v>2107</v>
      </c>
      <c r="P190" s="14" t="s">
        <v>971</v>
      </c>
      <c r="Q190" s="26"/>
      <c r="R190" s="17" t="s">
        <v>2108</v>
      </c>
      <c r="S190" s="17" t="s">
        <v>2109</v>
      </c>
      <c r="T190" s="2"/>
      <c r="U190" s="2"/>
      <c r="V190" s="2"/>
      <c r="W190" s="13"/>
      <c r="X190" s="2"/>
      <c r="Y190" s="2"/>
      <c r="Z190" s="2"/>
      <c r="AA190" s="21" t="s">
        <v>2110</v>
      </c>
      <c r="AB190" s="22" t="s">
        <v>2111</v>
      </c>
      <c r="AC190" s="21" t="s">
        <v>2112</v>
      </c>
      <c r="AD190" s="22" t="s">
        <v>2113</v>
      </c>
      <c r="AE190" s="23" t="s">
        <v>35</v>
      </c>
    </row>
    <row r="191" spans="9:31" ht="12.75" hidden="1" customHeight="1" x14ac:dyDescent="0.25">
      <c r="I191" s="14">
        <v>62010030004</v>
      </c>
      <c r="J191" s="14" t="s">
        <v>2114</v>
      </c>
      <c r="K191" s="15"/>
      <c r="L191" s="12" t="s">
        <v>2115</v>
      </c>
      <c r="M191" s="12" t="s">
        <v>2116</v>
      </c>
      <c r="N191" s="15"/>
      <c r="O191" s="12" t="s">
        <v>2117</v>
      </c>
      <c r="P191" s="14" t="s">
        <v>2118</v>
      </c>
      <c r="Q191" s="26"/>
      <c r="R191" s="17" t="s">
        <v>2119</v>
      </c>
      <c r="S191" s="17" t="s">
        <v>2120</v>
      </c>
      <c r="T191" s="2"/>
      <c r="U191" s="2"/>
      <c r="V191" s="2"/>
      <c r="W191" s="13"/>
      <c r="X191" s="2"/>
      <c r="Y191" s="2"/>
      <c r="Z191" s="2"/>
      <c r="AA191" s="21" t="s">
        <v>2121</v>
      </c>
      <c r="AB191" s="22" t="s">
        <v>939</v>
      </c>
      <c r="AC191" s="21" t="s">
        <v>2122</v>
      </c>
      <c r="AD191" s="22" t="s">
        <v>2123</v>
      </c>
      <c r="AE191" s="23" t="s">
        <v>35</v>
      </c>
    </row>
    <row r="192" spans="9:31" ht="12.75" hidden="1" customHeight="1" x14ac:dyDescent="0.25">
      <c r="I192" s="14">
        <v>62010030005</v>
      </c>
      <c r="J192" s="14" t="s">
        <v>2124</v>
      </c>
      <c r="K192" s="15"/>
      <c r="L192" s="12" t="s">
        <v>2125</v>
      </c>
      <c r="M192" s="12" t="s">
        <v>2126</v>
      </c>
      <c r="N192" s="15"/>
      <c r="O192" s="12" t="s">
        <v>2127</v>
      </c>
      <c r="P192" s="14" t="s">
        <v>2128</v>
      </c>
      <c r="Q192" s="26"/>
      <c r="R192" s="17" t="s">
        <v>2129</v>
      </c>
      <c r="S192" s="17" t="s">
        <v>2130</v>
      </c>
      <c r="T192" s="2"/>
      <c r="U192" s="2"/>
      <c r="V192" s="2"/>
      <c r="W192" s="13"/>
      <c r="X192" s="2"/>
      <c r="Y192" s="2"/>
      <c r="Z192" s="2"/>
      <c r="AA192" s="21" t="s">
        <v>2131</v>
      </c>
      <c r="AB192" s="22" t="s">
        <v>665</v>
      </c>
      <c r="AC192" s="21" t="s">
        <v>2132</v>
      </c>
      <c r="AD192" s="22" t="s">
        <v>667</v>
      </c>
      <c r="AE192" s="23" t="s">
        <v>35</v>
      </c>
    </row>
    <row r="193" spans="9:31" ht="12.75" hidden="1" customHeight="1" x14ac:dyDescent="0.25">
      <c r="I193" s="14">
        <v>62010030006</v>
      </c>
      <c r="J193" s="14" t="s">
        <v>2133</v>
      </c>
      <c r="K193" s="15"/>
      <c r="L193" s="12" t="s">
        <v>2134</v>
      </c>
      <c r="M193" s="12" t="s">
        <v>1971</v>
      </c>
      <c r="N193" s="15"/>
      <c r="O193" s="12" t="s">
        <v>2135</v>
      </c>
      <c r="P193" s="14" t="s">
        <v>993</v>
      </c>
      <c r="Q193" s="26"/>
      <c r="R193" s="17" t="s">
        <v>2136</v>
      </c>
      <c r="S193" s="17" t="s">
        <v>2137</v>
      </c>
      <c r="T193" s="2"/>
      <c r="U193" s="2"/>
      <c r="V193" s="2"/>
      <c r="W193" s="13"/>
      <c r="X193" s="2"/>
      <c r="Y193" s="2"/>
      <c r="Z193" s="2"/>
      <c r="AA193" s="21" t="s">
        <v>2138</v>
      </c>
      <c r="AB193" s="22" t="s">
        <v>2139</v>
      </c>
      <c r="AC193" s="21" t="s">
        <v>2140</v>
      </c>
      <c r="AD193" s="22" t="s">
        <v>2141</v>
      </c>
      <c r="AE193" s="23" t="s">
        <v>35</v>
      </c>
    </row>
    <row r="194" spans="9:31" ht="12.75" hidden="1" customHeight="1" x14ac:dyDescent="0.25">
      <c r="I194" s="14">
        <v>62010030007</v>
      </c>
      <c r="J194" s="14" t="s">
        <v>2142</v>
      </c>
      <c r="K194" s="15"/>
      <c r="L194" s="12" t="s">
        <v>2143</v>
      </c>
      <c r="M194" s="12" t="s">
        <v>2144</v>
      </c>
      <c r="N194" s="15"/>
      <c r="O194" s="12" t="s">
        <v>2145</v>
      </c>
      <c r="P194" s="14" t="s">
        <v>1002</v>
      </c>
      <c r="Q194" s="26"/>
      <c r="R194" s="17" t="s">
        <v>2146</v>
      </c>
      <c r="S194" s="17" t="s">
        <v>2147</v>
      </c>
      <c r="T194" s="2"/>
      <c r="U194" s="2"/>
      <c r="V194" s="2"/>
      <c r="W194" s="13"/>
      <c r="X194" s="2"/>
      <c r="Y194" s="2"/>
      <c r="Z194" s="2"/>
      <c r="AA194" s="21" t="s">
        <v>2148</v>
      </c>
      <c r="AB194" s="22" t="s">
        <v>2149</v>
      </c>
      <c r="AC194" s="21" t="s">
        <v>2150</v>
      </c>
      <c r="AD194" s="22" t="s">
        <v>2151</v>
      </c>
      <c r="AE194" s="23" t="s">
        <v>35</v>
      </c>
    </row>
    <row r="195" spans="9:31" ht="12.75" hidden="1" customHeight="1" x14ac:dyDescent="0.25">
      <c r="I195" s="14">
        <v>62010030008</v>
      </c>
      <c r="J195" s="14" t="s">
        <v>2152</v>
      </c>
      <c r="K195" s="15"/>
      <c r="L195" s="12" t="s">
        <v>2153</v>
      </c>
      <c r="M195" s="12" t="s">
        <v>2154</v>
      </c>
      <c r="N195" s="15"/>
      <c r="O195" s="12" t="s">
        <v>2155</v>
      </c>
      <c r="P195" s="14" t="s">
        <v>2156</v>
      </c>
      <c r="Q195" s="26"/>
      <c r="R195" s="17" t="s">
        <v>2157</v>
      </c>
      <c r="S195" s="17" t="s">
        <v>2158</v>
      </c>
      <c r="T195" s="2"/>
      <c r="U195" s="2"/>
      <c r="V195" s="2"/>
      <c r="W195" s="13"/>
      <c r="X195" s="2"/>
      <c r="Y195" s="2"/>
      <c r="Z195" s="2"/>
      <c r="AA195" s="21" t="s">
        <v>2159</v>
      </c>
      <c r="AB195" s="22" t="s">
        <v>1006</v>
      </c>
      <c r="AC195" s="21" t="s">
        <v>2160</v>
      </c>
      <c r="AD195" s="22" t="s">
        <v>1501</v>
      </c>
      <c r="AE195" s="23" t="s">
        <v>35</v>
      </c>
    </row>
    <row r="196" spans="9:31" ht="12.75" hidden="1" customHeight="1" x14ac:dyDescent="0.25">
      <c r="I196" s="14">
        <v>62010030009</v>
      </c>
      <c r="J196" s="14" t="s">
        <v>2161</v>
      </c>
      <c r="K196" s="15"/>
      <c r="L196" s="12" t="s">
        <v>2162</v>
      </c>
      <c r="M196" s="12" t="s">
        <v>2163</v>
      </c>
      <c r="N196" s="15"/>
      <c r="O196" s="12" t="s">
        <v>2164</v>
      </c>
      <c r="P196" s="14" t="s">
        <v>2165</v>
      </c>
      <c r="Q196" s="26"/>
      <c r="R196" s="17" t="s">
        <v>2166</v>
      </c>
      <c r="S196" s="17" t="s">
        <v>2167</v>
      </c>
      <c r="T196" s="2"/>
      <c r="U196" s="2"/>
      <c r="V196" s="2"/>
      <c r="W196" s="13"/>
      <c r="X196" s="2"/>
      <c r="Y196" s="2"/>
      <c r="Z196" s="2"/>
      <c r="AA196" s="21" t="s">
        <v>2168</v>
      </c>
      <c r="AB196" s="22" t="s">
        <v>2169</v>
      </c>
      <c r="AC196" s="21" t="s">
        <v>2170</v>
      </c>
      <c r="AD196" s="22" t="s">
        <v>2171</v>
      </c>
      <c r="AE196" s="23" t="s">
        <v>35</v>
      </c>
    </row>
    <row r="197" spans="9:31" ht="12.75" hidden="1" customHeight="1" x14ac:dyDescent="0.25">
      <c r="I197" s="14">
        <v>62010030010</v>
      </c>
      <c r="J197" s="14" t="s">
        <v>2172</v>
      </c>
      <c r="K197" s="15"/>
      <c r="L197" s="12" t="s">
        <v>2173</v>
      </c>
      <c r="M197" s="12" t="s">
        <v>2174</v>
      </c>
      <c r="N197" s="15"/>
      <c r="O197" s="12" t="s">
        <v>2175</v>
      </c>
      <c r="P197" s="14" t="s">
        <v>1038</v>
      </c>
      <c r="Q197" s="26"/>
      <c r="R197" s="17" t="s">
        <v>2176</v>
      </c>
      <c r="S197" s="17" t="s">
        <v>2177</v>
      </c>
      <c r="T197" s="2"/>
      <c r="U197" s="2"/>
      <c r="V197" s="2"/>
      <c r="W197" s="13"/>
      <c r="X197" s="2"/>
      <c r="Y197" s="2"/>
      <c r="Z197" s="2"/>
      <c r="AA197" s="21" t="s">
        <v>2178</v>
      </c>
      <c r="AB197" s="22" t="s">
        <v>2179</v>
      </c>
      <c r="AC197" s="21" t="s">
        <v>2180</v>
      </c>
      <c r="AD197" s="22" t="s">
        <v>2181</v>
      </c>
      <c r="AE197" s="23" t="s">
        <v>35</v>
      </c>
    </row>
    <row r="198" spans="9:31" ht="12.75" hidden="1" customHeight="1" x14ac:dyDescent="0.25">
      <c r="I198" s="14">
        <v>62010030011</v>
      </c>
      <c r="J198" s="14" t="s">
        <v>2182</v>
      </c>
      <c r="K198" s="15"/>
      <c r="L198" s="12" t="s">
        <v>2183</v>
      </c>
      <c r="M198" s="12" t="s">
        <v>1384</v>
      </c>
      <c r="N198" s="15"/>
      <c r="O198" s="12" t="s">
        <v>2184</v>
      </c>
      <c r="P198" s="14" t="s">
        <v>1049</v>
      </c>
      <c r="Q198" s="26"/>
      <c r="R198" s="17" t="s">
        <v>2185</v>
      </c>
      <c r="S198" s="17" t="s">
        <v>2186</v>
      </c>
      <c r="T198" s="2"/>
      <c r="U198" s="2"/>
      <c r="V198" s="2"/>
      <c r="W198" s="13"/>
      <c r="X198" s="2"/>
      <c r="Y198" s="2"/>
      <c r="Z198" s="2"/>
      <c r="AA198" s="21" t="s">
        <v>2187</v>
      </c>
      <c r="AB198" s="22" t="s">
        <v>2188</v>
      </c>
      <c r="AC198" s="21" t="s">
        <v>2189</v>
      </c>
      <c r="AD198" s="22" t="s">
        <v>2190</v>
      </c>
      <c r="AE198" s="23" t="s">
        <v>35</v>
      </c>
    </row>
    <row r="199" spans="9:31" ht="12.75" hidden="1" customHeight="1" x14ac:dyDescent="0.25">
      <c r="I199" s="14">
        <v>62010030012</v>
      </c>
      <c r="J199" s="14" t="s">
        <v>2191</v>
      </c>
      <c r="K199" s="15"/>
      <c r="L199" s="12" t="s">
        <v>2192</v>
      </c>
      <c r="M199" s="12" t="s">
        <v>2193</v>
      </c>
      <c r="N199" s="15"/>
      <c r="O199" s="12" t="s">
        <v>2194</v>
      </c>
      <c r="P199" s="14" t="s">
        <v>2195</v>
      </c>
      <c r="Q199" s="26"/>
      <c r="R199" s="17" t="s">
        <v>2196</v>
      </c>
      <c r="S199" s="17" t="s">
        <v>2197</v>
      </c>
      <c r="T199" s="2"/>
      <c r="U199" s="2"/>
      <c r="V199" s="2"/>
      <c r="W199" s="13"/>
      <c r="X199" s="2"/>
      <c r="Y199" s="2"/>
      <c r="Z199" s="2"/>
      <c r="AA199" s="21" t="s">
        <v>2198</v>
      </c>
      <c r="AB199" s="22" t="s">
        <v>2199</v>
      </c>
      <c r="AC199" s="21" t="s">
        <v>2200</v>
      </c>
      <c r="AD199" s="22" t="s">
        <v>2201</v>
      </c>
      <c r="AE199" s="23" t="s">
        <v>35</v>
      </c>
    </row>
    <row r="200" spans="9:31" ht="12.75" hidden="1" customHeight="1" x14ac:dyDescent="0.25">
      <c r="I200" s="14">
        <v>62010030013</v>
      </c>
      <c r="J200" s="14" t="s">
        <v>2202</v>
      </c>
      <c r="K200" s="15"/>
      <c r="L200" s="12" t="s">
        <v>2203</v>
      </c>
      <c r="M200" s="12" t="s">
        <v>2204</v>
      </c>
      <c r="N200" s="15"/>
      <c r="O200" s="12" t="s">
        <v>2205</v>
      </c>
      <c r="P200" s="14" t="s">
        <v>2206</v>
      </c>
      <c r="Q200" s="16"/>
      <c r="R200" s="17" t="s">
        <v>2207</v>
      </c>
      <c r="S200" s="17" t="s">
        <v>2208</v>
      </c>
      <c r="T200" s="2"/>
      <c r="U200" s="2"/>
      <c r="V200" s="2"/>
      <c r="W200" s="13"/>
      <c r="X200" s="2"/>
      <c r="Y200" s="2"/>
      <c r="Z200" s="2"/>
      <c r="AA200" s="21" t="s">
        <v>2209</v>
      </c>
      <c r="AB200" s="22" t="s">
        <v>2210</v>
      </c>
      <c r="AC200" s="21" t="s">
        <v>2211</v>
      </c>
      <c r="AD200" s="22" t="s">
        <v>2210</v>
      </c>
      <c r="AE200" s="23" t="s">
        <v>35</v>
      </c>
    </row>
    <row r="201" spans="9:31" ht="12.75" hidden="1" customHeight="1" x14ac:dyDescent="0.25">
      <c r="I201" s="14">
        <v>62010030014</v>
      </c>
      <c r="J201" s="14" t="s">
        <v>2212</v>
      </c>
      <c r="K201" s="15"/>
      <c r="L201" s="12" t="s">
        <v>2213</v>
      </c>
      <c r="M201" s="12" t="s">
        <v>599</v>
      </c>
      <c r="N201" s="15"/>
      <c r="O201" s="12" t="s">
        <v>2214</v>
      </c>
      <c r="P201" s="14" t="s">
        <v>1083</v>
      </c>
      <c r="Q201" s="26"/>
      <c r="R201" s="17" t="s">
        <v>2215</v>
      </c>
      <c r="S201" s="17" t="s">
        <v>2216</v>
      </c>
      <c r="T201" s="2"/>
      <c r="U201" s="2"/>
      <c r="V201" s="2"/>
      <c r="W201" s="13"/>
      <c r="X201" s="2"/>
      <c r="Y201" s="2"/>
      <c r="Z201" s="2"/>
      <c r="AA201" s="21" t="s">
        <v>2217</v>
      </c>
      <c r="AB201" s="22" t="s">
        <v>2218</v>
      </c>
      <c r="AC201" s="21" t="s">
        <v>2219</v>
      </c>
      <c r="AD201" s="22" t="s">
        <v>2218</v>
      </c>
      <c r="AE201" s="23" t="s">
        <v>35</v>
      </c>
    </row>
    <row r="202" spans="9:31" ht="12.75" hidden="1" customHeight="1" x14ac:dyDescent="0.25">
      <c r="I202" s="14">
        <v>62010030015</v>
      </c>
      <c r="J202" s="14" t="s">
        <v>2220</v>
      </c>
      <c r="K202" s="15"/>
      <c r="L202" s="12" t="s">
        <v>2221</v>
      </c>
      <c r="M202" s="12" t="s">
        <v>2222</v>
      </c>
      <c r="N202" s="15"/>
      <c r="O202" s="12" t="s">
        <v>2223</v>
      </c>
      <c r="P202" s="14" t="s">
        <v>1094</v>
      </c>
      <c r="Q202" s="26"/>
      <c r="R202" s="17" t="s">
        <v>2224</v>
      </c>
      <c r="S202" s="17" t="s">
        <v>2225</v>
      </c>
      <c r="T202" s="2"/>
      <c r="U202" s="2"/>
      <c r="V202" s="2"/>
      <c r="W202" s="13"/>
      <c r="X202" s="2"/>
      <c r="Y202" s="2"/>
      <c r="Z202" s="2"/>
      <c r="AA202" s="21" t="s">
        <v>2226</v>
      </c>
      <c r="AB202" s="22" t="s">
        <v>2227</v>
      </c>
      <c r="AC202" s="21" t="s">
        <v>2228</v>
      </c>
      <c r="AD202" s="22" t="s">
        <v>2229</v>
      </c>
      <c r="AE202" s="23" t="s">
        <v>35</v>
      </c>
    </row>
    <row r="203" spans="9:31" ht="12.75" hidden="1" customHeight="1" x14ac:dyDescent="0.25">
      <c r="I203" s="14">
        <v>62010030016</v>
      </c>
      <c r="J203" s="14" t="s">
        <v>2230</v>
      </c>
      <c r="K203" s="15"/>
      <c r="L203" s="12" t="s">
        <v>2231</v>
      </c>
      <c r="M203" s="12" t="s">
        <v>2053</v>
      </c>
      <c r="N203" s="15"/>
      <c r="O203" s="12" t="s">
        <v>2232</v>
      </c>
      <c r="P203" s="14" t="s">
        <v>2233</v>
      </c>
      <c r="Q203" s="26"/>
      <c r="R203" s="17" t="s">
        <v>2234</v>
      </c>
      <c r="S203" s="17" t="s">
        <v>2235</v>
      </c>
      <c r="T203" s="2"/>
      <c r="U203" s="2"/>
      <c r="V203" s="2"/>
      <c r="W203" s="13"/>
      <c r="X203" s="2"/>
      <c r="Y203" s="2"/>
      <c r="Z203" s="2"/>
      <c r="AA203" s="21" t="s">
        <v>2236</v>
      </c>
      <c r="AB203" s="22" t="s">
        <v>2237</v>
      </c>
      <c r="AC203" s="21" t="s">
        <v>2238</v>
      </c>
      <c r="AD203" s="22" t="s">
        <v>2239</v>
      </c>
      <c r="AE203" s="23" t="s">
        <v>35</v>
      </c>
    </row>
    <row r="204" spans="9:31" ht="12.75" hidden="1" customHeight="1" x14ac:dyDescent="0.25">
      <c r="I204" s="14">
        <v>62010030017</v>
      </c>
      <c r="J204" s="14" t="s">
        <v>2240</v>
      </c>
      <c r="K204" s="15"/>
      <c r="L204" s="12" t="s">
        <v>2241</v>
      </c>
      <c r="M204" s="12" t="s">
        <v>2242</v>
      </c>
      <c r="N204" s="15"/>
      <c r="O204" s="12" t="s">
        <v>2243</v>
      </c>
      <c r="P204" s="14" t="s">
        <v>2244</v>
      </c>
      <c r="Q204" s="26"/>
      <c r="R204" s="17" t="s">
        <v>2245</v>
      </c>
      <c r="S204" s="17" t="s">
        <v>2246</v>
      </c>
      <c r="T204" s="2"/>
      <c r="U204" s="2"/>
      <c r="V204" s="2"/>
      <c r="W204" s="13"/>
      <c r="X204" s="2"/>
      <c r="Y204" s="2"/>
      <c r="Z204" s="2"/>
      <c r="AA204" s="21" t="s">
        <v>2247</v>
      </c>
      <c r="AB204" s="22" t="s">
        <v>2248</v>
      </c>
      <c r="AC204" s="21" t="s">
        <v>2249</v>
      </c>
      <c r="AD204" s="22" t="s">
        <v>2250</v>
      </c>
      <c r="AE204" s="23" t="s">
        <v>821</v>
      </c>
    </row>
    <row r="205" spans="9:31" ht="12.75" hidden="1" customHeight="1" x14ac:dyDescent="0.25">
      <c r="I205" s="14">
        <v>62010030018</v>
      </c>
      <c r="J205" s="14" t="s">
        <v>2251</v>
      </c>
      <c r="K205" s="15"/>
      <c r="L205" s="12" t="s">
        <v>2252</v>
      </c>
      <c r="M205" s="12" t="s">
        <v>2253</v>
      </c>
      <c r="N205" s="15"/>
      <c r="O205" s="12" t="s">
        <v>2254</v>
      </c>
      <c r="P205" s="14" t="s">
        <v>1126</v>
      </c>
      <c r="Q205" s="26"/>
      <c r="R205" s="17" t="s">
        <v>2255</v>
      </c>
      <c r="S205" s="17" t="s">
        <v>2256</v>
      </c>
      <c r="T205" s="2"/>
      <c r="U205" s="2"/>
      <c r="V205" s="2"/>
      <c r="W205" s="13"/>
      <c r="X205" s="2"/>
      <c r="Y205" s="2"/>
      <c r="Z205" s="2"/>
      <c r="AA205" s="21" t="s">
        <v>2257</v>
      </c>
      <c r="AB205" s="22" t="s">
        <v>2258</v>
      </c>
      <c r="AC205" s="21" t="s">
        <v>2259</v>
      </c>
      <c r="AD205" s="22" t="s">
        <v>1077</v>
      </c>
      <c r="AE205" s="23" t="s">
        <v>35</v>
      </c>
    </row>
    <row r="206" spans="9:31" ht="12.75" hidden="1" customHeight="1" x14ac:dyDescent="0.25">
      <c r="I206" s="14">
        <v>62010030019</v>
      </c>
      <c r="J206" s="14" t="s">
        <v>2260</v>
      </c>
      <c r="K206" s="15"/>
      <c r="L206" s="12" t="s">
        <v>2261</v>
      </c>
      <c r="M206" s="12" t="s">
        <v>2262</v>
      </c>
      <c r="N206" s="15"/>
      <c r="O206" s="12" t="s">
        <v>2263</v>
      </c>
      <c r="P206" s="14" t="s">
        <v>1139</v>
      </c>
      <c r="Q206" s="16"/>
      <c r="R206" s="17" t="s">
        <v>2264</v>
      </c>
      <c r="S206" s="17" t="s">
        <v>2265</v>
      </c>
      <c r="T206" s="2"/>
      <c r="U206" s="2"/>
      <c r="V206" s="2"/>
      <c r="W206" s="13"/>
      <c r="X206" s="2"/>
      <c r="Y206" s="2"/>
      <c r="Z206" s="2"/>
      <c r="AA206" s="21" t="s">
        <v>2266</v>
      </c>
      <c r="AB206" s="22" t="s">
        <v>2267</v>
      </c>
      <c r="AC206" s="21" t="s">
        <v>2268</v>
      </c>
      <c r="AD206" s="22" t="s">
        <v>2269</v>
      </c>
      <c r="AE206" s="23" t="s">
        <v>35</v>
      </c>
    </row>
    <row r="207" spans="9:31" ht="12.75" hidden="1" customHeight="1" x14ac:dyDescent="0.25">
      <c r="I207" s="14">
        <v>62010030020</v>
      </c>
      <c r="J207" s="14" t="s">
        <v>2270</v>
      </c>
      <c r="K207" s="15"/>
      <c r="L207" s="12" t="s">
        <v>2271</v>
      </c>
      <c r="M207" s="12" t="s">
        <v>2272</v>
      </c>
      <c r="N207" s="15"/>
      <c r="O207" s="12" t="s">
        <v>2273</v>
      </c>
      <c r="P207" s="14" t="s">
        <v>2274</v>
      </c>
      <c r="Q207" s="26"/>
      <c r="R207" s="17" t="s">
        <v>2275</v>
      </c>
      <c r="S207" s="17" t="s">
        <v>2276</v>
      </c>
      <c r="T207" s="2"/>
      <c r="U207" s="2"/>
      <c r="V207" s="2"/>
      <c r="W207" s="13"/>
      <c r="X207" s="2"/>
      <c r="Y207" s="2"/>
      <c r="Z207" s="2"/>
      <c r="AA207" s="21" t="s">
        <v>2277</v>
      </c>
      <c r="AB207" s="22" t="s">
        <v>2278</v>
      </c>
      <c r="AC207" s="21" t="s">
        <v>2279</v>
      </c>
      <c r="AD207" s="22" t="s">
        <v>2280</v>
      </c>
      <c r="AE207" s="23" t="s">
        <v>35</v>
      </c>
    </row>
    <row r="208" spans="9:31" ht="12.75" hidden="1" customHeight="1" x14ac:dyDescent="0.25">
      <c r="I208" s="14">
        <v>62010030021</v>
      </c>
      <c r="J208" s="14" t="s">
        <v>2281</v>
      </c>
      <c r="K208" s="15"/>
      <c r="L208" s="12" t="s">
        <v>2282</v>
      </c>
      <c r="M208" s="12" t="s">
        <v>2283</v>
      </c>
      <c r="N208" s="15"/>
      <c r="O208" s="12" t="s">
        <v>2284</v>
      </c>
      <c r="P208" s="14" t="s">
        <v>2285</v>
      </c>
      <c r="Q208" s="26"/>
      <c r="R208" s="17" t="s">
        <v>2286</v>
      </c>
      <c r="S208" s="17" t="s">
        <v>2287</v>
      </c>
      <c r="T208" s="2"/>
      <c r="U208" s="2"/>
      <c r="V208" s="2"/>
      <c r="W208" s="13"/>
      <c r="X208" s="2"/>
      <c r="Y208" s="2"/>
      <c r="Z208" s="2"/>
      <c r="AA208" s="21" t="s">
        <v>2288</v>
      </c>
      <c r="AB208" s="22" t="s">
        <v>2289</v>
      </c>
      <c r="AC208" s="21" t="s">
        <v>2290</v>
      </c>
      <c r="AD208" s="22" t="s">
        <v>2291</v>
      </c>
      <c r="AE208" s="23" t="s">
        <v>35</v>
      </c>
    </row>
    <row r="209" spans="9:31" ht="12.75" hidden="1" customHeight="1" x14ac:dyDescent="0.25">
      <c r="I209" s="14">
        <v>62010030022</v>
      </c>
      <c r="J209" s="14" t="s">
        <v>2292</v>
      </c>
      <c r="K209" s="15"/>
      <c r="L209" s="12" t="s">
        <v>2293</v>
      </c>
      <c r="M209" s="12" t="s">
        <v>2294</v>
      </c>
      <c r="N209" s="15"/>
      <c r="O209" s="12" t="s">
        <v>2295</v>
      </c>
      <c r="P209" s="14" t="s">
        <v>1173</v>
      </c>
      <c r="Q209" s="26"/>
      <c r="R209" s="17" t="s">
        <v>2296</v>
      </c>
      <c r="S209" s="17" t="s">
        <v>2297</v>
      </c>
      <c r="T209" s="2"/>
      <c r="U209" s="2"/>
      <c r="V209" s="2"/>
      <c r="W209" s="13"/>
      <c r="X209" s="2"/>
      <c r="Y209" s="2"/>
      <c r="Z209" s="2"/>
      <c r="AA209" s="21" t="s">
        <v>2298</v>
      </c>
      <c r="AB209" s="22" t="s">
        <v>2299</v>
      </c>
      <c r="AC209" s="21" t="s">
        <v>2300</v>
      </c>
      <c r="AD209" s="22" t="s">
        <v>2301</v>
      </c>
      <c r="AE209" s="23" t="s">
        <v>35</v>
      </c>
    </row>
    <row r="210" spans="9:31" ht="12.75" hidden="1" customHeight="1" x14ac:dyDescent="0.25">
      <c r="I210" s="14">
        <v>62010030023</v>
      </c>
      <c r="J210" s="14" t="s">
        <v>2302</v>
      </c>
      <c r="K210" s="15"/>
      <c r="L210" s="12" t="s">
        <v>2303</v>
      </c>
      <c r="M210" s="12" t="s">
        <v>2304</v>
      </c>
      <c r="N210" s="15"/>
      <c r="O210" s="12" t="s">
        <v>2305</v>
      </c>
      <c r="P210" s="14" t="s">
        <v>521</v>
      </c>
      <c r="Q210" s="26"/>
      <c r="R210" s="17" t="s">
        <v>2306</v>
      </c>
      <c r="S210" s="17" t="s">
        <v>2307</v>
      </c>
      <c r="T210" s="2"/>
      <c r="U210" s="2"/>
      <c r="V210" s="2"/>
      <c r="W210" s="13"/>
      <c r="X210" s="2"/>
      <c r="Y210" s="2"/>
      <c r="Z210" s="2"/>
      <c r="AA210" s="21" t="s">
        <v>2308</v>
      </c>
      <c r="AB210" s="22" t="s">
        <v>2309</v>
      </c>
      <c r="AC210" s="21" t="s">
        <v>2310</v>
      </c>
      <c r="AD210" s="22" t="s">
        <v>2311</v>
      </c>
      <c r="AE210" s="23" t="s">
        <v>35</v>
      </c>
    </row>
    <row r="211" spans="9:31" ht="12.75" hidden="1" customHeight="1" x14ac:dyDescent="0.25">
      <c r="I211" s="14">
        <v>62010030024</v>
      </c>
      <c r="J211" s="14" t="s">
        <v>2312</v>
      </c>
      <c r="K211" s="15"/>
      <c r="L211" s="12" t="s">
        <v>2313</v>
      </c>
      <c r="M211" s="12" t="s">
        <v>2314</v>
      </c>
      <c r="N211" s="15"/>
      <c r="O211" s="12" t="s">
        <v>2315</v>
      </c>
      <c r="P211" s="14" t="s">
        <v>1192</v>
      </c>
      <c r="Q211" s="26"/>
      <c r="R211" s="17" t="s">
        <v>2316</v>
      </c>
      <c r="S211" s="17" t="s">
        <v>2317</v>
      </c>
      <c r="T211" s="2"/>
      <c r="U211" s="2"/>
      <c r="V211" s="2"/>
      <c r="W211" s="13"/>
      <c r="X211" s="2"/>
      <c r="Y211" s="2"/>
      <c r="Z211" s="2"/>
      <c r="AA211" s="21" t="s">
        <v>2318</v>
      </c>
      <c r="AB211" s="22" t="s">
        <v>2319</v>
      </c>
      <c r="AC211" s="21" t="s">
        <v>2320</v>
      </c>
      <c r="AD211" s="22" t="s">
        <v>2321</v>
      </c>
      <c r="AE211" s="23" t="s">
        <v>35</v>
      </c>
    </row>
    <row r="212" spans="9:31" ht="12.75" hidden="1" customHeight="1" x14ac:dyDescent="0.25">
      <c r="I212" s="14">
        <v>62010030025</v>
      </c>
      <c r="J212" s="14" t="s">
        <v>2322</v>
      </c>
      <c r="K212" s="15"/>
      <c r="L212" s="12" t="s">
        <v>2323</v>
      </c>
      <c r="M212" s="12" t="s">
        <v>2324</v>
      </c>
      <c r="N212" s="15"/>
      <c r="O212" s="12" t="s">
        <v>2325</v>
      </c>
      <c r="P212" s="14" t="s">
        <v>1202</v>
      </c>
      <c r="Q212" s="26"/>
      <c r="R212" s="17" t="s">
        <v>2326</v>
      </c>
      <c r="S212" s="17" t="s">
        <v>2327</v>
      </c>
      <c r="T212" s="2"/>
      <c r="U212" s="2"/>
      <c r="V212" s="2"/>
      <c r="W212" s="13"/>
      <c r="X212" s="2"/>
      <c r="Y212" s="2"/>
      <c r="Z212" s="2"/>
      <c r="AA212" s="21" t="s">
        <v>2328</v>
      </c>
      <c r="AB212" s="22" t="s">
        <v>653</v>
      </c>
      <c r="AC212" s="21" t="s">
        <v>2329</v>
      </c>
      <c r="AD212" s="22" t="s">
        <v>655</v>
      </c>
      <c r="AE212" s="23" t="s">
        <v>35</v>
      </c>
    </row>
    <row r="213" spans="9:31" ht="12.75" hidden="1" customHeight="1" x14ac:dyDescent="0.25">
      <c r="I213" s="14">
        <v>62010030026</v>
      </c>
      <c r="J213" s="14" t="s">
        <v>2330</v>
      </c>
      <c r="K213" s="15"/>
      <c r="L213" s="12" t="s">
        <v>2331</v>
      </c>
      <c r="M213" s="12" t="s">
        <v>2332</v>
      </c>
      <c r="N213" s="15"/>
      <c r="O213" s="12" t="s">
        <v>2333</v>
      </c>
      <c r="P213" s="14" t="s">
        <v>2334</v>
      </c>
      <c r="Q213" s="26"/>
      <c r="R213" s="17" t="s">
        <v>2335</v>
      </c>
      <c r="S213" s="17" t="s">
        <v>2336</v>
      </c>
      <c r="T213" s="2"/>
      <c r="U213" s="2"/>
      <c r="V213" s="2"/>
      <c r="W213" s="13"/>
      <c r="X213" s="2"/>
      <c r="Y213" s="2"/>
      <c r="Z213" s="2"/>
      <c r="AA213" s="21" t="s">
        <v>2337</v>
      </c>
      <c r="AB213" s="22" t="s">
        <v>2338</v>
      </c>
      <c r="AC213" s="21" t="s">
        <v>2339</v>
      </c>
      <c r="AD213" s="22" t="s">
        <v>2340</v>
      </c>
      <c r="AE213" s="23" t="s">
        <v>35</v>
      </c>
    </row>
    <row r="214" spans="9:31" ht="12.75" hidden="1" customHeight="1" x14ac:dyDescent="0.25">
      <c r="I214" s="14">
        <v>62010030027</v>
      </c>
      <c r="J214" s="14" t="s">
        <v>2341</v>
      </c>
      <c r="K214" s="15"/>
      <c r="L214" s="12" t="s">
        <v>2342</v>
      </c>
      <c r="M214" s="12" t="s">
        <v>460</v>
      </c>
      <c r="N214" s="15"/>
      <c r="O214" s="12" t="s">
        <v>2343</v>
      </c>
      <c r="P214" s="14" t="s">
        <v>2344</v>
      </c>
      <c r="Q214" s="26"/>
      <c r="R214" s="17" t="s">
        <v>2345</v>
      </c>
      <c r="S214" s="17" t="s">
        <v>2346</v>
      </c>
      <c r="T214" s="2"/>
      <c r="U214" s="2"/>
      <c r="V214" s="2"/>
      <c r="W214" s="13"/>
      <c r="X214" s="2"/>
      <c r="Y214" s="2"/>
      <c r="Z214" s="2"/>
      <c r="AA214" s="21" t="s">
        <v>2347</v>
      </c>
      <c r="AB214" s="22" t="s">
        <v>939</v>
      </c>
      <c r="AC214" s="21" t="s">
        <v>2348</v>
      </c>
      <c r="AD214" s="22" t="s">
        <v>2123</v>
      </c>
      <c r="AE214" s="23" t="s">
        <v>35</v>
      </c>
    </row>
    <row r="215" spans="9:31" ht="12.75" hidden="1" customHeight="1" x14ac:dyDescent="0.25">
      <c r="I215" s="14">
        <v>62010030028</v>
      </c>
      <c r="J215" s="14" t="s">
        <v>2349</v>
      </c>
      <c r="K215" s="15"/>
      <c r="L215" s="12" t="s">
        <v>2350</v>
      </c>
      <c r="M215" s="12" t="s">
        <v>1260</v>
      </c>
      <c r="N215" s="15"/>
      <c r="O215" s="12" t="s">
        <v>2351</v>
      </c>
      <c r="P215" s="14" t="s">
        <v>1233</v>
      </c>
      <c r="Q215" s="26"/>
      <c r="R215" s="17" t="s">
        <v>2352</v>
      </c>
      <c r="S215" s="17" t="s">
        <v>2353</v>
      </c>
      <c r="T215" s="2"/>
      <c r="U215" s="2"/>
      <c r="V215" s="2"/>
      <c r="W215" s="13"/>
      <c r="X215" s="2"/>
      <c r="Y215" s="2"/>
      <c r="Z215" s="2"/>
      <c r="AA215" s="21" t="s">
        <v>2354</v>
      </c>
      <c r="AB215" s="22" t="s">
        <v>665</v>
      </c>
      <c r="AC215" s="21" t="s">
        <v>2355</v>
      </c>
      <c r="AD215" s="22" t="s">
        <v>2356</v>
      </c>
      <c r="AE215" s="23" t="s">
        <v>35</v>
      </c>
    </row>
    <row r="216" spans="9:31" ht="12.75" hidden="1" customHeight="1" x14ac:dyDescent="0.25">
      <c r="I216" s="14">
        <v>62010030029</v>
      </c>
      <c r="J216" s="14" t="s">
        <v>2357</v>
      </c>
      <c r="K216" s="15"/>
      <c r="L216" s="12" t="s">
        <v>2358</v>
      </c>
      <c r="M216" s="12" t="s">
        <v>2359</v>
      </c>
      <c r="N216" s="15"/>
      <c r="O216" s="12" t="s">
        <v>2360</v>
      </c>
      <c r="P216" s="14" t="s">
        <v>2361</v>
      </c>
      <c r="Q216" s="26"/>
      <c r="R216" s="17" t="s">
        <v>2362</v>
      </c>
      <c r="S216" s="17" t="s">
        <v>2363</v>
      </c>
      <c r="T216" s="2"/>
      <c r="U216" s="2"/>
      <c r="V216" s="2"/>
      <c r="W216" s="13"/>
      <c r="X216" s="2"/>
      <c r="Y216" s="2"/>
      <c r="Z216" s="2"/>
      <c r="AA216" s="21" t="s">
        <v>2364</v>
      </c>
      <c r="AB216" s="22" t="s">
        <v>2365</v>
      </c>
      <c r="AC216" s="21" t="s">
        <v>2366</v>
      </c>
      <c r="AD216" s="22" t="s">
        <v>2367</v>
      </c>
      <c r="AE216" s="23" t="s">
        <v>35</v>
      </c>
    </row>
    <row r="217" spans="9:31" ht="12.75" hidden="1" customHeight="1" x14ac:dyDescent="0.25">
      <c r="I217" s="14">
        <v>62010030030</v>
      </c>
      <c r="J217" s="14" t="s">
        <v>2368</v>
      </c>
      <c r="K217" s="15"/>
      <c r="L217" s="12" t="s">
        <v>2369</v>
      </c>
      <c r="M217" s="12" t="s">
        <v>2370</v>
      </c>
      <c r="N217" s="15"/>
      <c r="O217" s="12" t="s">
        <v>2371</v>
      </c>
      <c r="P217" s="14" t="s">
        <v>2372</v>
      </c>
      <c r="Q217" s="26"/>
      <c r="R217" s="17" t="s">
        <v>2373</v>
      </c>
      <c r="S217" s="17" t="s">
        <v>2374</v>
      </c>
      <c r="T217" s="2"/>
      <c r="U217" s="2"/>
      <c r="V217" s="2"/>
      <c r="W217" s="13"/>
      <c r="X217" s="2"/>
      <c r="Y217" s="2"/>
      <c r="Z217" s="2"/>
      <c r="AA217" s="21" t="s">
        <v>2375</v>
      </c>
      <c r="AB217" s="22" t="s">
        <v>2376</v>
      </c>
      <c r="AC217" s="21" t="s">
        <v>2377</v>
      </c>
      <c r="AD217" s="22" t="s">
        <v>2378</v>
      </c>
      <c r="AE217" s="23" t="s">
        <v>35</v>
      </c>
    </row>
    <row r="218" spans="9:31" ht="12.75" hidden="1" customHeight="1" x14ac:dyDescent="0.25">
      <c r="I218" s="14">
        <v>62010030031</v>
      </c>
      <c r="J218" s="14" t="s">
        <v>2379</v>
      </c>
      <c r="K218" s="15"/>
      <c r="L218" s="12" t="s">
        <v>2380</v>
      </c>
      <c r="M218" s="12" t="s">
        <v>2381</v>
      </c>
      <c r="N218" s="15"/>
      <c r="O218" s="12" t="s">
        <v>2382</v>
      </c>
      <c r="P218" s="14" t="s">
        <v>1302</v>
      </c>
      <c r="Q218" s="26"/>
      <c r="R218" s="17" t="s">
        <v>2383</v>
      </c>
      <c r="S218" s="17" t="s">
        <v>2384</v>
      </c>
      <c r="T218" s="2"/>
      <c r="U218" s="2"/>
      <c r="V218" s="2"/>
      <c r="W218" s="13"/>
      <c r="X218" s="2"/>
      <c r="Y218" s="2"/>
      <c r="Z218" s="2"/>
      <c r="AA218" s="21" t="s">
        <v>2385</v>
      </c>
      <c r="AB218" s="22" t="s">
        <v>2386</v>
      </c>
      <c r="AC218" s="21" t="s">
        <v>2387</v>
      </c>
      <c r="AD218" s="22" t="s">
        <v>2388</v>
      </c>
      <c r="AE218" s="23" t="s">
        <v>35</v>
      </c>
    </row>
    <row r="219" spans="9:31" ht="12.75" hidden="1" customHeight="1" x14ac:dyDescent="0.25">
      <c r="I219" s="14">
        <v>62010030032</v>
      </c>
      <c r="J219" s="14" t="s">
        <v>2389</v>
      </c>
      <c r="K219" s="15"/>
      <c r="L219" s="12" t="s">
        <v>2390</v>
      </c>
      <c r="M219" s="12" t="s">
        <v>2391</v>
      </c>
      <c r="N219" s="15"/>
      <c r="O219" s="12" t="s">
        <v>2392</v>
      </c>
      <c r="P219" s="14" t="s">
        <v>1312</v>
      </c>
      <c r="Q219" s="26"/>
      <c r="R219" s="17" t="s">
        <v>2393</v>
      </c>
      <c r="S219" s="17" t="s">
        <v>2394</v>
      </c>
      <c r="T219" s="2"/>
      <c r="U219" s="2"/>
      <c r="V219" s="2"/>
      <c r="W219" s="13"/>
      <c r="X219" s="2"/>
      <c r="Y219" s="2"/>
      <c r="Z219" s="2"/>
      <c r="AA219" s="21" t="s">
        <v>2395</v>
      </c>
      <c r="AB219" s="22" t="s">
        <v>2396</v>
      </c>
      <c r="AC219" s="21" t="s">
        <v>2397</v>
      </c>
      <c r="AD219" s="22" t="s">
        <v>941</v>
      </c>
      <c r="AE219" s="23" t="s">
        <v>35</v>
      </c>
    </row>
    <row r="220" spans="9:31" ht="12.75" hidden="1" customHeight="1" x14ac:dyDescent="0.25">
      <c r="I220" s="14">
        <v>62010030033</v>
      </c>
      <c r="J220" s="14" t="s">
        <v>2398</v>
      </c>
      <c r="K220" s="15"/>
      <c r="L220" s="12" t="s">
        <v>2399</v>
      </c>
      <c r="M220" s="12" t="s">
        <v>2400</v>
      </c>
      <c r="N220" s="15"/>
      <c r="O220" s="12" t="s">
        <v>2401</v>
      </c>
      <c r="P220" s="14" t="s">
        <v>1302</v>
      </c>
      <c r="Q220" s="26"/>
      <c r="R220" s="17" t="s">
        <v>2402</v>
      </c>
      <c r="S220" s="17" t="s">
        <v>2403</v>
      </c>
      <c r="T220" s="2"/>
      <c r="U220" s="2"/>
      <c r="V220" s="2"/>
      <c r="W220" s="13"/>
      <c r="X220" s="2"/>
      <c r="Y220" s="2"/>
      <c r="Z220" s="2"/>
      <c r="AA220" s="21" t="s">
        <v>2404</v>
      </c>
      <c r="AB220" s="22" t="s">
        <v>2405</v>
      </c>
      <c r="AC220" s="21" t="s">
        <v>2406</v>
      </c>
      <c r="AD220" s="22" t="s">
        <v>1077</v>
      </c>
      <c r="AE220" s="23" t="s">
        <v>35</v>
      </c>
    </row>
    <row r="221" spans="9:31" ht="12.75" hidden="1" customHeight="1" x14ac:dyDescent="0.25">
      <c r="I221" s="14">
        <v>62010030034</v>
      </c>
      <c r="J221" s="14" t="s">
        <v>2407</v>
      </c>
      <c r="K221" s="15"/>
      <c r="L221" s="12" t="s">
        <v>2408</v>
      </c>
      <c r="M221" s="12" t="s">
        <v>1384</v>
      </c>
      <c r="N221" s="15"/>
      <c r="O221" s="12" t="s">
        <v>2409</v>
      </c>
      <c r="P221" s="14" t="s">
        <v>1312</v>
      </c>
      <c r="Q221" s="26"/>
      <c r="R221" s="17" t="s">
        <v>2410</v>
      </c>
      <c r="S221" s="17" t="s">
        <v>2411</v>
      </c>
      <c r="T221" s="2"/>
      <c r="U221" s="2"/>
      <c r="V221" s="2"/>
      <c r="W221" s="13"/>
      <c r="X221" s="2"/>
      <c r="Y221" s="2"/>
      <c r="Z221" s="2"/>
      <c r="AA221" s="21" t="s">
        <v>2412</v>
      </c>
      <c r="AB221" s="22" t="s">
        <v>2413</v>
      </c>
      <c r="AC221" s="21" t="s">
        <v>2414</v>
      </c>
      <c r="AD221" s="22" t="s">
        <v>1706</v>
      </c>
      <c r="AE221" s="23" t="s">
        <v>35</v>
      </c>
    </row>
    <row r="222" spans="9:31" ht="12.75" hidden="1" customHeight="1" x14ac:dyDescent="0.25">
      <c r="I222" s="14">
        <v>62010030035</v>
      </c>
      <c r="J222" s="14" t="s">
        <v>2415</v>
      </c>
      <c r="K222" s="15"/>
      <c r="L222" s="12" t="s">
        <v>2416</v>
      </c>
      <c r="M222" s="12" t="s">
        <v>2417</v>
      </c>
      <c r="N222" s="15"/>
      <c r="O222" s="12" t="s">
        <v>2418</v>
      </c>
      <c r="P222" s="14" t="s">
        <v>1359</v>
      </c>
      <c r="Q222" s="26"/>
      <c r="R222" s="17" t="s">
        <v>2419</v>
      </c>
      <c r="S222" s="17" t="s">
        <v>2420</v>
      </c>
      <c r="T222" s="2"/>
      <c r="U222" s="2"/>
      <c r="V222" s="2"/>
      <c r="W222" s="13"/>
      <c r="X222" s="2"/>
      <c r="Y222" s="2"/>
      <c r="Z222" s="2"/>
      <c r="AA222" s="21" t="s">
        <v>2421</v>
      </c>
      <c r="AB222" s="22" t="s">
        <v>2422</v>
      </c>
      <c r="AC222" s="21" t="s">
        <v>2423</v>
      </c>
      <c r="AD222" s="22" t="s">
        <v>2424</v>
      </c>
      <c r="AE222" s="23" t="s">
        <v>35</v>
      </c>
    </row>
    <row r="223" spans="9:31" ht="12.75" hidden="1" customHeight="1" x14ac:dyDescent="0.25">
      <c r="I223" s="14">
        <v>62010040001</v>
      </c>
      <c r="J223" s="14" t="s">
        <v>2425</v>
      </c>
      <c r="K223" s="15"/>
      <c r="L223" s="12" t="s">
        <v>2426</v>
      </c>
      <c r="M223" s="12" t="s">
        <v>2427</v>
      </c>
      <c r="N223" s="15"/>
      <c r="O223" s="12" t="s">
        <v>2428</v>
      </c>
      <c r="P223" s="14" t="s">
        <v>1359</v>
      </c>
      <c r="Q223" s="26"/>
      <c r="R223" s="17" t="s">
        <v>2429</v>
      </c>
      <c r="S223" s="17" t="s">
        <v>2430</v>
      </c>
      <c r="T223" s="2"/>
      <c r="U223" s="2"/>
      <c r="V223" s="2"/>
      <c r="W223" s="13"/>
      <c r="X223" s="2"/>
      <c r="Y223" s="2"/>
      <c r="Z223" s="2"/>
      <c r="AA223" s="21" t="s">
        <v>2431</v>
      </c>
      <c r="AB223" s="22" t="s">
        <v>1006</v>
      </c>
      <c r="AC223" s="21" t="s">
        <v>2432</v>
      </c>
      <c r="AD223" s="22" t="s">
        <v>1501</v>
      </c>
      <c r="AE223" s="23" t="s">
        <v>35</v>
      </c>
    </row>
    <row r="224" spans="9:31" ht="12.75" hidden="1" customHeight="1" x14ac:dyDescent="0.25">
      <c r="I224" s="14">
        <v>62010040002</v>
      </c>
      <c r="J224" s="14" t="s">
        <v>2433</v>
      </c>
      <c r="K224" s="15"/>
      <c r="L224" s="12" t="s">
        <v>2434</v>
      </c>
      <c r="M224" s="12" t="s">
        <v>2435</v>
      </c>
      <c r="N224" s="15"/>
      <c r="O224" s="12" t="s">
        <v>2436</v>
      </c>
      <c r="P224" s="14" t="s">
        <v>2437</v>
      </c>
      <c r="Q224" s="26"/>
      <c r="R224" s="17" t="s">
        <v>2438</v>
      </c>
      <c r="S224" s="17" t="s">
        <v>2439</v>
      </c>
      <c r="T224" s="2"/>
      <c r="U224" s="2"/>
      <c r="V224" s="2"/>
      <c r="W224" s="13"/>
      <c r="X224" s="2"/>
      <c r="Y224" s="2"/>
      <c r="Z224" s="2"/>
      <c r="AA224" s="21" t="s">
        <v>2440</v>
      </c>
      <c r="AB224" s="22" t="s">
        <v>2441</v>
      </c>
      <c r="AC224" s="21" t="s">
        <v>2442</v>
      </c>
      <c r="AD224" s="22" t="s">
        <v>2443</v>
      </c>
      <c r="AE224" s="23" t="s">
        <v>35</v>
      </c>
    </row>
    <row r="225" spans="9:31" ht="12.75" hidden="1" customHeight="1" x14ac:dyDescent="0.25">
      <c r="I225" s="14">
        <v>62010040003</v>
      </c>
      <c r="J225" s="14" t="s">
        <v>2444</v>
      </c>
      <c r="K225" s="15"/>
      <c r="L225" s="12" t="s">
        <v>2445</v>
      </c>
      <c r="M225" s="12" t="s">
        <v>2446</v>
      </c>
      <c r="N225" s="15"/>
      <c r="O225" s="12" t="s">
        <v>2447</v>
      </c>
      <c r="P225" s="14" t="s">
        <v>2448</v>
      </c>
      <c r="Q225" s="26"/>
      <c r="R225" s="17" t="s">
        <v>2449</v>
      </c>
      <c r="S225" s="17" t="s">
        <v>2450</v>
      </c>
      <c r="T225" s="2"/>
      <c r="U225" s="2"/>
      <c r="V225" s="2"/>
      <c r="W225" s="13"/>
      <c r="X225" s="2"/>
      <c r="Y225" s="2"/>
      <c r="Z225" s="2"/>
      <c r="AA225" s="21" t="s">
        <v>2451</v>
      </c>
      <c r="AB225" s="22" t="s">
        <v>2452</v>
      </c>
      <c r="AC225" s="21" t="s">
        <v>2453</v>
      </c>
      <c r="AD225" s="22" t="s">
        <v>2454</v>
      </c>
      <c r="AE225" s="23" t="s">
        <v>35</v>
      </c>
    </row>
    <row r="226" spans="9:31" ht="12.75" hidden="1" customHeight="1" x14ac:dyDescent="0.25">
      <c r="I226" s="14">
        <v>62010040004</v>
      </c>
      <c r="J226" s="14" t="s">
        <v>2455</v>
      </c>
      <c r="K226" s="15"/>
      <c r="L226" s="12" t="s">
        <v>2456</v>
      </c>
      <c r="M226" s="12" t="s">
        <v>2457</v>
      </c>
      <c r="N226" s="15"/>
      <c r="O226" s="12" t="s">
        <v>2458</v>
      </c>
      <c r="P226" s="14" t="s">
        <v>2459</v>
      </c>
      <c r="Q226" s="26"/>
      <c r="R226" s="17" t="s">
        <v>2460</v>
      </c>
      <c r="S226" s="17" t="s">
        <v>2461</v>
      </c>
      <c r="T226" s="2"/>
      <c r="U226" s="2"/>
      <c r="V226" s="2"/>
      <c r="W226" s="13"/>
      <c r="X226" s="2"/>
      <c r="Y226" s="2"/>
      <c r="Z226" s="2"/>
      <c r="AA226" s="21" t="s">
        <v>2462</v>
      </c>
      <c r="AB226" s="22" t="s">
        <v>2463</v>
      </c>
      <c r="AC226" s="21" t="s">
        <v>2464</v>
      </c>
      <c r="AD226" s="22" t="s">
        <v>2465</v>
      </c>
      <c r="AE226" s="23" t="s">
        <v>35</v>
      </c>
    </row>
    <row r="227" spans="9:31" ht="12.75" hidden="1" customHeight="1" x14ac:dyDescent="0.25">
      <c r="I227" s="14">
        <v>62010040005</v>
      </c>
      <c r="J227" s="14" t="s">
        <v>2466</v>
      </c>
      <c r="K227" s="15"/>
      <c r="L227" s="12" t="s">
        <v>2467</v>
      </c>
      <c r="M227" s="12" t="s">
        <v>2468</v>
      </c>
      <c r="N227" s="15"/>
      <c r="O227" s="12" t="s">
        <v>2469</v>
      </c>
      <c r="P227" s="14" t="s">
        <v>2470</v>
      </c>
      <c r="Q227" s="26"/>
      <c r="R227" s="17" t="s">
        <v>2471</v>
      </c>
      <c r="S227" s="17" t="s">
        <v>2472</v>
      </c>
      <c r="T227" s="2"/>
      <c r="U227" s="2"/>
      <c r="V227" s="2"/>
      <c r="W227" s="13"/>
      <c r="X227" s="2"/>
      <c r="Y227" s="2"/>
      <c r="Z227" s="2"/>
      <c r="AA227" s="21" t="s">
        <v>2473</v>
      </c>
      <c r="AB227" s="22" t="s">
        <v>2474</v>
      </c>
      <c r="AC227" s="21" t="s">
        <v>2475</v>
      </c>
      <c r="AD227" s="22" t="s">
        <v>2476</v>
      </c>
      <c r="AE227" s="23" t="s">
        <v>35</v>
      </c>
    </row>
    <row r="228" spans="9:31" ht="12.75" hidden="1" customHeight="1" x14ac:dyDescent="0.25">
      <c r="I228" s="14">
        <v>62010040006</v>
      </c>
      <c r="J228" s="14" t="s">
        <v>2477</v>
      </c>
      <c r="K228" s="15"/>
      <c r="L228" s="12" t="s">
        <v>2478</v>
      </c>
      <c r="M228" s="12" t="s">
        <v>2479</v>
      </c>
      <c r="N228" s="15"/>
      <c r="O228" s="12" t="s">
        <v>2480</v>
      </c>
      <c r="P228" s="14" t="s">
        <v>2481</v>
      </c>
      <c r="Q228" s="26"/>
      <c r="R228" s="17" t="s">
        <v>2482</v>
      </c>
      <c r="S228" s="17" t="s">
        <v>2483</v>
      </c>
      <c r="T228" s="2"/>
      <c r="U228" s="2"/>
      <c r="V228" s="2"/>
      <c r="W228" s="13"/>
      <c r="X228" s="2"/>
      <c r="Y228" s="2"/>
      <c r="Z228" s="2"/>
      <c r="AA228" s="21" t="s">
        <v>2484</v>
      </c>
      <c r="AB228" s="22" t="s">
        <v>2485</v>
      </c>
      <c r="AC228" s="21" t="s">
        <v>2486</v>
      </c>
      <c r="AD228" s="22" t="s">
        <v>2487</v>
      </c>
      <c r="AE228" s="23" t="s">
        <v>35</v>
      </c>
    </row>
    <row r="229" spans="9:31" ht="12.75" hidden="1" customHeight="1" x14ac:dyDescent="0.25">
      <c r="I229" s="14">
        <v>62010040007</v>
      </c>
      <c r="J229" s="14" t="s">
        <v>2488</v>
      </c>
      <c r="K229" s="15"/>
      <c r="L229" s="12" t="s">
        <v>2489</v>
      </c>
      <c r="M229" s="12" t="s">
        <v>2490</v>
      </c>
      <c r="N229" s="15"/>
      <c r="O229" s="12" t="s">
        <v>2491</v>
      </c>
      <c r="P229" s="14" t="s">
        <v>2492</v>
      </c>
      <c r="Q229" s="26"/>
      <c r="R229" s="17" t="s">
        <v>2493</v>
      </c>
      <c r="S229" s="17" t="s">
        <v>2494</v>
      </c>
      <c r="T229" s="2"/>
      <c r="U229" s="2"/>
      <c r="V229" s="2"/>
      <c r="W229" s="13"/>
      <c r="X229" s="2"/>
      <c r="Y229" s="2"/>
      <c r="Z229" s="2"/>
      <c r="AA229" s="21" t="s">
        <v>2495</v>
      </c>
      <c r="AB229" s="22" t="s">
        <v>2496</v>
      </c>
      <c r="AC229" s="21" t="s">
        <v>2497</v>
      </c>
      <c r="AD229" s="22" t="s">
        <v>2498</v>
      </c>
      <c r="AE229" s="23" t="s">
        <v>35</v>
      </c>
    </row>
    <row r="230" spans="9:31" ht="12.75" hidden="1" customHeight="1" x14ac:dyDescent="0.25">
      <c r="I230" s="14">
        <v>62010040008</v>
      </c>
      <c r="J230" s="14" t="s">
        <v>2499</v>
      </c>
      <c r="K230" s="15"/>
      <c r="L230" s="12" t="s">
        <v>2500</v>
      </c>
      <c r="M230" s="12" t="s">
        <v>2501</v>
      </c>
      <c r="N230" s="15"/>
      <c r="O230" s="12" t="s">
        <v>2502</v>
      </c>
      <c r="P230" s="14" t="s">
        <v>2503</v>
      </c>
      <c r="Q230" s="26"/>
      <c r="R230" s="17" t="s">
        <v>2504</v>
      </c>
      <c r="S230" s="17" t="s">
        <v>2505</v>
      </c>
      <c r="T230" s="2"/>
      <c r="U230" s="2"/>
      <c r="V230" s="2"/>
      <c r="W230" s="13"/>
      <c r="X230" s="2"/>
      <c r="Y230" s="2"/>
      <c r="Z230" s="2"/>
      <c r="AA230" s="21" t="s">
        <v>2506</v>
      </c>
      <c r="AB230" s="22" t="s">
        <v>2507</v>
      </c>
      <c r="AC230" s="21" t="s">
        <v>2508</v>
      </c>
      <c r="AD230" s="22" t="s">
        <v>1187</v>
      </c>
      <c r="AE230" s="23" t="s">
        <v>35</v>
      </c>
    </row>
    <row r="231" spans="9:31" ht="12.75" hidden="1" customHeight="1" x14ac:dyDescent="0.25">
      <c r="I231" s="14">
        <v>62010040009</v>
      </c>
      <c r="J231" s="14" t="s">
        <v>2509</v>
      </c>
      <c r="K231" s="15"/>
      <c r="L231" s="12" t="s">
        <v>2510</v>
      </c>
      <c r="M231" s="12" t="s">
        <v>2511</v>
      </c>
      <c r="N231" s="15"/>
      <c r="O231" s="12" t="s">
        <v>2512</v>
      </c>
      <c r="P231" s="14" t="s">
        <v>2513</v>
      </c>
      <c r="Q231" s="26"/>
      <c r="R231" s="17" t="s">
        <v>2514</v>
      </c>
      <c r="S231" s="17" t="s">
        <v>2515</v>
      </c>
      <c r="T231" s="2"/>
      <c r="U231" s="2"/>
      <c r="V231" s="2"/>
      <c r="W231" s="13"/>
      <c r="X231" s="2"/>
      <c r="Y231" s="2"/>
      <c r="Z231" s="2"/>
      <c r="AA231" s="21" t="s">
        <v>2516</v>
      </c>
      <c r="AB231" s="22" t="s">
        <v>2517</v>
      </c>
      <c r="AC231" s="21" t="s">
        <v>2518</v>
      </c>
      <c r="AD231" s="22" t="s">
        <v>2519</v>
      </c>
      <c r="AE231" s="23" t="s">
        <v>35</v>
      </c>
    </row>
    <row r="232" spans="9:31" ht="12.75" hidden="1" customHeight="1" x14ac:dyDescent="0.25">
      <c r="I232" s="14">
        <v>62010040010</v>
      </c>
      <c r="J232" s="14" t="s">
        <v>2520</v>
      </c>
      <c r="K232" s="15"/>
      <c r="L232" s="12" t="s">
        <v>2521</v>
      </c>
      <c r="M232" s="12" t="s">
        <v>2522</v>
      </c>
      <c r="N232" s="15"/>
      <c r="O232" s="12" t="s">
        <v>2523</v>
      </c>
      <c r="P232" s="14" t="s">
        <v>2524</v>
      </c>
      <c r="Q232" s="26"/>
      <c r="R232" s="17" t="s">
        <v>2525</v>
      </c>
      <c r="S232" s="17" t="s">
        <v>2526</v>
      </c>
      <c r="T232" s="2"/>
      <c r="U232" s="2"/>
      <c r="V232" s="2"/>
      <c r="W232" s="13"/>
      <c r="X232" s="2"/>
      <c r="Y232" s="2"/>
      <c r="Z232" s="2"/>
      <c r="AA232" s="21" t="s">
        <v>2527</v>
      </c>
      <c r="AB232" s="22" t="s">
        <v>939</v>
      </c>
      <c r="AC232" s="21" t="s">
        <v>2528</v>
      </c>
      <c r="AD232" s="22" t="s">
        <v>2123</v>
      </c>
      <c r="AE232" s="23" t="s">
        <v>35</v>
      </c>
    </row>
    <row r="233" spans="9:31" ht="12.75" hidden="1" customHeight="1" x14ac:dyDescent="0.25">
      <c r="I233" s="14">
        <v>62010040011</v>
      </c>
      <c r="J233" s="14" t="s">
        <v>2529</v>
      </c>
      <c r="K233" s="15"/>
      <c r="L233" s="12" t="s">
        <v>2530</v>
      </c>
      <c r="M233" s="12" t="s">
        <v>2531</v>
      </c>
      <c r="N233" s="15"/>
      <c r="O233" s="12" t="s">
        <v>2532</v>
      </c>
      <c r="P233" s="14" t="s">
        <v>2533</v>
      </c>
      <c r="Q233" s="26"/>
      <c r="R233" s="17" t="s">
        <v>2534</v>
      </c>
      <c r="S233" s="17" t="s">
        <v>2535</v>
      </c>
      <c r="T233" s="2"/>
      <c r="U233" s="2"/>
      <c r="V233" s="2"/>
      <c r="W233" s="13"/>
      <c r="X233" s="2"/>
      <c r="Y233" s="2"/>
      <c r="Z233" s="2"/>
      <c r="AA233" s="21" t="s">
        <v>2536</v>
      </c>
      <c r="AB233" s="22" t="s">
        <v>1006</v>
      </c>
      <c r="AC233" s="21" t="s">
        <v>2537</v>
      </c>
      <c r="AD233" s="22" t="s">
        <v>1501</v>
      </c>
      <c r="AE233" s="23" t="s">
        <v>35</v>
      </c>
    </row>
    <row r="234" spans="9:31" ht="12.75" hidden="1" customHeight="1" x14ac:dyDescent="0.25">
      <c r="I234" s="14">
        <v>62010040012</v>
      </c>
      <c r="J234" s="14" t="s">
        <v>2538</v>
      </c>
      <c r="K234" s="15"/>
      <c r="L234" s="12" t="s">
        <v>2539</v>
      </c>
      <c r="M234" s="12" t="s">
        <v>2540</v>
      </c>
      <c r="N234" s="15"/>
      <c r="O234" s="12" t="s">
        <v>2541</v>
      </c>
      <c r="P234" s="14" t="s">
        <v>2542</v>
      </c>
      <c r="Q234" s="26"/>
      <c r="R234" s="17" t="s">
        <v>2543</v>
      </c>
      <c r="S234" s="17" t="s">
        <v>2544</v>
      </c>
      <c r="T234" s="2"/>
      <c r="U234" s="2"/>
      <c r="V234" s="2"/>
      <c r="W234" s="13"/>
      <c r="X234" s="2"/>
      <c r="Y234" s="2"/>
      <c r="Z234" s="2"/>
      <c r="AA234" s="21" t="s">
        <v>2545</v>
      </c>
      <c r="AB234" s="22" t="s">
        <v>2546</v>
      </c>
      <c r="AC234" s="21" t="s">
        <v>2547</v>
      </c>
      <c r="AD234" s="22" t="s">
        <v>2548</v>
      </c>
      <c r="AE234" s="23" t="s">
        <v>35</v>
      </c>
    </row>
    <row r="235" spans="9:31" ht="12.75" hidden="1" customHeight="1" x14ac:dyDescent="0.25">
      <c r="I235" s="14">
        <v>62010040013</v>
      </c>
      <c r="J235" s="14" t="s">
        <v>2549</v>
      </c>
      <c r="K235" s="15"/>
      <c r="L235" s="12" t="s">
        <v>2550</v>
      </c>
      <c r="M235" s="12" t="s">
        <v>2551</v>
      </c>
      <c r="N235" s="15"/>
      <c r="O235" s="12" t="s">
        <v>2552</v>
      </c>
      <c r="P235" s="14" t="s">
        <v>2553</v>
      </c>
      <c r="Q235" s="26"/>
      <c r="R235" s="17" t="s">
        <v>2554</v>
      </c>
      <c r="S235" s="17" t="s">
        <v>2555</v>
      </c>
      <c r="T235" s="2"/>
      <c r="U235" s="2"/>
      <c r="V235" s="2"/>
      <c r="W235" s="13"/>
      <c r="X235" s="2"/>
      <c r="Y235" s="2"/>
      <c r="Z235" s="2"/>
      <c r="AA235" s="21" t="s">
        <v>2556</v>
      </c>
      <c r="AB235" s="22" t="s">
        <v>2557</v>
      </c>
      <c r="AC235" s="21" t="s">
        <v>2558</v>
      </c>
      <c r="AD235" s="22" t="s">
        <v>2559</v>
      </c>
      <c r="AE235" s="23" t="s">
        <v>35</v>
      </c>
    </row>
    <row r="236" spans="9:31" ht="12.75" hidden="1" customHeight="1" x14ac:dyDescent="0.25">
      <c r="I236" s="14">
        <v>62020010001</v>
      </c>
      <c r="J236" s="14" t="s">
        <v>2560</v>
      </c>
      <c r="K236" s="15"/>
      <c r="L236" s="12" t="s">
        <v>2561</v>
      </c>
      <c r="M236" s="12" t="s">
        <v>2562</v>
      </c>
      <c r="N236" s="15"/>
      <c r="O236" s="12" t="s">
        <v>2563</v>
      </c>
      <c r="P236" s="14" t="s">
        <v>2564</v>
      </c>
      <c r="Q236" s="26"/>
      <c r="R236" s="17" t="s">
        <v>2565</v>
      </c>
      <c r="S236" s="17" t="s">
        <v>2566</v>
      </c>
      <c r="T236" s="2"/>
      <c r="U236" s="2"/>
      <c r="V236" s="2"/>
      <c r="W236" s="13"/>
      <c r="X236" s="2"/>
      <c r="Y236" s="2"/>
      <c r="Z236" s="2"/>
      <c r="AA236" s="21" t="s">
        <v>2567</v>
      </c>
      <c r="AB236" s="22" t="s">
        <v>2568</v>
      </c>
      <c r="AC236" s="21" t="s">
        <v>2569</v>
      </c>
      <c r="AD236" s="22" t="s">
        <v>2570</v>
      </c>
      <c r="AE236" s="23" t="s">
        <v>35</v>
      </c>
    </row>
    <row r="237" spans="9:31" ht="12.75" hidden="1" customHeight="1" x14ac:dyDescent="0.25">
      <c r="I237" s="14">
        <v>62020010002</v>
      </c>
      <c r="J237" s="14" t="s">
        <v>2571</v>
      </c>
      <c r="K237" s="15"/>
      <c r="L237" s="12" t="s">
        <v>2572</v>
      </c>
      <c r="M237" s="12" t="s">
        <v>2573</v>
      </c>
      <c r="N237" s="15"/>
      <c r="O237" s="12" t="s">
        <v>2574</v>
      </c>
      <c r="P237" s="14" t="s">
        <v>2575</v>
      </c>
      <c r="Q237" s="26"/>
      <c r="R237" s="17" t="s">
        <v>2576</v>
      </c>
      <c r="S237" s="17" t="s">
        <v>2577</v>
      </c>
      <c r="T237" s="2"/>
      <c r="U237" s="2"/>
      <c r="V237" s="2"/>
      <c r="W237" s="13"/>
      <c r="X237" s="2"/>
      <c r="Y237" s="2"/>
      <c r="Z237" s="2"/>
      <c r="AA237" s="21" t="s">
        <v>2578</v>
      </c>
      <c r="AB237" s="22" t="s">
        <v>2579</v>
      </c>
      <c r="AC237" s="21" t="s">
        <v>2580</v>
      </c>
      <c r="AD237" s="22" t="s">
        <v>2581</v>
      </c>
      <c r="AE237" s="23" t="s">
        <v>35</v>
      </c>
    </row>
    <row r="238" spans="9:31" ht="12.75" hidden="1" customHeight="1" x14ac:dyDescent="0.25">
      <c r="I238" s="14">
        <v>62020010003</v>
      </c>
      <c r="J238" s="14" t="s">
        <v>2582</v>
      </c>
      <c r="K238" s="15"/>
      <c r="L238" s="12" t="s">
        <v>2583</v>
      </c>
      <c r="M238" s="12" t="s">
        <v>2584</v>
      </c>
      <c r="N238" s="15"/>
      <c r="O238" s="12" t="s">
        <v>2585</v>
      </c>
      <c r="P238" s="14" t="s">
        <v>2586</v>
      </c>
      <c r="Q238" s="26"/>
      <c r="R238" s="17" t="s">
        <v>2587</v>
      </c>
      <c r="S238" s="17" t="s">
        <v>2588</v>
      </c>
      <c r="T238" s="2"/>
      <c r="U238" s="2"/>
      <c r="V238" s="2"/>
      <c r="W238" s="13"/>
      <c r="X238" s="2"/>
      <c r="Y238" s="2"/>
      <c r="Z238" s="2"/>
      <c r="AA238" s="21" t="s">
        <v>2589</v>
      </c>
      <c r="AB238" s="22" t="s">
        <v>1030</v>
      </c>
      <c r="AC238" s="21" t="s">
        <v>2590</v>
      </c>
      <c r="AD238" s="22" t="s">
        <v>1346</v>
      </c>
      <c r="AE238" s="23" t="s">
        <v>35</v>
      </c>
    </row>
    <row r="239" spans="9:31" ht="12.75" hidden="1" customHeight="1" x14ac:dyDescent="0.25">
      <c r="I239" s="14">
        <v>62020010004</v>
      </c>
      <c r="J239" s="14" t="s">
        <v>2591</v>
      </c>
      <c r="K239" s="15"/>
      <c r="L239" s="12" t="s">
        <v>2592</v>
      </c>
      <c r="M239" s="12" t="s">
        <v>2593</v>
      </c>
      <c r="N239" s="15"/>
      <c r="O239" s="12" t="s">
        <v>2594</v>
      </c>
      <c r="P239" s="14" t="s">
        <v>2595</v>
      </c>
      <c r="Q239" s="26"/>
      <c r="R239" s="17" t="s">
        <v>2596</v>
      </c>
      <c r="S239" s="17" t="s">
        <v>2597</v>
      </c>
      <c r="T239" s="2"/>
      <c r="U239" s="2"/>
      <c r="V239" s="2"/>
      <c r="W239" s="13"/>
      <c r="X239" s="2"/>
      <c r="Y239" s="2"/>
      <c r="Z239" s="2"/>
      <c r="AA239" s="21" t="s">
        <v>2598</v>
      </c>
      <c r="AB239" s="22" t="s">
        <v>939</v>
      </c>
      <c r="AC239" s="21" t="s">
        <v>2599</v>
      </c>
      <c r="AD239" s="22" t="s">
        <v>2600</v>
      </c>
      <c r="AE239" s="23" t="s">
        <v>35</v>
      </c>
    </row>
    <row r="240" spans="9:31" ht="12.75" hidden="1" customHeight="1" x14ac:dyDescent="0.25">
      <c r="I240" s="14">
        <v>62020010005</v>
      </c>
      <c r="J240" s="14" t="s">
        <v>2601</v>
      </c>
      <c r="K240" s="15"/>
      <c r="L240" s="12" t="s">
        <v>2602</v>
      </c>
      <c r="M240" s="12" t="s">
        <v>2603</v>
      </c>
      <c r="N240" s="15"/>
      <c r="O240" s="12" t="s">
        <v>2604</v>
      </c>
      <c r="P240" s="14" t="s">
        <v>2605</v>
      </c>
      <c r="Q240" s="26"/>
      <c r="R240" s="17" t="s">
        <v>2606</v>
      </c>
      <c r="S240" s="17" t="s">
        <v>2607</v>
      </c>
      <c r="T240" s="2"/>
      <c r="U240" s="2"/>
      <c r="V240" s="2"/>
      <c r="W240" s="13"/>
      <c r="X240" s="2"/>
      <c r="Y240" s="2"/>
      <c r="Z240" s="2"/>
      <c r="AA240" s="21" t="s">
        <v>2608</v>
      </c>
      <c r="AB240" s="22" t="s">
        <v>773</v>
      </c>
      <c r="AC240" s="21" t="s">
        <v>2609</v>
      </c>
      <c r="AD240" s="22" t="s">
        <v>775</v>
      </c>
      <c r="AE240" s="23" t="s">
        <v>35</v>
      </c>
    </row>
    <row r="241" spans="9:31" ht="12.75" hidden="1" customHeight="1" x14ac:dyDescent="0.25">
      <c r="I241" s="14">
        <v>62020010006</v>
      </c>
      <c r="J241" s="14" t="s">
        <v>2610</v>
      </c>
      <c r="K241" s="15"/>
      <c r="L241" s="12" t="s">
        <v>2611</v>
      </c>
      <c r="M241" s="12" t="s">
        <v>2612</v>
      </c>
      <c r="N241" s="15"/>
      <c r="O241" s="12" t="s">
        <v>2613</v>
      </c>
      <c r="P241" s="14" t="s">
        <v>2614</v>
      </c>
      <c r="Q241" s="16"/>
      <c r="R241" s="17" t="s">
        <v>2615</v>
      </c>
      <c r="S241" s="17" t="s">
        <v>2616</v>
      </c>
      <c r="T241" s="2"/>
      <c r="U241" s="2"/>
      <c r="V241" s="2"/>
      <c r="W241" s="13"/>
      <c r="X241" s="2"/>
      <c r="Y241" s="2"/>
      <c r="Z241" s="2"/>
      <c r="AA241" s="21" t="s">
        <v>2617</v>
      </c>
      <c r="AB241" s="22" t="s">
        <v>2618</v>
      </c>
      <c r="AC241" s="21" t="s">
        <v>2619</v>
      </c>
      <c r="AD241" s="22" t="s">
        <v>2618</v>
      </c>
      <c r="AE241" s="23" t="s">
        <v>35</v>
      </c>
    </row>
    <row r="242" spans="9:31" ht="12.75" hidden="1" customHeight="1" x14ac:dyDescent="0.25">
      <c r="I242" s="14">
        <v>62020010007</v>
      </c>
      <c r="J242" s="14" t="s">
        <v>2620</v>
      </c>
      <c r="K242" s="15"/>
      <c r="L242" s="12" t="s">
        <v>2621</v>
      </c>
      <c r="M242" s="12" t="s">
        <v>2622</v>
      </c>
      <c r="N242" s="15"/>
      <c r="O242" s="12" t="s">
        <v>2623</v>
      </c>
      <c r="P242" s="14" t="s">
        <v>2624</v>
      </c>
      <c r="Q242" s="26"/>
      <c r="R242" s="17" t="s">
        <v>2625</v>
      </c>
      <c r="S242" s="17" t="s">
        <v>2505</v>
      </c>
      <c r="T242" s="2"/>
      <c r="U242" s="2"/>
      <c r="V242" s="2"/>
      <c r="W242" s="13"/>
      <c r="X242" s="2"/>
      <c r="Y242" s="2"/>
      <c r="Z242" s="2"/>
      <c r="AA242" s="21" t="s">
        <v>2626</v>
      </c>
      <c r="AB242" s="22" t="s">
        <v>2627</v>
      </c>
      <c r="AC242" s="21" t="s">
        <v>2628</v>
      </c>
      <c r="AD242" s="22" t="s">
        <v>2627</v>
      </c>
      <c r="AE242" s="23" t="s">
        <v>35</v>
      </c>
    </row>
    <row r="243" spans="9:31" ht="12.75" hidden="1" customHeight="1" x14ac:dyDescent="0.25">
      <c r="I243" s="14">
        <v>62020010008</v>
      </c>
      <c r="J243" s="14" t="s">
        <v>2629</v>
      </c>
      <c r="K243" s="15"/>
      <c r="L243" s="12" t="s">
        <v>2630</v>
      </c>
      <c r="M243" s="12" t="s">
        <v>2631</v>
      </c>
      <c r="N243" s="15"/>
      <c r="O243" s="12" t="s">
        <v>2632</v>
      </c>
      <c r="P243" s="14" t="s">
        <v>2633</v>
      </c>
      <c r="Q243" s="26"/>
      <c r="R243" s="17" t="s">
        <v>2634</v>
      </c>
      <c r="S243" s="17" t="s">
        <v>2635</v>
      </c>
      <c r="T243" s="2"/>
      <c r="U243" s="2"/>
      <c r="V243" s="2"/>
      <c r="W243" s="13"/>
      <c r="X243" s="2"/>
      <c r="Y243" s="2"/>
      <c r="Z243" s="2"/>
      <c r="AA243" s="21" t="s">
        <v>2636</v>
      </c>
      <c r="AB243" s="22" t="s">
        <v>2637</v>
      </c>
      <c r="AC243" s="21" t="s">
        <v>2638</v>
      </c>
      <c r="AD243" s="22" t="s">
        <v>2637</v>
      </c>
      <c r="AE243" s="23" t="s">
        <v>35</v>
      </c>
    </row>
    <row r="244" spans="9:31" ht="12.75" hidden="1" customHeight="1" x14ac:dyDescent="0.25">
      <c r="I244" s="14">
        <v>62020010009</v>
      </c>
      <c r="J244" s="14" t="s">
        <v>2639</v>
      </c>
      <c r="K244" s="15"/>
      <c r="L244" s="12" t="s">
        <v>2640</v>
      </c>
      <c r="M244" s="12" t="s">
        <v>312</v>
      </c>
      <c r="N244" s="15"/>
      <c r="O244" s="12" t="s">
        <v>2641</v>
      </c>
      <c r="P244" s="14" t="s">
        <v>2642</v>
      </c>
      <c r="Q244" s="26"/>
      <c r="R244" s="17" t="s">
        <v>2643</v>
      </c>
      <c r="S244" s="17" t="s">
        <v>2644</v>
      </c>
      <c r="T244" s="2"/>
      <c r="U244" s="2"/>
      <c r="V244" s="2"/>
      <c r="W244" s="13"/>
      <c r="X244" s="2"/>
      <c r="Y244" s="2"/>
      <c r="Z244" s="2"/>
      <c r="AA244" s="21" t="s">
        <v>2645</v>
      </c>
      <c r="AB244" s="22" t="s">
        <v>2646</v>
      </c>
      <c r="AC244" s="21" t="s">
        <v>2647</v>
      </c>
      <c r="AD244" s="22" t="s">
        <v>2646</v>
      </c>
      <c r="AE244" s="23" t="s">
        <v>35</v>
      </c>
    </row>
    <row r="245" spans="9:31" ht="12.75" hidden="1" customHeight="1" x14ac:dyDescent="0.25">
      <c r="I245" s="14">
        <v>62020010010</v>
      </c>
      <c r="J245" s="14" t="s">
        <v>2648</v>
      </c>
      <c r="K245" s="15"/>
      <c r="L245" s="12" t="s">
        <v>2649</v>
      </c>
      <c r="M245" s="12" t="s">
        <v>1231</v>
      </c>
      <c r="N245" s="15"/>
      <c r="O245" s="12" t="s">
        <v>2650</v>
      </c>
      <c r="P245" s="14" t="s">
        <v>2651</v>
      </c>
      <c r="Q245" s="16"/>
      <c r="R245" s="17" t="s">
        <v>2652</v>
      </c>
      <c r="S245" s="17" t="s">
        <v>2653</v>
      </c>
      <c r="T245" s="2"/>
      <c r="U245" s="2"/>
      <c r="V245" s="2"/>
      <c r="W245" s="13"/>
      <c r="X245" s="2"/>
      <c r="Y245" s="2"/>
      <c r="Z245" s="2"/>
      <c r="AA245" s="21" t="s">
        <v>2654</v>
      </c>
      <c r="AB245" s="22" t="s">
        <v>2655</v>
      </c>
      <c r="AC245" s="21" t="s">
        <v>2656</v>
      </c>
      <c r="AD245" s="22" t="s">
        <v>2655</v>
      </c>
      <c r="AE245" s="23" t="s">
        <v>35</v>
      </c>
    </row>
    <row r="246" spans="9:31" ht="25.5" hidden="1" customHeight="1" x14ac:dyDescent="0.25">
      <c r="I246" s="14">
        <v>62020010011</v>
      </c>
      <c r="J246" s="14" t="s">
        <v>2657</v>
      </c>
      <c r="K246" s="15"/>
      <c r="L246" s="12" t="s">
        <v>2658</v>
      </c>
      <c r="M246" s="12" t="s">
        <v>2659</v>
      </c>
      <c r="N246" s="15"/>
      <c r="O246" s="12" t="s">
        <v>2660</v>
      </c>
      <c r="P246" s="14" t="s">
        <v>2661</v>
      </c>
      <c r="Q246" s="16"/>
      <c r="R246" s="17" t="s">
        <v>2662</v>
      </c>
      <c r="S246" s="17" t="s">
        <v>2483</v>
      </c>
      <c r="T246" s="2"/>
      <c r="U246" s="2"/>
      <c r="V246" s="2"/>
      <c r="W246" s="13"/>
      <c r="X246" s="2"/>
      <c r="Y246" s="2"/>
      <c r="Z246" s="2"/>
      <c r="AA246" s="21" t="s">
        <v>2663</v>
      </c>
      <c r="AB246" s="22" t="s">
        <v>2664</v>
      </c>
      <c r="AC246" s="21" t="s">
        <v>2665</v>
      </c>
      <c r="AD246" s="22" t="s">
        <v>2664</v>
      </c>
      <c r="AE246" s="23" t="s">
        <v>35</v>
      </c>
    </row>
    <row r="247" spans="9:31" ht="12.75" hidden="1" customHeight="1" x14ac:dyDescent="0.25">
      <c r="I247" s="14">
        <v>62020010012</v>
      </c>
      <c r="J247" s="14" t="s">
        <v>2666</v>
      </c>
      <c r="K247" s="15"/>
      <c r="L247" s="12" t="s">
        <v>2667</v>
      </c>
      <c r="M247" s="12" t="s">
        <v>2668</v>
      </c>
      <c r="N247" s="15"/>
      <c r="O247" s="12" t="s">
        <v>2669</v>
      </c>
      <c r="P247" s="14" t="s">
        <v>2670</v>
      </c>
      <c r="Q247" s="16"/>
      <c r="R247" s="17" t="s">
        <v>2671</v>
      </c>
      <c r="S247" s="17" t="s">
        <v>2672</v>
      </c>
      <c r="T247" s="2"/>
      <c r="U247" s="2"/>
      <c r="V247" s="2"/>
      <c r="W247" s="13"/>
      <c r="X247" s="2"/>
      <c r="Y247" s="2"/>
      <c r="Z247" s="2"/>
      <c r="AA247" s="21" t="s">
        <v>2673</v>
      </c>
      <c r="AB247" s="22" t="s">
        <v>2674</v>
      </c>
      <c r="AC247" s="21" t="s">
        <v>2675</v>
      </c>
      <c r="AD247" s="22" t="s">
        <v>2674</v>
      </c>
      <c r="AE247" s="23" t="s">
        <v>35</v>
      </c>
    </row>
    <row r="248" spans="9:31" ht="12.75" hidden="1" customHeight="1" x14ac:dyDescent="0.25">
      <c r="I248" s="14">
        <v>62020010013</v>
      </c>
      <c r="J248" s="14" t="s">
        <v>2676</v>
      </c>
      <c r="K248" s="15"/>
      <c r="L248" s="12" t="s">
        <v>2677</v>
      </c>
      <c r="M248" s="12" t="s">
        <v>2678</v>
      </c>
      <c r="N248" s="15"/>
      <c r="O248" s="12" t="s">
        <v>2679</v>
      </c>
      <c r="P248" s="14" t="s">
        <v>2680</v>
      </c>
      <c r="Q248" s="26"/>
      <c r="R248" s="17" t="s">
        <v>2681</v>
      </c>
      <c r="S248" s="17" t="s">
        <v>2682</v>
      </c>
      <c r="T248" s="2"/>
      <c r="U248" s="2"/>
      <c r="V248" s="2"/>
      <c r="W248" s="13"/>
      <c r="X248" s="2"/>
      <c r="Y248" s="2"/>
      <c r="Z248" s="2"/>
      <c r="AA248" s="21" t="s">
        <v>2683</v>
      </c>
      <c r="AB248" s="22" t="s">
        <v>2684</v>
      </c>
      <c r="AC248" s="21" t="s">
        <v>2685</v>
      </c>
      <c r="AD248" s="22" t="s">
        <v>2686</v>
      </c>
      <c r="AE248" s="23" t="s">
        <v>35</v>
      </c>
    </row>
    <row r="249" spans="9:31" ht="12.75" hidden="1" customHeight="1" x14ac:dyDescent="0.25">
      <c r="I249" s="14">
        <v>62020010014</v>
      </c>
      <c r="J249" s="14" t="s">
        <v>2687</v>
      </c>
      <c r="K249" s="15"/>
      <c r="L249" s="12" t="s">
        <v>2688</v>
      </c>
      <c r="M249" s="12" t="s">
        <v>2689</v>
      </c>
      <c r="N249" s="15"/>
      <c r="O249" s="12" t="s">
        <v>2690</v>
      </c>
      <c r="P249" s="14" t="s">
        <v>2691</v>
      </c>
      <c r="Q249" s="26"/>
      <c r="R249" s="17" t="s">
        <v>2692</v>
      </c>
      <c r="S249" s="17" t="s">
        <v>2693</v>
      </c>
      <c r="T249" s="2"/>
      <c r="U249" s="2"/>
      <c r="V249" s="2"/>
      <c r="W249" s="13"/>
      <c r="X249" s="2"/>
      <c r="Y249" s="2"/>
      <c r="Z249" s="2"/>
      <c r="AA249" s="21" t="s">
        <v>2694</v>
      </c>
      <c r="AB249" s="22" t="s">
        <v>2695</v>
      </c>
      <c r="AC249" s="21" t="s">
        <v>2696</v>
      </c>
      <c r="AD249" s="22" t="s">
        <v>2697</v>
      </c>
      <c r="AE249" s="23" t="s">
        <v>35</v>
      </c>
    </row>
    <row r="250" spans="9:31" ht="12.75" hidden="1" customHeight="1" x14ac:dyDescent="0.25">
      <c r="I250" s="14">
        <v>62020010015</v>
      </c>
      <c r="J250" s="14" t="s">
        <v>2698</v>
      </c>
      <c r="K250" s="15"/>
      <c r="L250" s="12" t="s">
        <v>2699</v>
      </c>
      <c r="M250" s="12" t="s">
        <v>2700</v>
      </c>
      <c r="N250" s="15"/>
      <c r="O250" s="12" t="s">
        <v>2701</v>
      </c>
      <c r="P250" s="14" t="s">
        <v>2702</v>
      </c>
      <c r="Q250" s="26"/>
      <c r="R250" s="17" t="s">
        <v>2703</v>
      </c>
      <c r="S250" s="17" t="s">
        <v>2704</v>
      </c>
      <c r="T250" s="2"/>
      <c r="U250" s="2"/>
      <c r="V250" s="2"/>
      <c r="W250" s="13"/>
      <c r="X250" s="2"/>
      <c r="Y250" s="2"/>
      <c r="Z250" s="2"/>
      <c r="AA250" s="21" t="s">
        <v>2705</v>
      </c>
      <c r="AB250" s="22" t="s">
        <v>2706</v>
      </c>
      <c r="AC250" s="21" t="s">
        <v>2707</v>
      </c>
      <c r="AD250" s="22" t="s">
        <v>2708</v>
      </c>
      <c r="AE250" s="23" t="s">
        <v>35</v>
      </c>
    </row>
    <row r="251" spans="9:31" ht="12.75" hidden="1" customHeight="1" x14ac:dyDescent="0.25">
      <c r="I251" s="14">
        <v>62020010016</v>
      </c>
      <c r="J251" s="14" t="s">
        <v>2709</v>
      </c>
      <c r="K251" s="15"/>
      <c r="L251" s="12" t="s">
        <v>2710</v>
      </c>
      <c r="M251" s="12" t="s">
        <v>2711</v>
      </c>
      <c r="N251" s="15"/>
      <c r="O251" s="12" t="s">
        <v>2712</v>
      </c>
      <c r="P251" s="14" t="s">
        <v>2713</v>
      </c>
      <c r="Q251" s="26"/>
      <c r="R251" s="17" t="s">
        <v>2714</v>
      </c>
      <c r="S251" s="17" t="s">
        <v>2439</v>
      </c>
      <c r="T251" s="2"/>
      <c r="U251" s="2"/>
      <c r="V251" s="2"/>
      <c r="W251" s="13"/>
      <c r="X251" s="2"/>
      <c r="Y251" s="2"/>
      <c r="Z251" s="2"/>
      <c r="AA251" s="21" t="s">
        <v>2715</v>
      </c>
      <c r="AB251" s="22" t="s">
        <v>2716</v>
      </c>
      <c r="AC251" s="21" t="s">
        <v>2717</v>
      </c>
      <c r="AD251" s="22" t="s">
        <v>2718</v>
      </c>
      <c r="AE251" s="23" t="s">
        <v>35</v>
      </c>
    </row>
    <row r="252" spans="9:31" ht="12.75" hidden="1" customHeight="1" x14ac:dyDescent="0.25">
      <c r="I252" s="14">
        <v>62020010017</v>
      </c>
      <c r="J252" s="14" t="s">
        <v>2719</v>
      </c>
      <c r="K252" s="15"/>
      <c r="L252" s="12" t="s">
        <v>2720</v>
      </c>
      <c r="M252" s="12" t="s">
        <v>2721</v>
      </c>
      <c r="N252" s="15"/>
      <c r="O252" s="12" t="s">
        <v>2722</v>
      </c>
      <c r="P252" s="14" t="s">
        <v>2723</v>
      </c>
      <c r="Q252" s="26"/>
      <c r="R252" s="17" t="s">
        <v>2724</v>
      </c>
      <c r="S252" s="17" t="s">
        <v>2725</v>
      </c>
      <c r="T252" s="2"/>
      <c r="U252" s="2"/>
      <c r="V252" s="2"/>
      <c r="W252" s="13"/>
      <c r="X252" s="2"/>
      <c r="Y252" s="2"/>
      <c r="Z252" s="2"/>
      <c r="AA252" s="21" t="s">
        <v>2726</v>
      </c>
      <c r="AB252" s="22" t="s">
        <v>2727</v>
      </c>
      <c r="AC252" s="21" t="s">
        <v>2728</v>
      </c>
      <c r="AD252" s="22" t="s">
        <v>2729</v>
      </c>
      <c r="AE252" s="23" t="s">
        <v>35</v>
      </c>
    </row>
    <row r="253" spans="9:31" ht="12.75" hidden="1" customHeight="1" x14ac:dyDescent="0.25">
      <c r="I253" s="14">
        <v>62020010018</v>
      </c>
      <c r="J253" s="14" t="s">
        <v>2730</v>
      </c>
      <c r="K253" s="15"/>
      <c r="L253" s="12" t="s">
        <v>2731</v>
      </c>
      <c r="M253" s="12" t="s">
        <v>2732</v>
      </c>
      <c r="N253" s="15"/>
      <c r="O253" s="12" t="s">
        <v>2733</v>
      </c>
      <c r="P253" s="14" t="s">
        <v>2734</v>
      </c>
      <c r="Q253" s="26"/>
      <c r="R253" s="17" t="s">
        <v>2735</v>
      </c>
      <c r="S253" s="17" t="s">
        <v>2736</v>
      </c>
      <c r="T253" s="2"/>
      <c r="U253" s="2"/>
      <c r="V253" s="2"/>
      <c r="W253" s="13"/>
      <c r="X253" s="2"/>
      <c r="Y253" s="2"/>
      <c r="Z253" s="2"/>
      <c r="AA253" s="21" t="s">
        <v>2737</v>
      </c>
      <c r="AB253" s="22" t="s">
        <v>2738</v>
      </c>
      <c r="AC253" s="21" t="s">
        <v>2739</v>
      </c>
      <c r="AD253" s="22" t="s">
        <v>2740</v>
      </c>
      <c r="AE253" s="23" t="s">
        <v>35</v>
      </c>
    </row>
    <row r="254" spans="9:31" ht="12.75" hidden="1" customHeight="1" x14ac:dyDescent="0.25">
      <c r="I254" s="14">
        <v>62020010019</v>
      </c>
      <c r="J254" s="14" t="s">
        <v>2741</v>
      </c>
      <c r="K254" s="15"/>
      <c r="L254" s="12" t="s">
        <v>2742</v>
      </c>
      <c r="M254" s="12" t="s">
        <v>422</v>
      </c>
      <c r="N254" s="15"/>
      <c r="O254" s="12" t="s">
        <v>2743</v>
      </c>
      <c r="P254" s="14" t="s">
        <v>2744</v>
      </c>
      <c r="Q254" s="26"/>
      <c r="R254" s="17" t="s">
        <v>2745</v>
      </c>
      <c r="S254" s="17" t="s">
        <v>2746</v>
      </c>
      <c r="T254" s="2"/>
      <c r="U254" s="2"/>
      <c r="V254" s="2"/>
      <c r="W254" s="13"/>
      <c r="X254" s="2"/>
      <c r="Y254" s="2"/>
      <c r="Z254" s="2"/>
      <c r="AA254" s="21" t="s">
        <v>2747</v>
      </c>
      <c r="AB254" s="22" t="s">
        <v>2748</v>
      </c>
      <c r="AC254" s="21" t="s">
        <v>2749</v>
      </c>
      <c r="AD254" s="22" t="s">
        <v>2750</v>
      </c>
      <c r="AE254" s="23" t="s">
        <v>35</v>
      </c>
    </row>
    <row r="255" spans="9:31" ht="12.75" hidden="1" customHeight="1" x14ac:dyDescent="0.25">
      <c r="I255" s="14">
        <v>62020010020</v>
      </c>
      <c r="J255" s="14" t="s">
        <v>2751</v>
      </c>
      <c r="K255" s="15"/>
      <c r="L255" s="12" t="s">
        <v>2752</v>
      </c>
      <c r="M255" s="12" t="s">
        <v>2753</v>
      </c>
      <c r="N255" s="15"/>
      <c r="O255" s="12" t="s">
        <v>2754</v>
      </c>
      <c r="P255" s="14" t="s">
        <v>2755</v>
      </c>
      <c r="Q255" s="26"/>
      <c r="R255" s="17" t="s">
        <v>2756</v>
      </c>
      <c r="S255" s="17" t="s">
        <v>2757</v>
      </c>
      <c r="T255" s="2"/>
      <c r="U255" s="2"/>
      <c r="V255" s="2"/>
      <c r="W255" s="13"/>
      <c r="X255" s="2"/>
      <c r="Y255" s="2"/>
      <c r="Z255" s="2"/>
      <c r="AA255" s="21" t="s">
        <v>2758</v>
      </c>
      <c r="AB255" s="22" t="s">
        <v>2759</v>
      </c>
      <c r="AC255" s="21" t="s">
        <v>2760</v>
      </c>
      <c r="AD255" s="22" t="s">
        <v>2761</v>
      </c>
      <c r="AE255" s="23" t="s">
        <v>35</v>
      </c>
    </row>
    <row r="256" spans="9:31" ht="12.75" hidden="1" customHeight="1" x14ac:dyDescent="0.25">
      <c r="I256" s="14">
        <v>62020010021</v>
      </c>
      <c r="J256" s="14" t="s">
        <v>2762</v>
      </c>
      <c r="K256" s="15"/>
      <c r="L256" s="12" t="s">
        <v>2763</v>
      </c>
      <c r="M256" s="12" t="s">
        <v>2764</v>
      </c>
      <c r="N256" s="15"/>
      <c r="O256" s="12" t="s">
        <v>2765</v>
      </c>
      <c r="P256" s="14" t="s">
        <v>2766</v>
      </c>
      <c r="Q256" s="26"/>
      <c r="R256" s="17" t="s">
        <v>2767</v>
      </c>
      <c r="S256" s="17" t="s">
        <v>2450</v>
      </c>
      <c r="T256" s="2"/>
      <c r="U256" s="2"/>
      <c r="V256" s="2"/>
      <c r="W256" s="13"/>
      <c r="X256" s="2"/>
      <c r="Y256" s="2"/>
      <c r="Z256" s="2"/>
      <c r="AA256" s="21" t="s">
        <v>2768</v>
      </c>
      <c r="AB256" s="22" t="s">
        <v>2769</v>
      </c>
      <c r="AC256" s="21" t="s">
        <v>2770</v>
      </c>
      <c r="AD256" s="22" t="s">
        <v>2771</v>
      </c>
      <c r="AE256" s="23" t="s">
        <v>35</v>
      </c>
    </row>
    <row r="257" spans="9:31" ht="12.75" hidden="1" customHeight="1" x14ac:dyDescent="0.25">
      <c r="I257" s="14">
        <v>62020010022</v>
      </c>
      <c r="J257" s="14" t="s">
        <v>2772</v>
      </c>
      <c r="K257" s="15"/>
      <c r="L257" s="12" t="s">
        <v>2773</v>
      </c>
      <c r="M257" s="12" t="s">
        <v>2774</v>
      </c>
      <c r="N257" s="15"/>
      <c r="O257" s="12" t="s">
        <v>2775</v>
      </c>
      <c r="P257" s="14" t="s">
        <v>2776</v>
      </c>
      <c r="Q257" s="26"/>
      <c r="R257" s="17" t="s">
        <v>2777</v>
      </c>
      <c r="S257" s="17" t="s">
        <v>2384</v>
      </c>
      <c r="T257" s="2"/>
      <c r="U257" s="2"/>
      <c r="V257" s="2"/>
      <c r="W257" s="13"/>
      <c r="X257" s="2"/>
      <c r="Y257" s="2"/>
      <c r="Z257" s="2"/>
      <c r="AA257" s="21" t="s">
        <v>2778</v>
      </c>
      <c r="AB257" s="22" t="s">
        <v>2779</v>
      </c>
      <c r="AC257" s="21" t="s">
        <v>2780</v>
      </c>
      <c r="AD257" s="22" t="s">
        <v>2781</v>
      </c>
      <c r="AE257" s="23" t="s">
        <v>35</v>
      </c>
    </row>
    <row r="258" spans="9:31" ht="12.75" hidden="1" customHeight="1" x14ac:dyDescent="0.25">
      <c r="I258" s="14">
        <v>62020010023</v>
      </c>
      <c r="J258" s="14" t="s">
        <v>2782</v>
      </c>
      <c r="K258" s="15"/>
      <c r="L258" s="12" t="s">
        <v>2783</v>
      </c>
      <c r="M258" s="12" t="s">
        <v>2784</v>
      </c>
      <c r="N258" s="15"/>
      <c r="O258" s="12" t="s">
        <v>2785</v>
      </c>
      <c r="P258" s="14" t="s">
        <v>2786</v>
      </c>
      <c r="Q258" s="26"/>
      <c r="R258" s="17" t="s">
        <v>2787</v>
      </c>
      <c r="S258" s="17" t="s">
        <v>2788</v>
      </c>
      <c r="T258" s="2"/>
      <c r="U258" s="2"/>
      <c r="V258" s="2"/>
      <c r="W258" s="13"/>
      <c r="X258" s="2"/>
      <c r="Y258" s="2"/>
      <c r="Z258" s="2"/>
      <c r="AA258" s="21" t="s">
        <v>2789</v>
      </c>
      <c r="AB258" s="22" t="s">
        <v>2790</v>
      </c>
      <c r="AC258" s="21" t="s">
        <v>2791</v>
      </c>
      <c r="AD258" s="22" t="s">
        <v>2792</v>
      </c>
      <c r="AE258" s="23" t="s">
        <v>35</v>
      </c>
    </row>
    <row r="259" spans="9:31" ht="12.75" hidden="1" customHeight="1" x14ac:dyDescent="0.25">
      <c r="I259" s="14">
        <v>62020010024</v>
      </c>
      <c r="J259" s="14" t="s">
        <v>2793</v>
      </c>
      <c r="K259" s="15"/>
      <c r="L259" s="12" t="s">
        <v>2794</v>
      </c>
      <c r="M259" s="12" t="s">
        <v>2795</v>
      </c>
      <c r="N259" s="15"/>
      <c r="O259" s="12" t="s">
        <v>2796</v>
      </c>
      <c r="P259" s="14" t="s">
        <v>2797</v>
      </c>
      <c r="Q259" s="26"/>
      <c r="R259" s="17" t="s">
        <v>2798</v>
      </c>
      <c r="S259" s="17" t="s">
        <v>2799</v>
      </c>
      <c r="T259" s="2"/>
      <c r="U259" s="2"/>
      <c r="V259" s="2"/>
      <c r="W259" s="13"/>
      <c r="X259" s="2"/>
      <c r="Y259" s="2"/>
      <c r="Z259" s="2"/>
      <c r="AA259" s="21" t="s">
        <v>2800</v>
      </c>
      <c r="AB259" s="22" t="s">
        <v>2801</v>
      </c>
      <c r="AC259" s="21" t="s">
        <v>2802</v>
      </c>
      <c r="AD259" s="22" t="s">
        <v>2803</v>
      </c>
      <c r="AE259" s="23" t="s">
        <v>35</v>
      </c>
    </row>
    <row r="260" spans="9:31" ht="12.75" hidden="1" customHeight="1" x14ac:dyDescent="0.25">
      <c r="I260" s="14">
        <v>62020010025</v>
      </c>
      <c r="J260" s="14" t="s">
        <v>2804</v>
      </c>
      <c r="K260" s="15"/>
      <c r="L260" s="12" t="s">
        <v>2805</v>
      </c>
      <c r="M260" s="12" t="s">
        <v>2806</v>
      </c>
      <c r="N260" s="15"/>
      <c r="O260" s="12" t="s">
        <v>2807</v>
      </c>
      <c r="P260" s="14" t="s">
        <v>2808</v>
      </c>
      <c r="Q260" s="26"/>
      <c r="R260" s="17" t="s">
        <v>2809</v>
      </c>
      <c r="S260" s="17" t="s">
        <v>2810</v>
      </c>
      <c r="T260" s="2"/>
      <c r="U260" s="2"/>
      <c r="V260" s="2"/>
      <c r="W260" s="13"/>
      <c r="X260" s="2"/>
      <c r="Y260" s="2"/>
      <c r="Z260" s="2"/>
      <c r="AA260" s="21" t="s">
        <v>2811</v>
      </c>
      <c r="AB260" s="22" t="s">
        <v>2812</v>
      </c>
      <c r="AC260" s="21" t="s">
        <v>2813</v>
      </c>
      <c r="AD260" s="22" t="s">
        <v>2814</v>
      </c>
      <c r="AE260" s="23" t="s">
        <v>35</v>
      </c>
    </row>
    <row r="261" spans="9:31" ht="12.75" hidden="1" customHeight="1" x14ac:dyDescent="0.25">
      <c r="I261" s="14">
        <v>62020010026</v>
      </c>
      <c r="J261" s="14" t="s">
        <v>2815</v>
      </c>
      <c r="K261" s="15"/>
      <c r="L261" s="12" t="s">
        <v>2816</v>
      </c>
      <c r="M261" s="12" t="s">
        <v>2817</v>
      </c>
      <c r="N261" s="15"/>
      <c r="O261" s="12" t="s">
        <v>2818</v>
      </c>
      <c r="P261" s="14" t="s">
        <v>2819</v>
      </c>
      <c r="Q261" s="26"/>
      <c r="R261" s="17" t="s">
        <v>2820</v>
      </c>
      <c r="S261" s="17" t="s">
        <v>2821</v>
      </c>
      <c r="T261" s="2"/>
      <c r="U261" s="2"/>
      <c r="V261" s="2"/>
      <c r="W261" s="13"/>
      <c r="X261" s="2"/>
      <c r="Y261" s="2"/>
      <c r="Z261" s="2"/>
      <c r="AA261" s="21" t="s">
        <v>2822</v>
      </c>
      <c r="AB261" s="22" t="s">
        <v>2823</v>
      </c>
      <c r="AC261" s="21" t="s">
        <v>2824</v>
      </c>
      <c r="AD261" s="22" t="s">
        <v>2825</v>
      </c>
      <c r="AE261" s="23" t="s">
        <v>35</v>
      </c>
    </row>
    <row r="262" spans="9:31" ht="12.75" hidden="1" customHeight="1" x14ac:dyDescent="0.25">
      <c r="I262" s="14">
        <v>62020010027</v>
      </c>
      <c r="J262" s="14" t="s">
        <v>2826</v>
      </c>
      <c r="K262" s="15"/>
      <c r="L262" s="12" t="s">
        <v>2827</v>
      </c>
      <c r="M262" s="12" t="s">
        <v>2828</v>
      </c>
      <c r="N262" s="15"/>
      <c r="O262" s="12" t="s">
        <v>2829</v>
      </c>
      <c r="P262" s="14" t="s">
        <v>2830</v>
      </c>
      <c r="Q262" s="26"/>
      <c r="R262" s="17" t="s">
        <v>2831</v>
      </c>
      <c r="S262" s="17" t="s">
        <v>2832</v>
      </c>
      <c r="T262" s="2"/>
      <c r="U262" s="2"/>
      <c r="V262" s="2"/>
      <c r="W262" s="13"/>
      <c r="X262" s="2"/>
      <c r="Y262" s="2"/>
      <c r="Z262" s="2"/>
      <c r="AA262" s="21" t="s">
        <v>2833</v>
      </c>
      <c r="AB262" s="22" t="s">
        <v>2149</v>
      </c>
      <c r="AC262" s="21" t="s">
        <v>2834</v>
      </c>
      <c r="AD262" s="22" t="s">
        <v>2835</v>
      </c>
      <c r="AE262" s="23" t="s">
        <v>35</v>
      </c>
    </row>
    <row r="263" spans="9:31" ht="12.75" hidden="1" customHeight="1" x14ac:dyDescent="0.25">
      <c r="I263" s="14">
        <v>62020020001</v>
      </c>
      <c r="J263" s="14" t="s">
        <v>2836</v>
      </c>
      <c r="K263" s="15"/>
      <c r="L263" s="12" t="s">
        <v>2837</v>
      </c>
      <c r="M263" s="12" t="s">
        <v>2838</v>
      </c>
      <c r="N263" s="15"/>
      <c r="O263" s="12" t="s">
        <v>2839</v>
      </c>
      <c r="P263" s="14" t="s">
        <v>2840</v>
      </c>
      <c r="Q263" s="26"/>
      <c r="R263" s="17" t="s">
        <v>2841</v>
      </c>
      <c r="S263" s="17" t="s">
        <v>2842</v>
      </c>
      <c r="T263" s="2"/>
      <c r="U263" s="2"/>
      <c r="V263" s="2"/>
      <c r="W263" s="13"/>
      <c r="X263" s="2"/>
      <c r="Y263" s="2"/>
      <c r="Z263" s="2"/>
      <c r="AA263" s="21" t="s">
        <v>2843</v>
      </c>
      <c r="AB263" s="22" t="s">
        <v>2844</v>
      </c>
      <c r="AC263" s="21" t="s">
        <v>2845</v>
      </c>
      <c r="AD263" s="22" t="s">
        <v>2846</v>
      </c>
      <c r="AE263" s="23" t="s">
        <v>35</v>
      </c>
    </row>
    <row r="264" spans="9:31" ht="12.75" hidden="1" customHeight="1" x14ac:dyDescent="0.25">
      <c r="I264" s="14">
        <v>62020020002</v>
      </c>
      <c r="J264" s="14" t="s">
        <v>2847</v>
      </c>
      <c r="K264" s="15"/>
      <c r="L264" s="12" t="s">
        <v>2848</v>
      </c>
      <c r="M264" s="12" t="s">
        <v>2849</v>
      </c>
      <c r="N264" s="15"/>
      <c r="O264" s="12" t="s">
        <v>2850</v>
      </c>
      <c r="P264" s="14" t="s">
        <v>2851</v>
      </c>
      <c r="Q264" s="26"/>
      <c r="R264" s="17" t="s">
        <v>2852</v>
      </c>
      <c r="S264" s="17" t="s">
        <v>2853</v>
      </c>
      <c r="T264" s="2"/>
      <c r="U264" s="2"/>
      <c r="V264" s="2"/>
      <c r="W264" s="13"/>
      <c r="X264" s="2"/>
      <c r="Y264" s="2"/>
      <c r="Z264" s="2"/>
      <c r="AA264" s="21" t="s">
        <v>2854</v>
      </c>
      <c r="AB264" s="22" t="s">
        <v>2855</v>
      </c>
      <c r="AC264" s="21" t="s">
        <v>2856</v>
      </c>
      <c r="AD264" s="22" t="s">
        <v>2857</v>
      </c>
      <c r="AE264" s="23" t="s">
        <v>35</v>
      </c>
    </row>
    <row r="265" spans="9:31" ht="12.75" hidden="1" customHeight="1" x14ac:dyDescent="0.25">
      <c r="I265" s="14">
        <v>62020020003</v>
      </c>
      <c r="J265" s="14" t="s">
        <v>2858</v>
      </c>
      <c r="K265" s="15"/>
      <c r="L265" s="12" t="s">
        <v>2859</v>
      </c>
      <c r="M265" s="12" t="s">
        <v>2860</v>
      </c>
      <c r="N265" s="15"/>
      <c r="O265" s="12" t="s">
        <v>2861</v>
      </c>
      <c r="P265" s="14" t="s">
        <v>2862</v>
      </c>
      <c r="Q265" s="26"/>
      <c r="R265" s="17" t="s">
        <v>2863</v>
      </c>
      <c r="S265" s="17" t="s">
        <v>2864</v>
      </c>
      <c r="T265" s="2"/>
      <c r="U265" s="2"/>
      <c r="V265" s="2"/>
      <c r="W265" s="13"/>
      <c r="X265" s="2"/>
      <c r="Y265" s="2"/>
      <c r="Z265" s="2"/>
      <c r="AA265" s="21" t="s">
        <v>2865</v>
      </c>
      <c r="AB265" s="22" t="s">
        <v>2319</v>
      </c>
      <c r="AC265" s="21" t="s">
        <v>2866</v>
      </c>
      <c r="AD265" s="22" t="s">
        <v>2321</v>
      </c>
      <c r="AE265" s="23" t="s">
        <v>35</v>
      </c>
    </row>
    <row r="266" spans="9:31" ht="12.75" hidden="1" customHeight="1" x14ac:dyDescent="0.25">
      <c r="I266" s="14">
        <v>62020020004</v>
      </c>
      <c r="J266" s="14" t="s">
        <v>2867</v>
      </c>
      <c r="K266" s="15"/>
      <c r="L266" s="12" t="s">
        <v>2868</v>
      </c>
      <c r="M266" s="12" t="s">
        <v>2869</v>
      </c>
      <c r="N266" s="15"/>
      <c r="O266" s="12" t="s">
        <v>2870</v>
      </c>
      <c r="P266" s="14" t="s">
        <v>2871</v>
      </c>
      <c r="Q266" s="26"/>
      <c r="R266" s="17" t="s">
        <v>2872</v>
      </c>
      <c r="S266" s="17" t="s">
        <v>2873</v>
      </c>
      <c r="T266" s="2"/>
      <c r="U266" s="2"/>
      <c r="V266" s="2"/>
      <c r="W266" s="13"/>
      <c r="X266" s="2"/>
      <c r="Y266" s="2"/>
      <c r="Z266" s="2"/>
      <c r="AA266" s="21" t="s">
        <v>2874</v>
      </c>
      <c r="AB266" s="22" t="s">
        <v>2875</v>
      </c>
      <c r="AC266" s="21" t="s">
        <v>2876</v>
      </c>
      <c r="AD266" s="22" t="s">
        <v>1178</v>
      </c>
      <c r="AE266" s="23" t="s">
        <v>35</v>
      </c>
    </row>
    <row r="267" spans="9:31" ht="12.75" hidden="1" customHeight="1" x14ac:dyDescent="0.25">
      <c r="I267" s="14">
        <v>62020020005</v>
      </c>
      <c r="J267" s="14" t="s">
        <v>2877</v>
      </c>
      <c r="K267" s="15"/>
      <c r="L267" s="12" t="s">
        <v>2878</v>
      </c>
      <c r="M267" s="12" t="s">
        <v>2879</v>
      </c>
      <c r="N267" s="15"/>
      <c r="O267" s="12" t="s">
        <v>2880</v>
      </c>
      <c r="P267" s="14" t="s">
        <v>2881</v>
      </c>
      <c r="Q267" s="26"/>
      <c r="R267" s="17" t="s">
        <v>2882</v>
      </c>
      <c r="S267" s="17" t="s">
        <v>2883</v>
      </c>
      <c r="T267" s="2"/>
      <c r="U267" s="2"/>
      <c r="V267" s="2"/>
      <c r="W267" s="13"/>
      <c r="X267" s="2"/>
      <c r="Y267" s="2"/>
      <c r="Z267" s="2"/>
      <c r="AA267" s="21" t="s">
        <v>2884</v>
      </c>
      <c r="AB267" s="22" t="s">
        <v>2885</v>
      </c>
      <c r="AC267" s="21" t="s">
        <v>2886</v>
      </c>
      <c r="AD267" s="22" t="s">
        <v>2887</v>
      </c>
      <c r="AE267" s="23" t="s">
        <v>35</v>
      </c>
    </row>
    <row r="268" spans="9:31" ht="12.75" hidden="1" customHeight="1" x14ac:dyDescent="0.25">
      <c r="I268" s="14">
        <v>62020020006</v>
      </c>
      <c r="J268" s="14" t="s">
        <v>2888</v>
      </c>
      <c r="K268" s="15"/>
      <c r="L268" s="12" t="s">
        <v>2889</v>
      </c>
      <c r="M268" s="12" t="s">
        <v>382</v>
      </c>
      <c r="N268" s="15"/>
      <c r="O268" s="12" t="s">
        <v>2890</v>
      </c>
      <c r="P268" s="14" t="s">
        <v>2891</v>
      </c>
      <c r="Q268" s="26"/>
      <c r="R268" s="17" t="s">
        <v>2892</v>
      </c>
      <c r="S268" s="17" t="s">
        <v>2893</v>
      </c>
      <c r="T268" s="2"/>
      <c r="U268" s="2"/>
      <c r="V268" s="2"/>
      <c r="W268" s="13"/>
      <c r="X268" s="2"/>
      <c r="Y268" s="2"/>
      <c r="Z268" s="2"/>
      <c r="AA268" s="21" t="s">
        <v>2894</v>
      </c>
      <c r="AB268" s="22" t="s">
        <v>2895</v>
      </c>
      <c r="AC268" s="21" t="s">
        <v>2896</v>
      </c>
      <c r="AD268" s="22" t="s">
        <v>2686</v>
      </c>
      <c r="AE268" s="23" t="s">
        <v>35</v>
      </c>
    </row>
    <row r="269" spans="9:31" ht="12.75" hidden="1" customHeight="1" x14ac:dyDescent="0.25">
      <c r="I269" s="14">
        <v>62020020007</v>
      </c>
      <c r="J269" s="14" t="s">
        <v>2897</v>
      </c>
      <c r="K269" s="15"/>
      <c r="L269" s="12" t="s">
        <v>2898</v>
      </c>
      <c r="M269" s="12" t="s">
        <v>2899</v>
      </c>
      <c r="N269" s="15"/>
      <c r="O269" s="12" t="s">
        <v>2900</v>
      </c>
      <c r="P269" s="14" t="s">
        <v>2901</v>
      </c>
      <c r="Q269" s="26"/>
      <c r="R269" s="17" t="s">
        <v>2902</v>
      </c>
      <c r="S269" s="17" t="s">
        <v>2903</v>
      </c>
      <c r="T269" s="2"/>
      <c r="U269" s="2"/>
      <c r="V269" s="2"/>
      <c r="W269" s="13"/>
      <c r="X269" s="2"/>
      <c r="Y269" s="2"/>
      <c r="Z269" s="2"/>
      <c r="AA269" s="21" t="s">
        <v>2904</v>
      </c>
      <c r="AB269" s="22" t="s">
        <v>2227</v>
      </c>
      <c r="AC269" s="21" t="s">
        <v>2905</v>
      </c>
      <c r="AD269" s="22" t="s">
        <v>2906</v>
      </c>
      <c r="AE269" s="23" t="s">
        <v>35</v>
      </c>
    </row>
    <row r="270" spans="9:31" ht="12.75" hidden="1" customHeight="1" x14ac:dyDescent="0.25">
      <c r="I270" s="14">
        <v>62020020008</v>
      </c>
      <c r="J270" s="14" t="s">
        <v>2907</v>
      </c>
      <c r="K270" s="15"/>
      <c r="L270" s="12" t="s">
        <v>2908</v>
      </c>
      <c r="M270" s="12" t="s">
        <v>2909</v>
      </c>
      <c r="N270" s="15"/>
      <c r="O270" s="12" t="s">
        <v>2910</v>
      </c>
      <c r="P270" s="14" t="s">
        <v>2911</v>
      </c>
      <c r="Q270" s="16"/>
      <c r="R270" s="17" t="s">
        <v>2912</v>
      </c>
      <c r="S270" s="17" t="s">
        <v>2394</v>
      </c>
      <c r="T270" s="2"/>
      <c r="U270" s="2"/>
      <c r="V270" s="2"/>
      <c r="W270" s="13"/>
      <c r="X270" s="2"/>
      <c r="Y270" s="2"/>
      <c r="Z270" s="2"/>
      <c r="AA270" s="21" t="s">
        <v>2913</v>
      </c>
      <c r="AB270" s="22" t="s">
        <v>2914</v>
      </c>
      <c r="AC270" s="21" t="s">
        <v>2915</v>
      </c>
      <c r="AD270" s="22" t="s">
        <v>2916</v>
      </c>
      <c r="AE270" s="23" t="s">
        <v>35</v>
      </c>
    </row>
    <row r="271" spans="9:31" ht="12.75" hidden="1" customHeight="1" x14ac:dyDescent="0.25">
      <c r="I271" s="14">
        <v>62020020009</v>
      </c>
      <c r="J271" s="14" t="s">
        <v>2917</v>
      </c>
      <c r="K271" s="15"/>
      <c r="L271" s="12" t="s">
        <v>2918</v>
      </c>
      <c r="M271" s="12" t="s">
        <v>2919</v>
      </c>
      <c r="N271" s="15"/>
      <c r="O271" s="12" t="s">
        <v>2920</v>
      </c>
      <c r="P271" s="14" t="s">
        <v>2921</v>
      </c>
      <c r="Q271" s="26"/>
      <c r="R271" s="17" t="s">
        <v>2922</v>
      </c>
      <c r="S271" s="17" t="s">
        <v>2923</v>
      </c>
      <c r="T271" s="2"/>
      <c r="U271" s="2"/>
      <c r="V271" s="2"/>
      <c r="W271" s="13"/>
      <c r="X271" s="2"/>
      <c r="Y271" s="2"/>
      <c r="Z271" s="2"/>
      <c r="AA271" s="21" t="s">
        <v>2924</v>
      </c>
      <c r="AB271" s="22" t="s">
        <v>2925</v>
      </c>
      <c r="AC271" s="21" t="s">
        <v>2926</v>
      </c>
      <c r="AD271" s="22" t="s">
        <v>2927</v>
      </c>
      <c r="AE271" s="23" t="s">
        <v>821</v>
      </c>
    </row>
    <row r="272" spans="9:31" ht="12.75" hidden="1" customHeight="1" x14ac:dyDescent="0.25">
      <c r="I272" s="14">
        <v>62020020010</v>
      </c>
      <c r="J272" s="14" t="s">
        <v>2928</v>
      </c>
      <c r="K272" s="15"/>
      <c r="L272" s="12" t="s">
        <v>2929</v>
      </c>
      <c r="M272" s="12" t="s">
        <v>2930</v>
      </c>
      <c r="N272" s="15"/>
      <c r="O272" s="12" t="s">
        <v>2931</v>
      </c>
      <c r="P272" s="14" t="s">
        <v>2932</v>
      </c>
      <c r="Q272" s="26"/>
      <c r="R272" s="17" t="s">
        <v>2933</v>
      </c>
      <c r="S272" s="17" t="s">
        <v>2346</v>
      </c>
      <c r="T272" s="2"/>
      <c r="U272" s="2"/>
      <c r="V272" s="2"/>
      <c r="W272" s="13"/>
      <c r="X272" s="2"/>
      <c r="Y272" s="2"/>
      <c r="Z272" s="2"/>
      <c r="AA272" s="21" t="s">
        <v>2934</v>
      </c>
      <c r="AB272" s="22" t="s">
        <v>2935</v>
      </c>
      <c r="AC272" s="21" t="s">
        <v>2936</v>
      </c>
      <c r="AD272" s="22" t="s">
        <v>2937</v>
      </c>
      <c r="AE272" s="23" t="s">
        <v>35</v>
      </c>
    </row>
    <row r="273" spans="9:31" ht="12.75" hidden="1" customHeight="1" x14ac:dyDescent="0.25">
      <c r="I273" s="14">
        <v>62020020011</v>
      </c>
      <c r="J273" s="14" t="s">
        <v>2938</v>
      </c>
      <c r="K273" s="15"/>
      <c r="L273" s="12" t="s">
        <v>2939</v>
      </c>
      <c r="M273" s="12" t="s">
        <v>2940</v>
      </c>
      <c r="N273" s="15"/>
      <c r="O273" s="12" t="s">
        <v>2941</v>
      </c>
      <c r="P273" s="14" t="s">
        <v>2942</v>
      </c>
      <c r="Q273" s="26"/>
      <c r="R273" s="17" t="s">
        <v>2943</v>
      </c>
      <c r="S273" s="17" t="s">
        <v>2944</v>
      </c>
      <c r="T273" s="2"/>
      <c r="U273" s="2"/>
      <c r="V273" s="2"/>
      <c r="W273" s="13"/>
      <c r="X273" s="2"/>
      <c r="Y273" s="2"/>
      <c r="Z273" s="2"/>
      <c r="AA273" s="21" t="s">
        <v>2945</v>
      </c>
      <c r="AB273" s="22" t="s">
        <v>2946</v>
      </c>
      <c r="AC273" s="21" t="s">
        <v>2947</v>
      </c>
      <c r="AD273" s="22" t="s">
        <v>2946</v>
      </c>
      <c r="AE273" s="23" t="s">
        <v>35</v>
      </c>
    </row>
    <row r="274" spans="9:31" ht="12.75" hidden="1" customHeight="1" x14ac:dyDescent="0.25">
      <c r="I274" s="14">
        <v>62020020012</v>
      </c>
      <c r="J274" s="14" t="s">
        <v>2948</v>
      </c>
      <c r="K274" s="15"/>
      <c r="L274" s="12" t="s">
        <v>2949</v>
      </c>
      <c r="M274" s="12" t="s">
        <v>2950</v>
      </c>
      <c r="N274" s="15"/>
      <c r="O274" s="12" t="s">
        <v>2951</v>
      </c>
      <c r="P274" s="14" t="s">
        <v>2952</v>
      </c>
      <c r="Q274" s="26"/>
      <c r="R274" s="17" t="s">
        <v>2953</v>
      </c>
      <c r="S274" s="17" t="s">
        <v>2954</v>
      </c>
      <c r="T274" s="2"/>
      <c r="U274" s="2"/>
      <c r="V274" s="2"/>
      <c r="W274" s="13"/>
      <c r="X274" s="2"/>
      <c r="Y274" s="2"/>
      <c r="Z274" s="2"/>
      <c r="AA274" s="21" t="s">
        <v>2955</v>
      </c>
      <c r="AB274" s="22" t="s">
        <v>2956</v>
      </c>
      <c r="AC274" s="21" t="s">
        <v>2957</v>
      </c>
      <c r="AD274" s="22" t="s">
        <v>2958</v>
      </c>
      <c r="AE274" s="23" t="s">
        <v>35</v>
      </c>
    </row>
    <row r="275" spans="9:31" ht="12.75" hidden="1" customHeight="1" x14ac:dyDescent="0.25">
      <c r="I275" s="14">
        <v>62020020013</v>
      </c>
      <c r="J275" s="14" t="s">
        <v>2959</v>
      </c>
      <c r="K275" s="15"/>
      <c r="L275" s="12" t="s">
        <v>2960</v>
      </c>
      <c r="M275" s="12" t="s">
        <v>2961</v>
      </c>
      <c r="N275" s="15"/>
      <c r="O275" s="12" t="s">
        <v>2962</v>
      </c>
      <c r="P275" s="14" t="s">
        <v>2963</v>
      </c>
      <c r="Q275" s="26"/>
      <c r="R275" s="17" t="s">
        <v>2964</v>
      </c>
      <c r="S275" s="17" t="s">
        <v>2965</v>
      </c>
      <c r="T275" s="2"/>
      <c r="U275" s="2"/>
      <c r="V275" s="2"/>
      <c r="W275" s="13"/>
      <c r="X275" s="2"/>
      <c r="Y275" s="2"/>
      <c r="Z275" s="2"/>
      <c r="AA275" s="21" t="s">
        <v>2966</v>
      </c>
      <c r="AB275" s="22" t="s">
        <v>2967</v>
      </c>
      <c r="AC275" s="21" t="s">
        <v>2968</v>
      </c>
      <c r="AD275" s="22" t="s">
        <v>2969</v>
      </c>
      <c r="AE275" s="23" t="s">
        <v>35</v>
      </c>
    </row>
    <row r="276" spans="9:31" ht="12.75" hidden="1" customHeight="1" x14ac:dyDescent="0.25">
      <c r="I276" s="14">
        <v>62020020014</v>
      </c>
      <c r="J276" s="14" t="s">
        <v>2970</v>
      </c>
      <c r="K276" s="15"/>
      <c r="L276" s="12" t="s">
        <v>2971</v>
      </c>
      <c r="M276" s="12" t="s">
        <v>2972</v>
      </c>
      <c r="N276" s="15"/>
      <c r="O276" s="12" t="s">
        <v>2973</v>
      </c>
      <c r="P276" s="14" t="s">
        <v>2974</v>
      </c>
      <c r="Q276" s="26"/>
      <c r="R276" s="17" t="s">
        <v>2975</v>
      </c>
      <c r="S276" s="17" t="s">
        <v>2976</v>
      </c>
      <c r="T276" s="2"/>
      <c r="U276" s="2"/>
      <c r="V276" s="2"/>
      <c r="W276" s="13"/>
      <c r="X276" s="2"/>
      <c r="Y276" s="2"/>
      <c r="Z276" s="2"/>
      <c r="AA276" s="21" t="s">
        <v>2977</v>
      </c>
      <c r="AB276" s="22" t="s">
        <v>2978</v>
      </c>
      <c r="AC276" s="21" t="s">
        <v>2979</v>
      </c>
      <c r="AD276" s="22" t="s">
        <v>2978</v>
      </c>
      <c r="AE276" s="23" t="s">
        <v>35</v>
      </c>
    </row>
    <row r="277" spans="9:31" ht="12.75" hidden="1" customHeight="1" x14ac:dyDescent="0.25">
      <c r="I277" s="14">
        <v>62020030001</v>
      </c>
      <c r="J277" s="14" t="s">
        <v>2980</v>
      </c>
      <c r="K277" s="15"/>
      <c r="L277" s="12" t="s">
        <v>2981</v>
      </c>
      <c r="M277" s="12" t="s">
        <v>2982</v>
      </c>
      <c r="N277" s="15"/>
      <c r="O277" s="12" t="s">
        <v>2983</v>
      </c>
      <c r="P277" s="14" t="s">
        <v>2984</v>
      </c>
      <c r="Q277" s="26"/>
      <c r="R277" s="17" t="s">
        <v>2985</v>
      </c>
      <c r="S277" s="17" t="s">
        <v>2986</v>
      </c>
      <c r="T277" s="2"/>
      <c r="U277" s="2"/>
      <c r="V277" s="2"/>
      <c r="W277" s="13"/>
      <c r="X277" s="2"/>
      <c r="Y277" s="2"/>
      <c r="Z277" s="2"/>
      <c r="AA277" s="21" t="s">
        <v>2987</v>
      </c>
      <c r="AB277" s="22" t="s">
        <v>2988</v>
      </c>
      <c r="AC277" s="21" t="s">
        <v>2989</v>
      </c>
      <c r="AD277" s="22" t="s">
        <v>2990</v>
      </c>
      <c r="AE277" s="23" t="s">
        <v>35</v>
      </c>
    </row>
    <row r="278" spans="9:31" ht="12.75" hidden="1" customHeight="1" x14ac:dyDescent="0.25">
      <c r="I278" s="14">
        <v>62020030002</v>
      </c>
      <c r="J278" s="14" t="s">
        <v>2991</v>
      </c>
      <c r="K278" s="15"/>
      <c r="L278" s="12" t="s">
        <v>2992</v>
      </c>
      <c r="M278" s="12" t="s">
        <v>2993</v>
      </c>
      <c r="N278" s="15"/>
      <c r="O278" s="12" t="s">
        <v>2994</v>
      </c>
      <c r="P278" s="14" t="s">
        <v>2995</v>
      </c>
      <c r="Q278" s="26"/>
      <c r="R278" s="17" t="s">
        <v>2996</v>
      </c>
      <c r="S278" s="17" t="s">
        <v>2997</v>
      </c>
      <c r="T278" s="2"/>
      <c r="U278" s="2"/>
      <c r="V278" s="2"/>
      <c r="W278" s="13"/>
      <c r="X278" s="2"/>
      <c r="Y278" s="2"/>
      <c r="Z278" s="2"/>
      <c r="AA278" s="21" t="s">
        <v>2998</v>
      </c>
      <c r="AB278" s="22" t="s">
        <v>2999</v>
      </c>
      <c r="AC278" s="21" t="s">
        <v>3000</v>
      </c>
      <c r="AD278" s="22" t="s">
        <v>3001</v>
      </c>
      <c r="AE278" s="23" t="s">
        <v>35</v>
      </c>
    </row>
    <row r="279" spans="9:31" ht="12.75" hidden="1" customHeight="1" x14ac:dyDescent="0.25">
      <c r="I279" s="14">
        <v>62020030003</v>
      </c>
      <c r="J279" s="14" t="s">
        <v>3002</v>
      </c>
      <c r="K279" s="15"/>
      <c r="L279" s="12" t="s">
        <v>3003</v>
      </c>
      <c r="M279" s="12" t="s">
        <v>3004</v>
      </c>
      <c r="N279" s="15"/>
      <c r="O279" s="12" t="s">
        <v>3005</v>
      </c>
      <c r="P279" s="14" t="s">
        <v>3006</v>
      </c>
      <c r="Q279" s="26"/>
      <c r="R279" s="17" t="s">
        <v>3007</v>
      </c>
      <c r="S279" s="17" t="s">
        <v>3008</v>
      </c>
      <c r="T279" s="2"/>
      <c r="U279" s="2"/>
      <c r="V279" s="2"/>
      <c r="W279" s="13"/>
      <c r="X279" s="2"/>
      <c r="Y279" s="2"/>
      <c r="Z279" s="2"/>
      <c r="AA279" s="21" t="s">
        <v>3009</v>
      </c>
      <c r="AB279" s="22" t="s">
        <v>3010</v>
      </c>
      <c r="AC279" s="21" t="s">
        <v>3011</v>
      </c>
      <c r="AD279" s="22" t="s">
        <v>3012</v>
      </c>
      <c r="AE279" s="23" t="s">
        <v>35</v>
      </c>
    </row>
    <row r="280" spans="9:31" ht="12.75" hidden="1" customHeight="1" x14ac:dyDescent="0.25">
      <c r="I280" s="14">
        <v>62020030004</v>
      </c>
      <c r="J280" s="14" t="s">
        <v>3013</v>
      </c>
      <c r="K280" s="15"/>
      <c r="L280" s="12" t="s">
        <v>3014</v>
      </c>
      <c r="M280" s="12" t="s">
        <v>3015</v>
      </c>
      <c r="N280" s="15"/>
      <c r="O280" s="12" t="s">
        <v>3016</v>
      </c>
      <c r="P280" s="14" t="s">
        <v>3017</v>
      </c>
      <c r="Q280" s="26"/>
      <c r="R280" s="17" t="s">
        <v>3018</v>
      </c>
      <c r="S280" s="17" t="s">
        <v>2374</v>
      </c>
      <c r="T280" s="2"/>
      <c r="U280" s="2"/>
      <c r="V280" s="2"/>
      <c r="W280" s="13"/>
      <c r="X280" s="2"/>
      <c r="Y280" s="2"/>
      <c r="Z280" s="2"/>
      <c r="AA280" s="21" t="s">
        <v>3019</v>
      </c>
      <c r="AB280" s="22" t="s">
        <v>3020</v>
      </c>
      <c r="AC280" s="21" t="s">
        <v>3021</v>
      </c>
      <c r="AD280" s="22" t="s">
        <v>3022</v>
      </c>
      <c r="AE280" s="23" t="s">
        <v>35</v>
      </c>
    </row>
    <row r="281" spans="9:31" ht="12.75" hidden="1" customHeight="1" x14ac:dyDescent="0.25">
      <c r="I281" s="14">
        <v>62020030005</v>
      </c>
      <c r="J281" s="14" t="s">
        <v>3023</v>
      </c>
      <c r="K281" s="15"/>
      <c r="L281" s="12" t="s">
        <v>3024</v>
      </c>
      <c r="M281" s="12" t="s">
        <v>3025</v>
      </c>
      <c r="N281" s="15"/>
      <c r="O281" s="12" t="s">
        <v>3026</v>
      </c>
      <c r="P281" s="14" t="s">
        <v>3027</v>
      </c>
      <c r="Q281" s="26"/>
      <c r="R281" s="17" t="s">
        <v>3028</v>
      </c>
      <c r="S281" s="17" t="s">
        <v>3029</v>
      </c>
      <c r="T281" s="2"/>
      <c r="U281" s="2"/>
      <c r="V281" s="2"/>
      <c r="W281" s="13"/>
      <c r="X281" s="2"/>
      <c r="Y281" s="2"/>
      <c r="Z281" s="2"/>
      <c r="AA281" s="21" t="s">
        <v>3030</v>
      </c>
      <c r="AB281" s="22" t="s">
        <v>1030</v>
      </c>
      <c r="AC281" s="21" t="s">
        <v>3031</v>
      </c>
      <c r="AD281" s="22" t="s">
        <v>3032</v>
      </c>
      <c r="AE281" s="23" t="s">
        <v>35</v>
      </c>
    </row>
    <row r="282" spans="9:31" ht="12.75" hidden="1" customHeight="1" x14ac:dyDescent="0.25">
      <c r="I282" s="14">
        <v>62020030006</v>
      </c>
      <c r="J282" s="14" t="s">
        <v>3033</v>
      </c>
      <c r="K282" s="15"/>
      <c r="L282" s="12" t="s">
        <v>3034</v>
      </c>
      <c r="M282" s="12" t="s">
        <v>3035</v>
      </c>
      <c r="N282" s="15"/>
      <c r="O282" s="12" t="s">
        <v>3036</v>
      </c>
      <c r="P282" s="14" t="s">
        <v>3037</v>
      </c>
      <c r="Q282" s="16"/>
      <c r="R282" s="17" t="s">
        <v>3038</v>
      </c>
      <c r="S282" s="17" t="s">
        <v>3039</v>
      </c>
      <c r="T282" s="2"/>
      <c r="U282" s="2"/>
      <c r="V282" s="2"/>
      <c r="W282" s="13"/>
      <c r="X282" s="2"/>
      <c r="Y282" s="2"/>
      <c r="Z282" s="2"/>
      <c r="AA282" s="21" t="s">
        <v>3040</v>
      </c>
      <c r="AB282" s="22" t="s">
        <v>939</v>
      </c>
      <c r="AC282" s="21" t="s">
        <v>3041</v>
      </c>
      <c r="AD282" s="22" t="s">
        <v>2123</v>
      </c>
      <c r="AE282" s="23" t="s">
        <v>35</v>
      </c>
    </row>
    <row r="283" spans="9:31" ht="12.75" hidden="1" customHeight="1" x14ac:dyDescent="0.25">
      <c r="I283" s="14">
        <v>62020030007</v>
      </c>
      <c r="J283" s="14" t="s">
        <v>3042</v>
      </c>
      <c r="K283" s="15"/>
      <c r="L283" s="12" t="s">
        <v>3043</v>
      </c>
      <c r="M283" s="12" t="s">
        <v>434</v>
      </c>
      <c r="N283" s="15"/>
      <c r="O283" s="12" t="s">
        <v>3044</v>
      </c>
      <c r="P283" s="14" t="s">
        <v>3045</v>
      </c>
      <c r="Q283" s="16"/>
      <c r="R283" s="17" t="s">
        <v>3046</v>
      </c>
      <c r="S283" s="17" t="s">
        <v>3047</v>
      </c>
      <c r="T283" s="2"/>
      <c r="U283" s="2"/>
      <c r="V283" s="2"/>
      <c r="W283" s="13"/>
      <c r="X283" s="2"/>
      <c r="Y283" s="2"/>
      <c r="Z283" s="2"/>
      <c r="AA283" s="21" t="s">
        <v>3048</v>
      </c>
      <c r="AB283" s="22" t="s">
        <v>665</v>
      </c>
      <c r="AC283" s="21" t="s">
        <v>3049</v>
      </c>
      <c r="AD283" s="22" t="s">
        <v>3050</v>
      </c>
      <c r="AE283" s="23" t="s">
        <v>35</v>
      </c>
    </row>
    <row r="284" spans="9:31" ht="12.75" hidden="1" customHeight="1" x14ac:dyDescent="0.25">
      <c r="I284" s="14">
        <v>62020030008</v>
      </c>
      <c r="J284" s="14" t="s">
        <v>3051</v>
      </c>
      <c r="K284" s="15"/>
      <c r="L284" s="12" t="s">
        <v>3052</v>
      </c>
      <c r="M284" s="12" t="s">
        <v>3053</v>
      </c>
      <c r="N284" s="15"/>
      <c r="O284" s="12" t="s">
        <v>3054</v>
      </c>
      <c r="P284" s="14" t="s">
        <v>3055</v>
      </c>
      <c r="Q284" s="26"/>
      <c r="R284" s="17" t="s">
        <v>3056</v>
      </c>
      <c r="S284" s="17" t="s">
        <v>949</v>
      </c>
      <c r="T284" s="2"/>
      <c r="U284" s="2"/>
      <c r="V284" s="2"/>
      <c r="W284" s="13"/>
      <c r="X284" s="2"/>
      <c r="Y284" s="2"/>
      <c r="Z284" s="2"/>
      <c r="AA284" s="21" t="s">
        <v>3057</v>
      </c>
      <c r="AB284" s="22" t="s">
        <v>3058</v>
      </c>
      <c r="AC284" s="21" t="s">
        <v>3059</v>
      </c>
      <c r="AD284" s="22" t="s">
        <v>3060</v>
      </c>
      <c r="AE284" s="23" t="s">
        <v>35</v>
      </c>
    </row>
    <row r="285" spans="9:31" ht="12.75" hidden="1" customHeight="1" x14ac:dyDescent="0.25">
      <c r="I285" s="14">
        <v>63010010001</v>
      </c>
      <c r="J285" s="14" t="s">
        <v>3061</v>
      </c>
      <c r="K285" s="15"/>
      <c r="L285" s="12" t="s">
        <v>3062</v>
      </c>
      <c r="M285" s="12" t="s">
        <v>3063</v>
      </c>
      <c r="N285" s="15"/>
      <c r="O285" s="12" t="s">
        <v>3064</v>
      </c>
      <c r="P285" s="14" t="s">
        <v>3065</v>
      </c>
      <c r="Q285" s="26"/>
      <c r="R285" s="17" t="s">
        <v>3066</v>
      </c>
      <c r="S285" s="17" t="s">
        <v>3067</v>
      </c>
      <c r="T285" s="2"/>
      <c r="U285" s="2"/>
      <c r="V285" s="2"/>
      <c r="W285" s="13"/>
      <c r="X285" s="2"/>
      <c r="Y285" s="2"/>
      <c r="Z285" s="2"/>
      <c r="AA285" s="21" t="s">
        <v>3068</v>
      </c>
      <c r="AB285" s="22" t="s">
        <v>3069</v>
      </c>
      <c r="AC285" s="21" t="s">
        <v>3070</v>
      </c>
      <c r="AD285" s="22" t="s">
        <v>3069</v>
      </c>
      <c r="AE285" s="23" t="s">
        <v>35</v>
      </c>
    </row>
    <row r="286" spans="9:31" ht="12.75" hidden="1" customHeight="1" x14ac:dyDescent="0.25">
      <c r="I286" s="14">
        <v>63010010002</v>
      </c>
      <c r="J286" s="14" t="s">
        <v>3071</v>
      </c>
      <c r="K286" s="15"/>
      <c r="L286" s="12" t="s">
        <v>3072</v>
      </c>
      <c r="M286" s="12" t="s">
        <v>3073</v>
      </c>
      <c r="N286" s="15"/>
      <c r="O286" s="12" t="s">
        <v>3074</v>
      </c>
      <c r="P286" s="14" t="s">
        <v>3075</v>
      </c>
      <c r="Q286" s="26"/>
      <c r="R286" s="17" t="s">
        <v>3076</v>
      </c>
      <c r="S286" s="17" t="s">
        <v>3077</v>
      </c>
      <c r="T286" s="2"/>
      <c r="U286" s="2"/>
      <c r="V286" s="2"/>
      <c r="W286" s="13"/>
      <c r="X286" s="2"/>
      <c r="Y286" s="2"/>
      <c r="Z286" s="2"/>
      <c r="AA286" s="21" t="s">
        <v>3078</v>
      </c>
      <c r="AB286" s="22" t="s">
        <v>3079</v>
      </c>
      <c r="AC286" s="21" t="s">
        <v>3080</v>
      </c>
      <c r="AD286" s="22" t="s">
        <v>3081</v>
      </c>
      <c r="AE286" s="23" t="s">
        <v>35</v>
      </c>
    </row>
    <row r="287" spans="9:31" ht="12.75" hidden="1" customHeight="1" x14ac:dyDescent="0.25">
      <c r="I287" s="14">
        <v>63010010003</v>
      </c>
      <c r="J287" s="14" t="s">
        <v>3082</v>
      </c>
      <c r="K287" s="15"/>
      <c r="L287" s="12" t="s">
        <v>3083</v>
      </c>
      <c r="M287" s="12" t="s">
        <v>3084</v>
      </c>
      <c r="N287" s="15"/>
      <c r="O287" s="12" t="s">
        <v>3085</v>
      </c>
      <c r="P287" s="14" t="s">
        <v>3086</v>
      </c>
      <c r="Q287" s="26"/>
      <c r="R287" s="17" t="s">
        <v>3087</v>
      </c>
      <c r="S287" s="17" t="s">
        <v>3088</v>
      </c>
      <c r="T287" s="2"/>
      <c r="U287" s="2"/>
      <c r="V287" s="2"/>
      <c r="W287" s="13"/>
      <c r="X287" s="2"/>
      <c r="Y287" s="2"/>
      <c r="Z287" s="2"/>
      <c r="AA287" s="21" t="s">
        <v>3089</v>
      </c>
      <c r="AB287" s="22" t="s">
        <v>3090</v>
      </c>
      <c r="AC287" s="21" t="s">
        <v>3091</v>
      </c>
      <c r="AD287" s="22" t="s">
        <v>3092</v>
      </c>
      <c r="AE287" s="23" t="s">
        <v>35</v>
      </c>
    </row>
    <row r="288" spans="9:31" ht="12.75" hidden="1" customHeight="1" x14ac:dyDescent="0.25">
      <c r="I288" s="14">
        <v>63010010004</v>
      </c>
      <c r="J288" s="14" t="s">
        <v>3093</v>
      </c>
      <c r="K288" s="15"/>
      <c r="L288" s="12" t="s">
        <v>3094</v>
      </c>
      <c r="M288" s="12" t="s">
        <v>1384</v>
      </c>
      <c r="N288" s="15"/>
      <c r="O288" s="12" t="s">
        <v>3095</v>
      </c>
      <c r="P288" s="14" t="s">
        <v>3096</v>
      </c>
      <c r="Q288" s="26"/>
      <c r="R288" s="17" t="s">
        <v>3097</v>
      </c>
      <c r="S288" s="17" t="s">
        <v>3098</v>
      </c>
      <c r="T288" s="2"/>
      <c r="U288" s="2"/>
      <c r="V288" s="2"/>
      <c r="W288" s="13"/>
      <c r="X288" s="2"/>
      <c r="Y288" s="2"/>
      <c r="Z288" s="2"/>
      <c r="AA288" s="21" t="s">
        <v>3099</v>
      </c>
      <c r="AB288" s="22" t="s">
        <v>3100</v>
      </c>
      <c r="AC288" s="21" t="s">
        <v>3101</v>
      </c>
      <c r="AD288" s="22" t="s">
        <v>3102</v>
      </c>
      <c r="AE288" s="23" t="s">
        <v>35</v>
      </c>
    </row>
    <row r="289" spans="9:31" ht="12.75" hidden="1" customHeight="1" x14ac:dyDescent="0.25">
      <c r="I289" s="14">
        <v>63010010005</v>
      </c>
      <c r="J289" s="14" t="s">
        <v>3103</v>
      </c>
      <c r="K289" s="15"/>
      <c r="L289" s="12" t="s">
        <v>3104</v>
      </c>
      <c r="M289" s="12" t="s">
        <v>3105</v>
      </c>
      <c r="N289" s="15"/>
      <c r="O289" s="12" t="s">
        <v>3106</v>
      </c>
      <c r="P289" s="14" t="s">
        <v>3107</v>
      </c>
      <c r="Q289" s="26"/>
      <c r="R289" s="17" t="s">
        <v>3108</v>
      </c>
      <c r="S289" s="17" t="s">
        <v>3109</v>
      </c>
      <c r="T289" s="2"/>
      <c r="U289" s="2"/>
      <c r="V289" s="2"/>
      <c r="W289" s="13"/>
      <c r="X289" s="2"/>
      <c r="Y289" s="2"/>
      <c r="Z289" s="2"/>
      <c r="AA289" s="27" t="s">
        <v>3110</v>
      </c>
      <c r="AB289" s="22" t="s">
        <v>3111</v>
      </c>
      <c r="AC289" s="27" t="s">
        <v>3112</v>
      </c>
      <c r="AD289" s="22" t="s">
        <v>3113</v>
      </c>
      <c r="AE289" s="23" t="s">
        <v>35</v>
      </c>
    </row>
    <row r="290" spans="9:31" ht="12.75" hidden="1" customHeight="1" x14ac:dyDescent="0.25">
      <c r="I290" s="14">
        <v>63010010006</v>
      </c>
      <c r="J290" s="14" t="s">
        <v>3114</v>
      </c>
      <c r="K290" s="15"/>
      <c r="L290" s="12" t="s">
        <v>3115</v>
      </c>
      <c r="M290" s="12" t="s">
        <v>3116</v>
      </c>
      <c r="N290" s="15"/>
      <c r="O290" s="12" t="s">
        <v>3117</v>
      </c>
      <c r="P290" s="14" t="s">
        <v>3118</v>
      </c>
      <c r="Q290" s="16"/>
      <c r="R290" s="17" t="s">
        <v>3119</v>
      </c>
      <c r="S290" s="17" t="s">
        <v>3120</v>
      </c>
      <c r="T290" s="2"/>
      <c r="U290" s="2"/>
      <c r="V290" s="2"/>
      <c r="W290" s="13"/>
      <c r="X290" s="2"/>
      <c r="Y290" s="2"/>
      <c r="Z290" s="2"/>
      <c r="AA290" s="21" t="s">
        <v>3121</v>
      </c>
      <c r="AB290" s="22" t="s">
        <v>3122</v>
      </c>
      <c r="AC290" s="21" t="s">
        <v>3123</v>
      </c>
      <c r="AD290" s="22" t="s">
        <v>3124</v>
      </c>
      <c r="AE290" s="23" t="s">
        <v>35</v>
      </c>
    </row>
    <row r="291" spans="9:31" ht="12.75" hidden="1" customHeight="1" x14ac:dyDescent="0.25">
      <c r="I291" s="14">
        <v>63010010007</v>
      </c>
      <c r="J291" s="14" t="s">
        <v>3125</v>
      </c>
      <c r="K291" s="15"/>
      <c r="L291" s="12" t="s">
        <v>3126</v>
      </c>
      <c r="M291" s="12" t="s">
        <v>3127</v>
      </c>
      <c r="N291" s="15"/>
      <c r="O291" s="12" t="s">
        <v>3128</v>
      </c>
      <c r="P291" s="14" t="s">
        <v>3129</v>
      </c>
      <c r="Q291" s="26"/>
      <c r="R291" s="17" t="s">
        <v>3130</v>
      </c>
      <c r="S291" s="17" t="s">
        <v>3131</v>
      </c>
      <c r="T291" s="2"/>
      <c r="U291" s="2"/>
      <c r="V291" s="2"/>
      <c r="W291" s="13"/>
      <c r="X291" s="2"/>
      <c r="Y291" s="2"/>
      <c r="Z291" s="2"/>
      <c r="AA291" s="21" t="s">
        <v>3132</v>
      </c>
      <c r="AB291" s="22" t="s">
        <v>3133</v>
      </c>
      <c r="AC291" s="21" t="s">
        <v>3134</v>
      </c>
      <c r="AD291" s="22" t="s">
        <v>3135</v>
      </c>
      <c r="AE291" s="23" t="s">
        <v>35</v>
      </c>
    </row>
    <row r="292" spans="9:31" ht="12.75" hidden="1" customHeight="1" x14ac:dyDescent="0.25">
      <c r="I292" s="14">
        <v>63010010008</v>
      </c>
      <c r="J292" s="14" t="s">
        <v>3136</v>
      </c>
      <c r="K292" s="15"/>
      <c r="L292" s="12" t="s">
        <v>3137</v>
      </c>
      <c r="M292" s="12" t="s">
        <v>3138</v>
      </c>
      <c r="N292" s="15"/>
      <c r="O292" s="12" t="s">
        <v>3139</v>
      </c>
      <c r="P292" s="14" t="s">
        <v>3140</v>
      </c>
      <c r="Q292" s="26"/>
      <c r="R292" s="17" t="s">
        <v>3141</v>
      </c>
      <c r="S292" s="17" t="s">
        <v>3142</v>
      </c>
      <c r="T292" s="2"/>
      <c r="U292" s="2"/>
      <c r="V292" s="2"/>
      <c r="W292" s="13"/>
      <c r="X292" s="2"/>
      <c r="Y292" s="2"/>
      <c r="Z292" s="2"/>
      <c r="AA292" s="21" t="s">
        <v>3143</v>
      </c>
      <c r="AB292" s="22" t="s">
        <v>3144</v>
      </c>
      <c r="AC292" s="21" t="s">
        <v>3145</v>
      </c>
      <c r="AD292" s="22" t="s">
        <v>3146</v>
      </c>
      <c r="AE292" s="23" t="s">
        <v>35</v>
      </c>
    </row>
    <row r="293" spans="9:31" ht="12.75" hidden="1" customHeight="1" x14ac:dyDescent="0.25">
      <c r="I293" s="14">
        <v>63010010009</v>
      </c>
      <c r="J293" s="14" t="s">
        <v>3147</v>
      </c>
      <c r="K293" s="15"/>
      <c r="L293" s="12" t="s">
        <v>3148</v>
      </c>
      <c r="M293" s="12" t="s">
        <v>3149</v>
      </c>
      <c r="N293" s="15"/>
      <c r="O293" s="12" t="s">
        <v>3150</v>
      </c>
      <c r="P293" s="14" t="s">
        <v>3151</v>
      </c>
      <c r="Q293" s="16"/>
      <c r="R293" s="17" t="s">
        <v>3152</v>
      </c>
      <c r="S293" s="17" t="s">
        <v>3153</v>
      </c>
      <c r="T293" s="2"/>
      <c r="U293" s="2"/>
      <c r="V293" s="2"/>
      <c r="W293" s="13"/>
      <c r="X293" s="2"/>
      <c r="Y293" s="2"/>
      <c r="Z293" s="2"/>
      <c r="AA293" s="21" t="s">
        <v>3154</v>
      </c>
      <c r="AB293" s="22" t="s">
        <v>3155</v>
      </c>
      <c r="AC293" s="21" t="s">
        <v>3156</v>
      </c>
      <c r="AD293" s="22" t="s">
        <v>3155</v>
      </c>
      <c r="AE293" s="23" t="s">
        <v>35</v>
      </c>
    </row>
    <row r="294" spans="9:31" ht="12.75" hidden="1" customHeight="1" x14ac:dyDescent="0.25">
      <c r="I294" s="14">
        <v>63010010010</v>
      </c>
      <c r="J294" s="14" t="s">
        <v>3157</v>
      </c>
      <c r="K294" s="15"/>
      <c r="L294" s="12" t="s">
        <v>3158</v>
      </c>
      <c r="M294" s="12" t="s">
        <v>3159</v>
      </c>
      <c r="N294" s="15"/>
      <c r="O294" s="12" t="s">
        <v>3160</v>
      </c>
      <c r="P294" s="14" t="s">
        <v>3161</v>
      </c>
      <c r="Q294" s="16"/>
      <c r="R294" s="17" t="s">
        <v>3162</v>
      </c>
      <c r="S294" s="17" t="s">
        <v>3163</v>
      </c>
      <c r="T294" s="2"/>
      <c r="U294" s="2"/>
      <c r="V294" s="2"/>
      <c r="W294" s="13"/>
      <c r="X294" s="2"/>
      <c r="Y294" s="2"/>
      <c r="Z294" s="2"/>
      <c r="AA294" s="21" t="s">
        <v>3164</v>
      </c>
      <c r="AB294" s="22" t="s">
        <v>3165</v>
      </c>
      <c r="AC294" s="21" t="s">
        <v>3166</v>
      </c>
      <c r="AD294" s="22" t="s">
        <v>3165</v>
      </c>
      <c r="AE294" s="23" t="s">
        <v>35</v>
      </c>
    </row>
    <row r="295" spans="9:31" ht="12.75" hidden="1" customHeight="1" x14ac:dyDescent="0.25">
      <c r="I295" s="14">
        <v>63010010011</v>
      </c>
      <c r="J295" s="14" t="s">
        <v>3167</v>
      </c>
      <c r="K295" s="15"/>
      <c r="L295" s="12" t="s">
        <v>3168</v>
      </c>
      <c r="M295" s="12" t="s">
        <v>3169</v>
      </c>
      <c r="N295" s="15"/>
      <c r="O295" s="12" t="s">
        <v>3170</v>
      </c>
      <c r="P295" s="14" t="s">
        <v>3171</v>
      </c>
      <c r="Q295" s="26"/>
      <c r="R295" s="17" t="s">
        <v>3172</v>
      </c>
      <c r="S295" s="17" t="s">
        <v>3173</v>
      </c>
      <c r="T295" s="2"/>
      <c r="U295" s="2"/>
      <c r="V295" s="2"/>
      <c r="W295" s="13"/>
      <c r="X295" s="2"/>
      <c r="Y295" s="2"/>
      <c r="Z295" s="2"/>
      <c r="AA295" s="21" t="s">
        <v>3174</v>
      </c>
      <c r="AB295" s="22" t="s">
        <v>3175</v>
      </c>
      <c r="AC295" s="21" t="s">
        <v>3176</v>
      </c>
      <c r="AD295" s="22" t="s">
        <v>3175</v>
      </c>
      <c r="AE295" s="23" t="s">
        <v>35</v>
      </c>
    </row>
    <row r="296" spans="9:31" ht="12.75" hidden="1" customHeight="1" x14ac:dyDescent="0.25">
      <c r="I296" s="14">
        <v>63010010012</v>
      </c>
      <c r="J296" s="14" t="s">
        <v>3177</v>
      </c>
      <c r="K296" s="15"/>
      <c r="L296" s="12" t="s">
        <v>3178</v>
      </c>
      <c r="M296" s="12" t="s">
        <v>3179</v>
      </c>
      <c r="N296" s="15"/>
      <c r="O296" s="12" t="s">
        <v>3180</v>
      </c>
      <c r="P296" s="14" t="s">
        <v>3181</v>
      </c>
      <c r="Q296" s="26"/>
      <c r="R296" s="17" t="s">
        <v>3182</v>
      </c>
      <c r="S296" s="17" t="s">
        <v>3183</v>
      </c>
      <c r="T296" s="2"/>
      <c r="U296" s="2"/>
      <c r="V296" s="2"/>
      <c r="W296" s="13"/>
      <c r="X296" s="2"/>
      <c r="Y296" s="2"/>
      <c r="Z296" s="2"/>
      <c r="AA296" s="21" t="s">
        <v>3184</v>
      </c>
      <c r="AB296" s="22" t="s">
        <v>3185</v>
      </c>
      <c r="AC296" s="21" t="s">
        <v>3186</v>
      </c>
      <c r="AD296" s="22" t="s">
        <v>3185</v>
      </c>
      <c r="AE296" s="23" t="s">
        <v>35</v>
      </c>
    </row>
    <row r="297" spans="9:31" ht="12.75" hidden="1" customHeight="1" x14ac:dyDescent="0.25">
      <c r="I297" s="14">
        <v>63010020001</v>
      </c>
      <c r="J297" s="14" t="s">
        <v>3187</v>
      </c>
      <c r="K297" s="15"/>
      <c r="L297" s="12" t="s">
        <v>3188</v>
      </c>
      <c r="M297" s="12" t="s">
        <v>3189</v>
      </c>
      <c r="N297" s="15"/>
      <c r="O297" s="12" t="s">
        <v>3190</v>
      </c>
      <c r="P297" s="14" t="s">
        <v>3191</v>
      </c>
      <c r="Q297" s="26"/>
      <c r="R297" s="17" t="s">
        <v>3192</v>
      </c>
      <c r="S297" s="17" t="s">
        <v>3193</v>
      </c>
      <c r="T297" s="2"/>
      <c r="U297" s="2"/>
      <c r="V297" s="2"/>
      <c r="W297" s="13"/>
      <c r="X297" s="2"/>
      <c r="Y297" s="2"/>
      <c r="Z297" s="2"/>
      <c r="AA297" s="21" t="s">
        <v>3194</v>
      </c>
      <c r="AB297" s="22" t="s">
        <v>3195</v>
      </c>
      <c r="AC297" s="21" t="s">
        <v>3196</v>
      </c>
      <c r="AD297" s="22" t="s">
        <v>3195</v>
      </c>
      <c r="AE297" s="23" t="s">
        <v>35</v>
      </c>
    </row>
    <row r="298" spans="9:31" ht="12.75" hidden="1" customHeight="1" x14ac:dyDescent="0.25">
      <c r="I298" s="14">
        <v>63010020002</v>
      </c>
      <c r="J298" s="14" t="s">
        <v>3197</v>
      </c>
      <c r="K298" s="15"/>
      <c r="L298" s="12" t="s">
        <v>3198</v>
      </c>
      <c r="M298" s="12" t="s">
        <v>3199</v>
      </c>
      <c r="N298" s="15"/>
      <c r="O298" s="12" t="s">
        <v>3200</v>
      </c>
      <c r="P298" s="14" t="s">
        <v>3201</v>
      </c>
      <c r="Q298" s="26"/>
      <c r="R298" s="17" t="s">
        <v>3202</v>
      </c>
      <c r="S298" s="17" t="s">
        <v>3203</v>
      </c>
      <c r="T298" s="2"/>
      <c r="U298" s="2"/>
      <c r="V298" s="2"/>
      <c r="W298" s="13"/>
      <c r="X298" s="2"/>
      <c r="Y298" s="2"/>
      <c r="Z298" s="2"/>
      <c r="AA298" s="21" t="s">
        <v>3204</v>
      </c>
      <c r="AB298" s="22" t="s">
        <v>3205</v>
      </c>
      <c r="AC298" s="21" t="s">
        <v>3206</v>
      </c>
      <c r="AD298" s="22" t="s">
        <v>3205</v>
      </c>
      <c r="AE298" s="23" t="s">
        <v>35</v>
      </c>
    </row>
    <row r="299" spans="9:31" ht="12.75" hidden="1" customHeight="1" x14ac:dyDescent="0.25">
      <c r="I299" s="14">
        <v>63010020003</v>
      </c>
      <c r="J299" s="14" t="s">
        <v>3207</v>
      </c>
      <c r="K299" s="15"/>
      <c r="L299" s="12" t="s">
        <v>3208</v>
      </c>
      <c r="M299" s="12" t="s">
        <v>3127</v>
      </c>
      <c r="N299" s="15"/>
      <c r="O299" s="12" t="s">
        <v>3209</v>
      </c>
      <c r="P299" s="14" t="s">
        <v>3210</v>
      </c>
      <c r="Q299" s="26"/>
      <c r="R299" s="17" t="s">
        <v>3211</v>
      </c>
      <c r="S299" s="17" t="s">
        <v>3212</v>
      </c>
      <c r="T299" s="2"/>
      <c r="U299" s="2"/>
      <c r="V299" s="2"/>
      <c r="W299" s="13"/>
      <c r="X299" s="2"/>
      <c r="Y299" s="2"/>
      <c r="Z299" s="2"/>
      <c r="AA299" s="21" t="s">
        <v>3213</v>
      </c>
      <c r="AB299" s="22" t="s">
        <v>3214</v>
      </c>
      <c r="AC299" s="21" t="s">
        <v>3215</v>
      </c>
      <c r="AD299" s="22" t="s">
        <v>3214</v>
      </c>
      <c r="AE299" s="23" t="s">
        <v>35</v>
      </c>
    </row>
    <row r="300" spans="9:31" ht="12.75" hidden="1" customHeight="1" x14ac:dyDescent="0.25">
      <c r="I300" s="14">
        <v>63010020004</v>
      </c>
      <c r="J300" s="14" t="s">
        <v>3216</v>
      </c>
      <c r="K300" s="15"/>
      <c r="L300" s="12" t="s">
        <v>3217</v>
      </c>
      <c r="M300" s="12" t="s">
        <v>3218</v>
      </c>
      <c r="N300" s="15"/>
      <c r="O300" s="12" t="s">
        <v>3219</v>
      </c>
      <c r="P300" s="14" t="s">
        <v>3220</v>
      </c>
      <c r="Q300" s="26"/>
      <c r="R300" s="17" t="s">
        <v>3221</v>
      </c>
      <c r="S300" s="17" t="s">
        <v>3222</v>
      </c>
      <c r="T300" s="2"/>
      <c r="U300" s="2"/>
      <c r="V300" s="2"/>
      <c r="W300" s="13"/>
      <c r="X300" s="2"/>
      <c r="Y300" s="2"/>
      <c r="Z300" s="2"/>
      <c r="AA300" s="21" t="s">
        <v>3223</v>
      </c>
      <c r="AB300" s="22" t="s">
        <v>3224</v>
      </c>
      <c r="AC300" s="21" t="s">
        <v>3225</v>
      </c>
      <c r="AD300" s="22" t="s">
        <v>3224</v>
      </c>
      <c r="AE300" s="23" t="s">
        <v>35</v>
      </c>
    </row>
    <row r="301" spans="9:31" ht="12.75" hidden="1" customHeight="1" x14ac:dyDescent="0.25">
      <c r="I301" s="14">
        <v>63010020005</v>
      </c>
      <c r="J301" s="14" t="s">
        <v>3226</v>
      </c>
      <c r="K301" s="15"/>
      <c r="L301" s="12" t="s">
        <v>3227</v>
      </c>
      <c r="M301" s="12" t="s">
        <v>3228</v>
      </c>
      <c r="N301" s="15"/>
      <c r="O301" s="12" t="s">
        <v>3229</v>
      </c>
      <c r="P301" s="14" t="s">
        <v>3230</v>
      </c>
      <c r="Q301" s="26"/>
      <c r="R301" s="17" t="s">
        <v>3231</v>
      </c>
      <c r="S301" s="17" t="s">
        <v>3232</v>
      </c>
      <c r="T301" s="2"/>
      <c r="U301" s="2"/>
      <c r="V301" s="2"/>
      <c r="W301" s="13"/>
      <c r="X301" s="2"/>
      <c r="Y301" s="2"/>
      <c r="Z301" s="2"/>
      <c r="AA301" s="21" t="s">
        <v>3233</v>
      </c>
      <c r="AB301" s="22" t="s">
        <v>3234</v>
      </c>
      <c r="AC301" s="21" t="s">
        <v>3235</v>
      </c>
      <c r="AD301" s="22" t="s">
        <v>3234</v>
      </c>
      <c r="AE301" s="23" t="s">
        <v>35</v>
      </c>
    </row>
    <row r="302" spans="9:31" ht="12.75" hidden="1" customHeight="1" x14ac:dyDescent="0.25">
      <c r="I302" s="14">
        <v>63010020006</v>
      </c>
      <c r="J302" s="14" t="s">
        <v>3236</v>
      </c>
      <c r="K302" s="15"/>
      <c r="L302" s="12" t="s">
        <v>3237</v>
      </c>
      <c r="M302" s="12" t="s">
        <v>2806</v>
      </c>
      <c r="N302" s="15"/>
      <c r="O302" s="12" t="s">
        <v>3238</v>
      </c>
      <c r="P302" s="14" t="s">
        <v>3239</v>
      </c>
      <c r="Q302" s="26"/>
      <c r="R302" s="17" t="s">
        <v>3240</v>
      </c>
      <c r="S302" s="17" t="s">
        <v>3241</v>
      </c>
      <c r="T302" s="2"/>
      <c r="U302" s="2"/>
      <c r="V302" s="2"/>
      <c r="W302" s="13"/>
      <c r="X302" s="2"/>
      <c r="Y302" s="2"/>
      <c r="Z302" s="2"/>
      <c r="AA302" s="21" t="s">
        <v>3242</v>
      </c>
      <c r="AB302" s="22" t="s">
        <v>3243</v>
      </c>
      <c r="AC302" s="21" t="s">
        <v>3244</v>
      </c>
      <c r="AD302" s="22" t="s">
        <v>3243</v>
      </c>
      <c r="AE302" s="23" t="s">
        <v>35</v>
      </c>
    </row>
    <row r="303" spans="9:31" ht="12.75" hidden="1" customHeight="1" x14ac:dyDescent="0.25">
      <c r="I303" s="14">
        <v>63010020007</v>
      </c>
      <c r="J303" s="14" t="s">
        <v>3245</v>
      </c>
      <c r="K303" s="15"/>
      <c r="L303" s="12" t="s">
        <v>3246</v>
      </c>
      <c r="M303" s="12" t="s">
        <v>3247</v>
      </c>
      <c r="N303" s="15"/>
      <c r="O303" s="12" t="s">
        <v>3248</v>
      </c>
      <c r="P303" s="14" t="s">
        <v>3249</v>
      </c>
      <c r="Q303" s="26"/>
      <c r="R303" s="17" t="s">
        <v>3250</v>
      </c>
      <c r="S303" s="17" t="s">
        <v>3251</v>
      </c>
      <c r="T303" s="2"/>
      <c r="U303" s="2"/>
      <c r="V303" s="2"/>
      <c r="W303" s="13"/>
      <c r="X303" s="2"/>
      <c r="Y303" s="2"/>
      <c r="Z303" s="2"/>
      <c r="AA303" s="21" t="s">
        <v>3252</v>
      </c>
      <c r="AB303" s="22" t="s">
        <v>3253</v>
      </c>
      <c r="AC303" s="21" t="s">
        <v>3254</v>
      </c>
      <c r="AD303" s="22" t="s">
        <v>3253</v>
      </c>
      <c r="AE303" s="23" t="s">
        <v>35</v>
      </c>
    </row>
    <row r="304" spans="9:31" ht="12.75" hidden="1" customHeight="1" x14ac:dyDescent="0.25">
      <c r="I304" s="14">
        <v>63020010001</v>
      </c>
      <c r="J304" s="14" t="s">
        <v>3255</v>
      </c>
      <c r="K304" s="15"/>
      <c r="L304" s="12" t="s">
        <v>3256</v>
      </c>
      <c r="M304" s="12" t="s">
        <v>2084</v>
      </c>
      <c r="N304" s="15"/>
      <c r="O304" s="12" t="s">
        <v>3257</v>
      </c>
      <c r="P304" s="14" t="s">
        <v>3258</v>
      </c>
      <c r="Q304" s="26"/>
      <c r="R304" s="17" t="s">
        <v>3259</v>
      </c>
      <c r="S304" s="17" t="s">
        <v>3260</v>
      </c>
      <c r="T304" s="2"/>
      <c r="U304" s="2"/>
      <c r="V304" s="2"/>
      <c r="W304" s="13"/>
      <c r="X304" s="2"/>
      <c r="Y304" s="2"/>
      <c r="Z304" s="2"/>
      <c r="AA304" s="21" t="s">
        <v>3261</v>
      </c>
      <c r="AB304" s="22" t="s">
        <v>3262</v>
      </c>
      <c r="AC304" s="21" t="s">
        <v>3263</v>
      </c>
      <c r="AD304" s="22" t="s">
        <v>3264</v>
      </c>
      <c r="AE304" s="23" t="s">
        <v>35</v>
      </c>
    </row>
    <row r="305" spans="9:31" ht="12.75" hidden="1" customHeight="1" x14ac:dyDescent="0.25">
      <c r="I305" s="14">
        <v>63020010002</v>
      </c>
      <c r="J305" s="14" t="s">
        <v>3265</v>
      </c>
      <c r="K305" s="15"/>
      <c r="L305" s="12" t="s">
        <v>3266</v>
      </c>
      <c r="M305" s="12" t="s">
        <v>3267</v>
      </c>
      <c r="N305" s="15"/>
      <c r="O305" s="12" t="s">
        <v>3268</v>
      </c>
      <c r="P305" s="14" t="s">
        <v>3269</v>
      </c>
      <c r="Q305" s="26"/>
      <c r="R305" s="17" t="s">
        <v>3270</v>
      </c>
      <c r="S305" s="17" t="s">
        <v>3271</v>
      </c>
      <c r="T305" s="2"/>
      <c r="U305" s="2"/>
      <c r="V305" s="2"/>
      <c r="W305" s="13"/>
      <c r="X305" s="2"/>
      <c r="Y305" s="2"/>
      <c r="Z305" s="2"/>
      <c r="AA305" s="21" t="s">
        <v>3272</v>
      </c>
      <c r="AB305" s="22" t="s">
        <v>3273</v>
      </c>
      <c r="AC305" s="21" t="s">
        <v>3274</v>
      </c>
      <c r="AD305" s="22" t="s">
        <v>3275</v>
      </c>
      <c r="AE305" s="23" t="s">
        <v>35</v>
      </c>
    </row>
    <row r="306" spans="9:31" ht="12.75" hidden="1" customHeight="1" x14ac:dyDescent="0.25">
      <c r="I306" s="14">
        <v>63020010003</v>
      </c>
      <c r="J306" s="14" t="s">
        <v>3276</v>
      </c>
      <c r="K306" s="15"/>
      <c r="L306" s="12" t="s">
        <v>3277</v>
      </c>
      <c r="M306" s="12" t="s">
        <v>3278</v>
      </c>
      <c r="N306" s="15"/>
      <c r="O306" s="12" t="s">
        <v>3279</v>
      </c>
      <c r="P306" s="14" t="s">
        <v>3280</v>
      </c>
      <c r="Q306" s="16"/>
      <c r="R306" s="17" t="s">
        <v>3281</v>
      </c>
      <c r="S306" s="17" t="s">
        <v>3282</v>
      </c>
      <c r="T306" s="2"/>
      <c r="U306" s="2"/>
      <c r="V306" s="2"/>
      <c r="W306" s="13"/>
      <c r="X306" s="2"/>
      <c r="Y306" s="2"/>
      <c r="Z306" s="2"/>
      <c r="AA306" s="21" t="s">
        <v>3283</v>
      </c>
      <c r="AB306" s="22" t="s">
        <v>3284</v>
      </c>
      <c r="AC306" s="21" t="s">
        <v>3285</v>
      </c>
      <c r="AD306" s="22" t="s">
        <v>3286</v>
      </c>
      <c r="AE306" s="23" t="s">
        <v>35</v>
      </c>
    </row>
    <row r="307" spans="9:31" ht="12.75" hidden="1" customHeight="1" x14ac:dyDescent="0.25">
      <c r="I307" s="14">
        <v>63020010004</v>
      </c>
      <c r="J307" s="14" t="s">
        <v>3287</v>
      </c>
      <c r="K307" s="15"/>
      <c r="L307" s="12" t="s">
        <v>3288</v>
      </c>
      <c r="M307" s="12" t="s">
        <v>3289</v>
      </c>
      <c r="N307" s="15"/>
      <c r="O307" s="12" t="s">
        <v>3290</v>
      </c>
      <c r="P307" s="14" t="s">
        <v>3291</v>
      </c>
      <c r="Q307" s="26"/>
      <c r="R307" s="17" t="s">
        <v>3292</v>
      </c>
      <c r="S307" s="17" t="s">
        <v>3293</v>
      </c>
      <c r="T307" s="2"/>
      <c r="U307" s="2"/>
      <c r="V307" s="2"/>
      <c r="W307" s="13"/>
      <c r="X307" s="2"/>
      <c r="Y307" s="2"/>
      <c r="Z307" s="2"/>
      <c r="AA307" s="21" t="s">
        <v>3294</v>
      </c>
      <c r="AB307" s="22" t="s">
        <v>3295</v>
      </c>
      <c r="AC307" s="21" t="s">
        <v>3296</v>
      </c>
      <c r="AD307" s="22" t="s">
        <v>3297</v>
      </c>
      <c r="AE307" s="23" t="s">
        <v>35</v>
      </c>
    </row>
    <row r="308" spans="9:31" ht="12.75" hidden="1" customHeight="1" x14ac:dyDescent="0.25">
      <c r="I308" s="14">
        <v>63020010005</v>
      </c>
      <c r="J308" s="14" t="s">
        <v>3298</v>
      </c>
      <c r="K308" s="15"/>
      <c r="L308" s="12" t="s">
        <v>3299</v>
      </c>
      <c r="M308" s="12" t="s">
        <v>3300</v>
      </c>
      <c r="N308" s="15"/>
      <c r="O308" s="12" t="s">
        <v>3301</v>
      </c>
      <c r="P308" s="14" t="s">
        <v>3302</v>
      </c>
      <c r="Q308" s="26"/>
      <c r="R308" s="17" t="s">
        <v>3303</v>
      </c>
      <c r="S308" s="17" t="s">
        <v>3304</v>
      </c>
      <c r="T308" s="2"/>
      <c r="U308" s="2"/>
      <c r="V308" s="2"/>
      <c r="W308" s="13"/>
      <c r="X308" s="2"/>
      <c r="Y308" s="2"/>
      <c r="Z308" s="2"/>
      <c r="AA308" s="21" t="s">
        <v>3305</v>
      </c>
      <c r="AB308" s="22" t="s">
        <v>3306</v>
      </c>
      <c r="AC308" s="21" t="s">
        <v>3307</v>
      </c>
      <c r="AD308" s="22" t="s">
        <v>2487</v>
      </c>
      <c r="AE308" s="23" t="s">
        <v>35</v>
      </c>
    </row>
    <row r="309" spans="9:31" ht="12.75" hidden="1" customHeight="1" x14ac:dyDescent="0.25">
      <c r="I309" s="14">
        <v>63020010006</v>
      </c>
      <c r="J309" s="14" t="s">
        <v>3308</v>
      </c>
      <c r="K309" s="15"/>
      <c r="L309" s="12" t="s">
        <v>3309</v>
      </c>
      <c r="M309" s="12" t="s">
        <v>3310</v>
      </c>
      <c r="N309" s="15"/>
      <c r="O309" s="12" t="s">
        <v>3311</v>
      </c>
      <c r="P309" s="14" t="s">
        <v>3312</v>
      </c>
      <c r="Q309" s="26"/>
      <c r="R309" s="17" t="s">
        <v>3313</v>
      </c>
      <c r="S309" s="17" t="s">
        <v>3314</v>
      </c>
      <c r="T309" s="2"/>
      <c r="U309" s="2"/>
      <c r="V309" s="2"/>
      <c r="W309" s="13"/>
      <c r="X309" s="2"/>
      <c r="Y309" s="2"/>
      <c r="Z309" s="2"/>
      <c r="AA309" s="21" t="s">
        <v>3315</v>
      </c>
      <c r="AB309" s="22" t="s">
        <v>3316</v>
      </c>
      <c r="AC309" s="21" t="s">
        <v>3317</v>
      </c>
      <c r="AD309" s="22" t="s">
        <v>2498</v>
      </c>
      <c r="AE309" s="23" t="s">
        <v>35</v>
      </c>
    </row>
    <row r="310" spans="9:31" ht="12.75" hidden="1" customHeight="1" x14ac:dyDescent="0.25">
      <c r="I310" s="14">
        <v>63020010007</v>
      </c>
      <c r="J310" s="14" t="s">
        <v>3318</v>
      </c>
      <c r="K310" s="15"/>
      <c r="L310" s="12" t="s">
        <v>3319</v>
      </c>
      <c r="M310" s="12" t="s">
        <v>3320</v>
      </c>
      <c r="N310" s="15"/>
      <c r="O310" s="12" t="s">
        <v>3321</v>
      </c>
      <c r="P310" s="14" t="s">
        <v>3322</v>
      </c>
      <c r="Q310" s="26"/>
      <c r="R310" s="17" t="s">
        <v>3323</v>
      </c>
      <c r="S310" s="17" t="s">
        <v>3324</v>
      </c>
      <c r="T310" s="2"/>
      <c r="U310" s="2"/>
      <c r="V310" s="2"/>
      <c r="W310" s="13"/>
      <c r="X310" s="2"/>
      <c r="Y310" s="2"/>
      <c r="Z310" s="2"/>
      <c r="AA310" s="21" t="s">
        <v>3325</v>
      </c>
      <c r="AB310" s="22" t="s">
        <v>1108</v>
      </c>
      <c r="AC310" s="21" t="s">
        <v>3326</v>
      </c>
      <c r="AD310" s="22" t="s">
        <v>1110</v>
      </c>
      <c r="AE310" s="23" t="s">
        <v>35</v>
      </c>
    </row>
    <row r="311" spans="9:31" ht="12.75" hidden="1" customHeight="1" x14ac:dyDescent="0.25">
      <c r="I311" s="14">
        <v>63020010008</v>
      </c>
      <c r="J311" s="14" t="s">
        <v>3327</v>
      </c>
      <c r="K311" s="15"/>
      <c r="L311" s="12" t="s">
        <v>3328</v>
      </c>
      <c r="M311" s="12" t="s">
        <v>3329</v>
      </c>
      <c r="N311" s="15"/>
      <c r="O311" s="12" t="s">
        <v>3330</v>
      </c>
      <c r="P311" s="14" t="s">
        <v>3331</v>
      </c>
      <c r="Q311" s="26"/>
      <c r="R311" s="17" t="s">
        <v>3332</v>
      </c>
      <c r="S311" s="17" t="s">
        <v>3333</v>
      </c>
      <c r="T311" s="2"/>
      <c r="U311" s="2"/>
      <c r="V311" s="2"/>
      <c r="W311" s="13"/>
      <c r="X311" s="2"/>
      <c r="Y311" s="2"/>
      <c r="Z311" s="2"/>
      <c r="AA311" s="21" t="s">
        <v>3334</v>
      </c>
      <c r="AB311" s="22" t="s">
        <v>1006</v>
      </c>
      <c r="AC311" s="21" t="s">
        <v>3335</v>
      </c>
      <c r="AD311" s="22" t="s">
        <v>1501</v>
      </c>
      <c r="AE311" s="23" t="s">
        <v>35</v>
      </c>
    </row>
    <row r="312" spans="9:31" ht="12.75" hidden="1" customHeight="1" x14ac:dyDescent="0.25">
      <c r="I312" s="14">
        <v>63020010009</v>
      </c>
      <c r="J312" s="14" t="s">
        <v>3336</v>
      </c>
      <c r="K312" s="15"/>
      <c r="L312" s="12" t="s">
        <v>3337</v>
      </c>
      <c r="M312" s="12" t="s">
        <v>3073</v>
      </c>
      <c r="N312" s="15"/>
      <c r="O312" s="12" t="s">
        <v>3338</v>
      </c>
      <c r="P312" s="14" t="s">
        <v>3339</v>
      </c>
      <c r="Q312" s="26"/>
      <c r="R312" s="17" t="s">
        <v>3340</v>
      </c>
      <c r="S312" s="17" t="s">
        <v>3341</v>
      </c>
      <c r="T312" s="2"/>
      <c r="U312" s="2"/>
      <c r="V312" s="2"/>
      <c r="W312" s="13"/>
      <c r="X312" s="2"/>
      <c r="Y312" s="2"/>
      <c r="Z312" s="2"/>
      <c r="AA312" s="21" t="s">
        <v>3342</v>
      </c>
      <c r="AB312" s="22" t="s">
        <v>3343</v>
      </c>
      <c r="AC312" s="21" t="s">
        <v>3344</v>
      </c>
      <c r="AD312" s="22" t="s">
        <v>1938</v>
      </c>
      <c r="AE312" s="23" t="s">
        <v>35</v>
      </c>
    </row>
    <row r="313" spans="9:31" ht="12.75" hidden="1" customHeight="1" x14ac:dyDescent="0.25">
      <c r="I313" s="14">
        <v>63020010010</v>
      </c>
      <c r="J313" s="14" t="s">
        <v>3345</v>
      </c>
      <c r="K313" s="15"/>
      <c r="L313" s="12" t="s">
        <v>3346</v>
      </c>
      <c r="M313" s="12" t="s">
        <v>3347</v>
      </c>
      <c r="N313" s="15"/>
      <c r="O313" s="12" t="s">
        <v>3348</v>
      </c>
      <c r="P313" s="14" t="s">
        <v>3349</v>
      </c>
      <c r="Q313" s="26"/>
      <c r="R313" s="17" t="s">
        <v>3350</v>
      </c>
      <c r="S313" s="17" t="s">
        <v>3351</v>
      </c>
      <c r="T313" s="2"/>
      <c r="U313" s="2"/>
      <c r="V313" s="2"/>
      <c r="W313" s="13"/>
      <c r="X313" s="2"/>
      <c r="Y313" s="2"/>
      <c r="Z313" s="2"/>
      <c r="AA313" s="21" t="s">
        <v>3352</v>
      </c>
      <c r="AB313" s="22" t="s">
        <v>3353</v>
      </c>
      <c r="AC313" s="21" t="s">
        <v>3354</v>
      </c>
      <c r="AD313" s="22" t="s">
        <v>3355</v>
      </c>
      <c r="AE313" s="23" t="s">
        <v>35</v>
      </c>
    </row>
    <row r="314" spans="9:31" ht="12.75" hidden="1" customHeight="1" x14ac:dyDescent="0.25">
      <c r="I314" s="14">
        <v>63020010011</v>
      </c>
      <c r="J314" s="14" t="s">
        <v>3356</v>
      </c>
      <c r="K314" s="15"/>
      <c r="L314" s="12" t="s">
        <v>3357</v>
      </c>
      <c r="M314" s="12" t="s">
        <v>3358</v>
      </c>
      <c r="N314" s="15"/>
      <c r="O314" s="12" t="s">
        <v>3359</v>
      </c>
      <c r="P314" s="14" t="s">
        <v>3360</v>
      </c>
      <c r="Q314" s="26"/>
      <c r="R314" s="17" t="s">
        <v>3361</v>
      </c>
      <c r="S314" s="17" t="s">
        <v>3362</v>
      </c>
      <c r="T314" s="2"/>
      <c r="U314" s="2"/>
      <c r="V314" s="2"/>
      <c r="W314" s="13"/>
      <c r="X314" s="2"/>
      <c r="Y314" s="2"/>
      <c r="Z314" s="2"/>
      <c r="AA314" s="21" t="s">
        <v>3363</v>
      </c>
      <c r="AB314" s="22" t="s">
        <v>3364</v>
      </c>
      <c r="AC314" s="21" t="s">
        <v>3365</v>
      </c>
      <c r="AD314" s="22" t="s">
        <v>3366</v>
      </c>
      <c r="AE314" s="23" t="s">
        <v>35</v>
      </c>
    </row>
    <row r="315" spans="9:31" ht="12.75" hidden="1" customHeight="1" x14ac:dyDescent="0.25">
      <c r="I315" s="14">
        <v>63020010012</v>
      </c>
      <c r="J315" s="14" t="s">
        <v>3367</v>
      </c>
      <c r="K315" s="15"/>
      <c r="L315" s="12" t="s">
        <v>3368</v>
      </c>
      <c r="M315" s="12" t="s">
        <v>3369</v>
      </c>
      <c r="N315" s="15"/>
      <c r="O315" s="12" t="s">
        <v>3370</v>
      </c>
      <c r="P315" s="14" t="s">
        <v>3371</v>
      </c>
      <c r="Q315" s="26"/>
      <c r="R315" s="17" t="s">
        <v>3372</v>
      </c>
      <c r="S315" s="17" t="s">
        <v>3373</v>
      </c>
      <c r="T315" s="2"/>
      <c r="U315" s="2"/>
      <c r="V315" s="2"/>
      <c r="W315" s="13"/>
      <c r="X315" s="2"/>
      <c r="Y315" s="2"/>
      <c r="Z315" s="2"/>
      <c r="AA315" s="21" t="s">
        <v>3374</v>
      </c>
      <c r="AB315" s="22" t="s">
        <v>2149</v>
      </c>
      <c r="AC315" s="21" t="s">
        <v>3375</v>
      </c>
      <c r="AD315" s="22" t="s">
        <v>2151</v>
      </c>
      <c r="AE315" s="23" t="s">
        <v>35</v>
      </c>
    </row>
    <row r="316" spans="9:31" ht="12.75" hidden="1" customHeight="1" x14ac:dyDescent="0.25">
      <c r="I316" s="14">
        <v>63020010013</v>
      </c>
      <c r="J316" s="14" t="s">
        <v>3376</v>
      </c>
      <c r="K316" s="15"/>
      <c r="L316" s="12" t="s">
        <v>3377</v>
      </c>
      <c r="M316" s="12" t="s">
        <v>3378</v>
      </c>
      <c r="N316" s="15"/>
      <c r="O316" s="12" t="s">
        <v>3379</v>
      </c>
      <c r="P316" s="14" t="s">
        <v>3380</v>
      </c>
      <c r="Q316" s="26"/>
      <c r="R316" s="17" t="s">
        <v>3381</v>
      </c>
      <c r="S316" s="17" t="s">
        <v>3382</v>
      </c>
      <c r="T316" s="2"/>
      <c r="U316" s="2"/>
      <c r="V316" s="2"/>
      <c r="W316" s="13"/>
      <c r="X316" s="2"/>
      <c r="Y316" s="2"/>
      <c r="Z316" s="2"/>
      <c r="AA316" s="21" t="s">
        <v>3383</v>
      </c>
      <c r="AB316" s="22" t="s">
        <v>2319</v>
      </c>
      <c r="AC316" s="21" t="s">
        <v>3384</v>
      </c>
      <c r="AD316" s="22" t="s">
        <v>2321</v>
      </c>
      <c r="AE316" s="23" t="s">
        <v>35</v>
      </c>
    </row>
    <row r="317" spans="9:31" ht="12.75" hidden="1" customHeight="1" x14ac:dyDescent="0.25">
      <c r="I317" s="14">
        <v>63020010014</v>
      </c>
      <c r="J317" s="14" t="s">
        <v>3385</v>
      </c>
      <c r="K317" s="15"/>
      <c r="L317" s="12" t="s">
        <v>3386</v>
      </c>
      <c r="M317" s="12" t="s">
        <v>3387</v>
      </c>
      <c r="N317" s="15"/>
      <c r="O317" s="12" t="s">
        <v>3388</v>
      </c>
      <c r="P317" s="14" t="s">
        <v>3389</v>
      </c>
      <c r="Q317" s="26"/>
      <c r="R317" s="17" t="s">
        <v>3390</v>
      </c>
      <c r="S317" s="17" t="s">
        <v>3391</v>
      </c>
      <c r="T317" s="2"/>
      <c r="U317" s="2"/>
      <c r="V317" s="2"/>
      <c r="W317" s="13"/>
      <c r="X317" s="2"/>
      <c r="Y317" s="2"/>
      <c r="Z317" s="2"/>
      <c r="AA317" s="21" t="s">
        <v>3392</v>
      </c>
      <c r="AB317" s="22" t="s">
        <v>2199</v>
      </c>
      <c r="AC317" s="21" t="s">
        <v>3393</v>
      </c>
      <c r="AD317" s="22" t="s">
        <v>3394</v>
      </c>
      <c r="AE317" s="23" t="s">
        <v>35</v>
      </c>
    </row>
    <row r="318" spans="9:31" ht="12.75" hidden="1" customHeight="1" x14ac:dyDescent="0.25">
      <c r="I318" s="14">
        <v>63020010015</v>
      </c>
      <c r="J318" s="14" t="s">
        <v>3395</v>
      </c>
      <c r="K318" s="15"/>
      <c r="L318" s="12" t="s">
        <v>3396</v>
      </c>
      <c r="M318" s="12" t="s">
        <v>3228</v>
      </c>
      <c r="N318" s="15"/>
      <c r="O318" s="12" t="s">
        <v>3397</v>
      </c>
      <c r="P318" s="14" t="s">
        <v>3398</v>
      </c>
      <c r="Q318" s="26"/>
      <c r="R318" s="17" t="s">
        <v>3399</v>
      </c>
      <c r="S318" s="17" t="s">
        <v>3400</v>
      </c>
      <c r="T318" s="2"/>
      <c r="U318" s="2"/>
      <c r="V318" s="2"/>
      <c r="W318" s="13"/>
      <c r="X318" s="2"/>
      <c r="Y318" s="2"/>
      <c r="Z318" s="2"/>
      <c r="AA318" s="21" t="s">
        <v>3401</v>
      </c>
      <c r="AB318" s="22" t="s">
        <v>3402</v>
      </c>
      <c r="AC318" s="21" t="s">
        <v>3403</v>
      </c>
      <c r="AD318" s="22" t="s">
        <v>3402</v>
      </c>
      <c r="AE318" s="23" t="s">
        <v>35</v>
      </c>
    </row>
    <row r="319" spans="9:31" ht="12.75" hidden="1" customHeight="1" x14ac:dyDescent="0.25">
      <c r="I319" s="14">
        <v>63020010016</v>
      </c>
      <c r="J319" s="14" t="s">
        <v>3404</v>
      </c>
      <c r="K319" s="15"/>
      <c r="L319" s="12" t="s">
        <v>3405</v>
      </c>
      <c r="M319" s="12" t="s">
        <v>3406</v>
      </c>
      <c r="N319" s="15"/>
      <c r="O319" s="12" t="s">
        <v>3407</v>
      </c>
      <c r="P319" s="14" t="s">
        <v>3408</v>
      </c>
      <c r="Q319" s="26"/>
      <c r="R319" s="17" t="s">
        <v>3409</v>
      </c>
      <c r="S319" s="17" t="s">
        <v>3410</v>
      </c>
      <c r="T319" s="2"/>
      <c r="U319" s="2"/>
      <c r="V319" s="2"/>
      <c r="W319" s="13"/>
      <c r="X319" s="2"/>
      <c r="Y319" s="2"/>
      <c r="Z319" s="2"/>
      <c r="AA319" s="21" t="s">
        <v>3411</v>
      </c>
      <c r="AB319" s="22" t="s">
        <v>3412</v>
      </c>
      <c r="AC319" s="21" t="s">
        <v>3413</v>
      </c>
      <c r="AD319" s="22" t="s">
        <v>3412</v>
      </c>
      <c r="AE319" s="23" t="s">
        <v>35</v>
      </c>
    </row>
    <row r="320" spans="9:31" ht="12.75" hidden="1" customHeight="1" x14ac:dyDescent="0.25">
      <c r="I320" s="14">
        <v>63020010017</v>
      </c>
      <c r="J320" s="14" t="s">
        <v>3414</v>
      </c>
      <c r="K320" s="15"/>
      <c r="L320" s="12" t="s">
        <v>3415</v>
      </c>
      <c r="M320" s="12" t="s">
        <v>3416</v>
      </c>
      <c r="N320" s="15"/>
      <c r="O320" s="12" t="s">
        <v>3417</v>
      </c>
      <c r="P320" s="14" t="s">
        <v>3418</v>
      </c>
      <c r="Q320" s="26"/>
      <c r="R320" s="17" t="s">
        <v>3419</v>
      </c>
      <c r="S320" s="17" t="s">
        <v>3420</v>
      </c>
      <c r="T320" s="2"/>
      <c r="U320" s="2"/>
      <c r="V320" s="2"/>
      <c r="W320" s="13"/>
      <c r="X320" s="2"/>
      <c r="Y320" s="2"/>
      <c r="Z320" s="2"/>
      <c r="AA320" s="21" t="s">
        <v>3421</v>
      </c>
      <c r="AB320" s="22" t="s">
        <v>3422</v>
      </c>
      <c r="AC320" s="21" t="s">
        <v>3423</v>
      </c>
      <c r="AD320" s="22" t="s">
        <v>3422</v>
      </c>
      <c r="AE320" s="23" t="s">
        <v>35</v>
      </c>
    </row>
    <row r="321" spans="9:31" ht="12.75" hidden="1" customHeight="1" x14ac:dyDescent="0.25">
      <c r="I321" s="14">
        <v>63020010018</v>
      </c>
      <c r="J321" s="14" t="s">
        <v>3424</v>
      </c>
      <c r="K321" s="15"/>
      <c r="L321" s="12" t="s">
        <v>3425</v>
      </c>
      <c r="M321" s="12" t="s">
        <v>3426</v>
      </c>
      <c r="N321" s="15"/>
      <c r="O321" s="12" t="s">
        <v>3427</v>
      </c>
      <c r="P321" s="14" t="s">
        <v>3428</v>
      </c>
      <c r="Q321" s="26"/>
      <c r="R321" s="17" t="s">
        <v>3429</v>
      </c>
      <c r="S321" s="17" t="s">
        <v>3430</v>
      </c>
      <c r="T321" s="2"/>
      <c r="U321" s="2"/>
      <c r="V321" s="2"/>
      <c r="W321" s="13"/>
      <c r="X321" s="2"/>
      <c r="Y321" s="2"/>
      <c r="Z321" s="2"/>
      <c r="AA321" s="21" t="s">
        <v>3431</v>
      </c>
      <c r="AB321" s="22" t="s">
        <v>3432</v>
      </c>
      <c r="AC321" s="21" t="s">
        <v>3433</v>
      </c>
      <c r="AD321" s="22" t="s">
        <v>3432</v>
      </c>
      <c r="AE321" s="23" t="s">
        <v>35</v>
      </c>
    </row>
    <row r="322" spans="9:31" ht="12.75" hidden="1" customHeight="1" x14ac:dyDescent="0.25">
      <c r="I322" s="14">
        <v>63020010019</v>
      </c>
      <c r="J322" s="14" t="s">
        <v>3434</v>
      </c>
      <c r="K322" s="15"/>
      <c r="L322" s="12" t="s">
        <v>3435</v>
      </c>
      <c r="M322" s="12" t="s">
        <v>3436</v>
      </c>
      <c r="N322" s="15"/>
      <c r="O322" s="12" t="s">
        <v>3437</v>
      </c>
      <c r="P322" s="14" t="s">
        <v>3438</v>
      </c>
      <c r="Q322" s="26"/>
      <c r="R322" s="17" t="s">
        <v>3439</v>
      </c>
      <c r="S322" s="17" t="s">
        <v>3440</v>
      </c>
      <c r="T322" s="2"/>
      <c r="U322" s="2"/>
      <c r="V322" s="2"/>
      <c r="W322" s="13"/>
      <c r="X322" s="2"/>
      <c r="Y322" s="2"/>
      <c r="Z322" s="2"/>
      <c r="AA322" s="21" t="s">
        <v>3441</v>
      </c>
      <c r="AB322" s="22" t="s">
        <v>3442</v>
      </c>
      <c r="AC322" s="21" t="s">
        <v>3443</v>
      </c>
      <c r="AD322" s="22" t="s">
        <v>3442</v>
      </c>
      <c r="AE322" s="23" t="s">
        <v>35</v>
      </c>
    </row>
    <row r="323" spans="9:31" ht="12.75" hidden="1" customHeight="1" x14ac:dyDescent="0.25">
      <c r="I323" s="14">
        <v>63020010020</v>
      </c>
      <c r="J323" s="14" t="s">
        <v>3444</v>
      </c>
      <c r="K323" s="15"/>
      <c r="L323" s="12" t="s">
        <v>3445</v>
      </c>
      <c r="M323" s="12" t="s">
        <v>3446</v>
      </c>
      <c r="N323" s="15"/>
      <c r="O323" s="12" t="s">
        <v>3447</v>
      </c>
      <c r="P323" s="14" t="s">
        <v>3448</v>
      </c>
      <c r="Q323" s="26"/>
      <c r="R323" s="17" t="s">
        <v>3449</v>
      </c>
      <c r="S323" s="17" t="s">
        <v>3450</v>
      </c>
      <c r="T323" s="2"/>
      <c r="U323" s="2"/>
      <c r="V323" s="2"/>
      <c r="W323" s="13"/>
      <c r="X323" s="2"/>
      <c r="Y323" s="2"/>
      <c r="Z323" s="2"/>
      <c r="AA323" s="21" t="s">
        <v>3451</v>
      </c>
      <c r="AB323" s="22" t="s">
        <v>3452</v>
      </c>
      <c r="AC323" s="21" t="s">
        <v>3453</v>
      </c>
      <c r="AD323" s="22" t="s">
        <v>3452</v>
      </c>
      <c r="AE323" s="23" t="s">
        <v>35</v>
      </c>
    </row>
    <row r="324" spans="9:31" ht="12.75" hidden="1" customHeight="1" x14ac:dyDescent="0.25">
      <c r="I324" s="14">
        <v>63020010021</v>
      </c>
      <c r="J324" s="14" t="s">
        <v>3454</v>
      </c>
      <c r="K324" s="15"/>
      <c r="L324" s="12" t="s">
        <v>3455</v>
      </c>
      <c r="M324" s="12" t="s">
        <v>3358</v>
      </c>
      <c r="N324" s="15"/>
      <c r="O324" s="12" t="s">
        <v>3456</v>
      </c>
      <c r="P324" s="14" t="s">
        <v>3457</v>
      </c>
      <c r="Q324" s="26"/>
      <c r="R324" s="17" t="s">
        <v>3458</v>
      </c>
      <c r="S324" s="17" t="s">
        <v>3459</v>
      </c>
      <c r="T324" s="2"/>
      <c r="U324" s="2"/>
      <c r="V324" s="2"/>
      <c r="W324" s="13"/>
      <c r="X324" s="2"/>
      <c r="Y324" s="2"/>
      <c r="Z324" s="2"/>
      <c r="AA324" s="21" t="s">
        <v>3460</v>
      </c>
      <c r="AB324" s="22" t="s">
        <v>3461</v>
      </c>
      <c r="AC324" s="21" t="s">
        <v>3462</v>
      </c>
      <c r="AD324" s="22" t="s">
        <v>3461</v>
      </c>
      <c r="AE324" s="23" t="s">
        <v>35</v>
      </c>
    </row>
    <row r="325" spans="9:31" ht="12.75" hidden="1" customHeight="1" x14ac:dyDescent="0.25">
      <c r="I325" s="14">
        <v>63020010022</v>
      </c>
      <c r="J325" s="14" t="s">
        <v>3463</v>
      </c>
      <c r="K325" s="15"/>
      <c r="L325" s="12" t="s">
        <v>3464</v>
      </c>
      <c r="M325" s="12" t="s">
        <v>3465</v>
      </c>
      <c r="N325" s="15"/>
      <c r="O325" s="12" t="s">
        <v>3466</v>
      </c>
      <c r="P325" s="14" t="s">
        <v>3467</v>
      </c>
      <c r="Q325" s="26"/>
      <c r="R325" s="17" t="s">
        <v>3468</v>
      </c>
      <c r="S325" s="17" t="s">
        <v>3469</v>
      </c>
      <c r="T325" s="2"/>
      <c r="U325" s="2"/>
      <c r="V325" s="2"/>
      <c r="W325" s="13"/>
      <c r="X325" s="2"/>
      <c r="Y325" s="2"/>
      <c r="Z325" s="2"/>
      <c r="AA325" s="21" t="s">
        <v>3470</v>
      </c>
      <c r="AB325" s="22" t="s">
        <v>3471</v>
      </c>
      <c r="AC325" s="21" t="s">
        <v>3472</v>
      </c>
      <c r="AD325" s="22" t="s">
        <v>3473</v>
      </c>
      <c r="AE325" s="23" t="s">
        <v>35</v>
      </c>
    </row>
    <row r="326" spans="9:31" ht="12.75" hidden="1" customHeight="1" x14ac:dyDescent="0.25">
      <c r="I326" s="14">
        <v>63020010023</v>
      </c>
      <c r="J326" s="14" t="s">
        <v>3474</v>
      </c>
      <c r="K326" s="15"/>
      <c r="L326" s="12" t="s">
        <v>3475</v>
      </c>
      <c r="M326" s="12" t="s">
        <v>3476</v>
      </c>
      <c r="N326" s="15"/>
      <c r="O326" s="12" t="s">
        <v>3477</v>
      </c>
      <c r="P326" s="14" t="s">
        <v>3478</v>
      </c>
      <c r="Q326" s="26"/>
      <c r="R326" s="17" t="s">
        <v>3479</v>
      </c>
      <c r="S326" s="17" t="s">
        <v>3480</v>
      </c>
      <c r="T326" s="2"/>
      <c r="U326" s="2"/>
      <c r="V326" s="2"/>
      <c r="W326" s="13"/>
      <c r="X326" s="2"/>
      <c r="Y326" s="2"/>
      <c r="Z326" s="2"/>
      <c r="AA326" s="21" t="s">
        <v>3481</v>
      </c>
      <c r="AB326" s="22" t="s">
        <v>2210</v>
      </c>
      <c r="AC326" s="21" t="s">
        <v>3482</v>
      </c>
      <c r="AD326" s="22" t="s">
        <v>2210</v>
      </c>
      <c r="AE326" s="23" t="s">
        <v>35</v>
      </c>
    </row>
    <row r="327" spans="9:31" ht="12.75" hidden="1" customHeight="1" x14ac:dyDescent="0.25">
      <c r="I327" s="14">
        <v>63020010024</v>
      </c>
      <c r="J327" s="14" t="s">
        <v>3483</v>
      </c>
      <c r="K327" s="15"/>
      <c r="L327" s="12" t="s">
        <v>3484</v>
      </c>
      <c r="M327" s="12" t="s">
        <v>2084</v>
      </c>
      <c r="N327" s="15"/>
      <c r="O327" s="12" t="s">
        <v>3485</v>
      </c>
      <c r="P327" s="14" t="s">
        <v>3486</v>
      </c>
      <c r="Q327" s="26"/>
      <c r="R327" s="17" t="s">
        <v>3487</v>
      </c>
      <c r="S327" s="17" t="s">
        <v>3488</v>
      </c>
      <c r="T327" s="2"/>
      <c r="U327" s="2"/>
      <c r="V327" s="2"/>
      <c r="W327" s="13"/>
      <c r="X327" s="2"/>
      <c r="Y327" s="2"/>
      <c r="Z327" s="2"/>
      <c r="AA327" s="21" t="s">
        <v>3489</v>
      </c>
      <c r="AB327" s="22" t="s">
        <v>3490</v>
      </c>
      <c r="AC327" s="21" t="s">
        <v>3491</v>
      </c>
      <c r="AD327" s="22" t="s">
        <v>3490</v>
      </c>
      <c r="AE327" s="23" t="s">
        <v>35</v>
      </c>
    </row>
    <row r="328" spans="9:31" ht="12.75" hidden="1" customHeight="1" x14ac:dyDescent="0.25">
      <c r="I328" s="14">
        <v>63020010025</v>
      </c>
      <c r="J328" s="14" t="s">
        <v>3492</v>
      </c>
      <c r="K328" s="15"/>
      <c r="L328" s="12" t="s">
        <v>3493</v>
      </c>
      <c r="M328" s="12" t="s">
        <v>3494</v>
      </c>
      <c r="N328" s="15"/>
      <c r="O328" s="12" t="s">
        <v>3495</v>
      </c>
      <c r="P328" s="14" t="s">
        <v>3496</v>
      </c>
      <c r="Q328" s="26"/>
      <c r="R328" s="17" t="s">
        <v>3497</v>
      </c>
      <c r="S328" s="17" t="s">
        <v>3498</v>
      </c>
      <c r="T328" s="2"/>
      <c r="U328" s="2"/>
      <c r="V328" s="2"/>
      <c r="W328" s="13"/>
      <c r="X328" s="2"/>
      <c r="Y328" s="2"/>
      <c r="Z328" s="2"/>
      <c r="AA328" s="21" t="s">
        <v>3499</v>
      </c>
      <c r="AB328" s="22" t="s">
        <v>3500</v>
      </c>
      <c r="AC328" s="21" t="s">
        <v>3501</v>
      </c>
      <c r="AD328" s="22" t="s">
        <v>3500</v>
      </c>
      <c r="AE328" s="23" t="s">
        <v>35</v>
      </c>
    </row>
    <row r="329" spans="9:31" ht="12.75" hidden="1" customHeight="1" x14ac:dyDescent="0.25">
      <c r="I329" s="14">
        <v>63020010026</v>
      </c>
      <c r="J329" s="14" t="s">
        <v>3502</v>
      </c>
      <c r="K329" s="15"/>
      <c r="L329" s="12" t="s">
        <v>3503</v>
      </c>
      <c r="M329" s="12" t="s">
        <v>3228</v>
      </c>
      <c r="N329" s="15"/>
      <c r="O329" s="12" t="s">
        <v>3504</v>
      </c>
      <c r="P329" s="14" t="s">
        <v>3505</v>
      </c>
      <c r="Q329" s="26"/>
      <c r="R329" s="17" t="s">
        <v>3506</v>
      </c>
      <c r="S329" s="17" t="s">
        <v>3507</v>
      </c>
      <c r="T329" s="2"/>
      <c r="U329" s="2"/>
      <c r="V329" s="2"/>
      <c r="W329" s="13"/>
      <c r="X329" s="2"/>
      <c r="Y329" s="2"/>
      <c r="Z329" s="2"/>
      <c r="AA329" s="21" t="s">
        <v>3508</v>
      </c>
      <c r="AB329" s="22" t="s">
        <v>3509</v>
      </c>
      <c r="AC329" s="21" t="s">
        <v>3510</v>
      </c>
      <c r="AD329" s="22" t="s">
        <v>3509</v>
      </c>
      <c r="AE329" s="23" t="s">
        <v>35</v>
      </c>
    </row>
    <row r="330" spans="9:31" ht="12.75" hidden="1" customHeight="1" x14ac:dyDescent="0.25">
      <c r="I330" s="14">
        <v>63020010027</v>
      </c>
      <c r="J330" s="14" t="s">
        <v>3511</v>
      </c>
      <c r="K330" s="15"/>
      <c r="L330" s="12" t="s">
        <v>3512</v>
      </c>
      <c r="M330" s="12" t="s">
        <v>3138</v>
      </c>
      <c r="N330" s="15"/>
      <c r="O330" s="12" t="s">
        <v>3513</v>
      </c>
      <c r="P330" s="14" t="s">
        <v>3514</v>
      </c>
      <c r="Q330" s="26"/>
      <c r="R330" s="17" t="s">
        <v>3515</v>
      </c>
      <c r="S330" s="17" t="s">
        <v>3516</v>
      </c>
      <c r="T330" s="2"/>
      <c r="U330" s="2"/>
      <c r="V330" s="2"/>
      <c r="W330" s="13"/>
      <c r="X330" s="2"/>
      <c r="Y330" s="2"/>
      <c r="Z330" s="2"/>
      <c r="AA330" s="21" t="s">
        <v>3517</v>
      </c>
      <c r="AB330" s="22" t="s">
        <v>3518</v>
      </c>
      <c r="AC330" s="21" t="s">
        <v>3519</v>
      </c>
      <c r="AD330" s="22" t="s">
        <v>3518</v>
      </c>
      <c r="AE330" s="23" t="s">
        <v>35</v>
      </c>
    </row>
    <row r="331" spans="9:31" ht="12.75" hidden="1" customHeight="1" x14ac:dyDescent="0.25">
      <c r="I331" s="14">
        <v>63020010028</v>
      </c>
      <c r="J331" s="14" t="s">
        <v>3520</v>
      </c>
      <c r="K331" s="15"/>
      <c r="L331" s="12" t="s">
        <v>3521</v>
      </c>
      <c r="M331" s="12" t="s">
        <v>3522</v>
      </c>
      <c r="N331" s="15"/>
      <c r="O331" s="12" t="s">
        <v>3523</v>
      </c>
      <c r="P331" s="14" t="s">
        <v>3524</v>
      </c>
      <c r="Q331" s="26"/>
      <c r="R331" s="17" t="s">
        <v>3525</v>
      </c>
      <c r="S331" s="17" t="s">
        <v>3526</v>
      </c>
      <c r="T331" s="2"/>
      <c r="U331" s="2"/>
      <c r="V331" s="2"/>
      <c r="W331" s="13"/>
      <c r="X331" s="2"/>
      <c r="Y331" s="2"/>
      <c r="Z331" s="2"/>
      <c r="AA331" s="21" t="s">
        <v>3527</v>
      </c>
      <c r="AB331" s="22" t="s">
        <v>3528</v>
      </c>
      <c r="AC331" s="21" t="s">
        <v>3529</v>
      </c>
      <c r="AD331" s="22" t="s">
        <v>3528</v>
      </c>
      <c r="AE331" s="23" t="s">
        <v>35</v>
      </c>
    </row>
    <row r="332" spans="9:31" ht="12.75" hidden="1" customHeight="1" x14ac:dyDescent="0.25">
      <c r="I332" s="14">
        <v>63020010029</v>
      </c>
      <c r="J332" s="14" t="s">
        <v>3530</v>
      </c>
      <c r="K332" s="15"/>
      <c r="L332" s="12" t="s">
        <v>3531</v>
      </c>
      <c r="M332" s="12" t="s">
        <v>3532</v>
      </c>
      <c r="N332" s="15"/>
      <c r="O332" s="12" t="s">
        <v>3533</v>
      </c>
      <c r="P332" s="14" t="s">
        <v>3534</v>
      </c>
      <c r="Q332" s="26"/>
      <c r="R332" s="17" t="s">
        <v>3535</v>
      </c>
      <c r="S332" s="17" t="s">
        <v>3536</v>
      </c>
      <c r="T332" s="2"/>
      <c r="U332" s="2"/>
      <c r="V332" s="2"/>
      <c r="W332" s="13"/>
      <c r="X332" s="2"/>
      <c r="Y332" s="2"/>
      <c r="Z332" s="2"/>
      <c r="AA332" s="21" t="s">
        <v>3537</v>
      </c>
      <c r="AB332" s="22" t="s">
        <v>3538</v>
      </c>
      <c r="AC332" s="21" t="s">
        <v>3539</v>
      </c>
      <c r="AD332" s="22" t="s">
        <v>3538</v>
      </c>
      <c r="AE332" s="23" t="s">
        <v>35</v>
      </c>
    </row>
    <row r="333" spans="9:31" ht="12.75" hidden="1" customHeight="1" x14ac:dyDescent="0.25">
      <c r="I333" s="14">
        <v>63020010030</v>
      </c>
      <c r="J333" s="14" t="s">
        <v>3540</v>
      </c>
      <c r="K333" s="15"/>
      <c r="L333" s="12" t="s">
        <v>3541</v>
      </c>
      <c r="M333" s="12" t="s">
        <v>3542</v>
      </c>
      <c r="N333" s="15"/>
      <c r="O333" s="12" t="s">
        <v>3543</v>
      </c>
      <c r="P333" s="14" t="s">
        <v>3544</v>
      </c>
      <c r="Q333" s="26"/>
      <c r="R333" s="17" t="s">
        <v>3545</v>
      </c>
      <c r="S333" s="17" t="s">
        <v>3546</v>
      </c>
      <c r="T333" s="2"/>
      <c r="U333" s="2"/>
      <c r="V333" s="2"/>
      <c r="W333" s="13"/>
      <c r="X333" s="2"/>
      <c r="Y333" s="2"/>
      <c r="Z333" s="2"/>
      <c r="AA333" s="21" t="s">
        <v>3547</v>
      </c>
      <c r="AB333" s="22" t="s">
        <v>3548</v>
      </c>
      <c r="AC333" s="21" t="s">
        <v>3549</v>
      </c>
      <c r="AD333" s="22" t="s">
        <v>3548</v>
      </c>
      <c r="AE333" s="23" t="s">
        <v>35</v>
      </c>
    </row>
    <row r="334" spans="9:31" ht="12.75" hidden="1" customHeight="1" x14ac:dyDescent="0.25">
      <c r="I334" s="14">
        <v>63020010031</v>
      </c>
      <c r="J334" s="14" t="s">
        <v>3550</v>
      </c>
      <c r="K334" s="15"/>
      <c r="L334" s="12" t="s">
        <v>3551</v>
      </c>
      <c r="M334" s="12" t="s">
        <v>3446</v>
      </c>
      <c r="N334" s="15"/>
      <c r="O334" s="12" t="s">
        <v>3552</v>
      </c>
      <c r="P334" s="14" t="s">
        <v>3553</v>
      </c>
      <c r="Q334" s="26"/>
      <c r="R334" s="17" t="s">
        <v>3554</v>
      </c>
      <c r="S334" s="17" t="s">
        <v>3555</v>
      </c>
      <c r="T334" s="2"/>
      <c r="U334" s="2"/>
      <c r="V334" s="2"/>
      <c r="W334" s="13"/>
      <c r="X334" s="2"/>
      <c r="Y334" s="2"/>
      <c r="Z334" s="2"/>
      <c r="AA334" s="21" t="s">
        <v>3556</v>
      </c>
      <c r="AB334" s="22" t="s">
        <v>3557</v>
      </c>
      <c r="AC334" s="21" t="s">
        <v>3558</v>
      </c>
      <c r="AD334" s="22" t="s">
        <v>3557</v>
      </c>
      <c r="AE334" s="23" t="s">
        <v>35</v>
      </c>
    </row>
    <row r="335" spans="9:31" ht="12.75" hidden="1" customHeight="1" x14ac:dyDescent="0.25">
      <c r="I335" s="14">
        <v>63020010032</v>
      </c>
      <c r="J335" s="14" t="s">
        <v>3559</v>
      </c>
      <c r="K335" s="15"/>
      <c r="L335" s="12" t="s">
        <v>3560</v>
      </c>
      <c r="M335" s="12" t="s">
        <v>3329</v>
      </c>
      <c r="N335" s="15"/>
      <c r="O335" s="12" t="s">
        <v>3561</v>
      </c>
      <c r="P335" s="14" t="s">
        <v>3562</v>
      </c>
      <c r="Q335" s="26"/>
      <c r="R335" s="17" t="s">
        <v>3563</v>
      </c>
      <c r="S335" s="17" t="s">
        <v>3564</v>
      </c>
      <c r="T335" s="2"/>
      <c r="U335" s="2"/>
      <c r="V335" s="2"/>
      <c r="W335" s="13"/>
      <c r="X335" s="2"/>
      <c r="Y335" s="2"/>
      <c r="Z335" s="2"/>
      <c r="AA335" s="21" t="s">
        <v>3565</v>
      </c>
      <c r="AB335" s="22" t="s">
        <v>3566</v>
      </c>
      <c r="AC335" s="21" t="s">
        <v>3567</v>
      </c>
      <c r="AD335" s="22" t="s">
        <v>3566</v>
      </c>
      <c r="AE335" s="23" t="s">
        <v>35</v>
      </c>
    </row>
    <row r="336" spans="9:31" ht="12.75" hidden="1" customHeight="1" x14ac:dyDescent="0.25">
      <c r="I336" s="14">
        <v>63020010033</v>
      </c>
      <c r="J336" s="14" t="s">
        <v>3568</v>
      </c>
      <c r="K336" s="15"/>
      <c r="L336" s="12" t="s">
        <v>3569</v>
      </c>
      <c r="M336" s="12" t="s">
        <v>3570</v>
      </c>
      <c r="N336" s="15"/>
      <c r="O336" s="12" t="s">
        <v>3571</v>
      </c>
      <c r="P336" s="14" t="s">
        <v>3572</v>
      </c>
      <c r="Q336" s="26"/>
      <c r="R336" s="17" t="s">
        <v>3573</v>
      </c>
      <c r="S336" s="17" t="s">
        <v>3574</v>
      </c>
      <c r="T336" s="2"/>
      <c r="U336" s="2"/>
      <c r="V336" s="2"/>
      <c r="W336" s="13"/>
      <c r="X336" s="2"/>
      <c r="Y336" s="2"/>
      <c r="Z336" s="2"/>
      <c r="AA336" s="21" t="s">
        <v>3575</v>
      </c>
      <c r="AB336" s="22" t="s">
        <v>3576</v>
      </c>
      <c r="AC336" s="21" t="s">
        <v>3577</v>
      </c>
      <c r="AD336" s="22" t="s">
        <v>3576</v>
      </c>
      <c r="AE336" s="23" t="s">
        <v>35</v>
      </c>
    </row>
    <row r="337" spans="9:31" ht="12.75" hidden="1" customHeight="1" x14ac:dyDescent="0.25">
      <c r="I337" s="14">
        <v>63020010034</v>
      </c>
      <c r="J337" s="14" t="s">
        <v>3578</v>
      </c>
      <c r="K337" s="15"/>
      <c r="L337" s="12" t="s">
        <v>3579</v>
      </c>
      <c r="M337" s="12" t="s">
        <v>3580</v>
      </c>
      <c r="N337" s="15"/>
      <c r="O337" s="12" t="s">
        <v>3581</v>
      </c>
      <c r="P337" s="14" t="s">
        <v>3582</v>
      </c>
      <c r="Q337" s="26"/>
      <c r="R337" s="17" t="s">
        <v>3583</v>
      </c>
      <c r="S337" s="17" t="s">
        <v>3584</v>
      </c>
      <c r="T337" s="2"/>
      <c r="U337" s="2"/>
      <c r="V337" s="2"/>
      <c r="W337" s="13"/>
      <c r="X337" s="2"/>
      <c r="Y337" s="2"/>
      <c r="Z337" s="2"/>
      <c r="AA337" s="21" t="s">
        <v>3585</v>
      </c>
      <c r="AB337" s="22" t="s">
        <v>3586</v>
      </c>
      <c r="AC337" s="21" t="s">
        <v>3587</v>
      </c>
      <c r="AD337" s="22" t="s">
        <v>3586</v>
      </c>
      <c r="AE337" s="23" t="s">
        <v>35</v>
      </c>
    </row>
    <row r="338" spans="9:31" ht="12.75" hidden="1" customHeight="1" x14ac:dyDescent="0.25">
      <c r="I338" s="14">
        <v>63020010035</v>
      </c>
      <c r="J338" s="14" t="s">
        <v>3588</v>
      </c>
      <c r="K338" s="15"/>
      <c r="L338" s="12" t="s">
        <v>3589</v>
      </c>
      <c r="M338" s="12" t="s">
        <v>3228</v>
      </c>
      <c r="N338" s="15"/>
      <c r="O338" s="12" t="s">
        <v>3590</v>
      </c>
      <c r="P338" s="14" t="s">
        <v>3591</v>
      </c>
      <c r="Q338" s="26"/>
      <c r="R338" s="17" t="s">
        <v>3592</v>
      </c>
      <c r="S338" s="17" t="s">
        <v>3593</v>
      </c>
      <c r="T338" s="2"/>
      <c r="U338" s="2"/>
      <c r="V338" s="2"/>
      <c r="W338" s="13"/>
      <c r="X338" s="2"/>
      <c r="Y338" s="2"/>
      <c r="Z338" s="2"/>
      <c r="AA338" s="21" t="s">
        <v>3594</v>
      </c>
      <c r="AB338" s="22" t="s">
        <v>3595</v>
      </c>
      <c r="AC338" s="21" t="s">
        <v>3596</v>
      </c>
      <c r="AD338" s="22" t="s">
        <v>3595</v>
      </c>
      <c r="AE338" s="23" t="s">
        <v>35</v>
      </c>
    </row>
    <row r="339" spans="9:31" ht="12.75" hidden="1" customHeight="1" x14ac:dyDescent="0.25">
      <c r="I339" s="14">
        <v>63020010036</v>
      </c>
      <c r="J339" s="14" t="s">
        <v>3597</v>
      </c>
      <c r="K339" s="15"/>
      <c r="L339" s="12" t="s">
        <v>3598</v>
      </c>
      <c r="M339" s="12" t="s">
        <v>3329</v>
      </c>
      <c r="N339" s="15"/>
      <c r="O339" s="12" t="s">
        <v>3599</v>
      </c>
      <c r="P339" s="14" t="s">
        <v>3600</v>
      </c>
      <c r="Q339" s="26"/>
      <c r="R339" s="17" t="s">
        <v>3601</v>
      </c>
      <c r="S339" s="17" t="s">
        <v>3602</v>
      </c>
      <c r="T339" s="2"/>
      <c r="U339" s="2"/>
      <c r="V339" s="2"/>
      <c r="W339" s="13"/>
      <c r="X339" s="2"/>
      <c r="Y339" s="2"/>
      <c r="Z339" s="2"/>
      <c r="AA339" s="21" t="s">
        <v>3603</v>
      </c>
      <c r="AB339" s="22" t="s">
        <v>3604</v>
      </c>
      <c r="AC339" s="21" t="s">
        <v>3605</v>
      </c>
      <c r="AD339" s="22" t="s">
        <v>3604</v>
      </c>
      <c r="AE339" s="23" t="s">
        <v>35</v>
      </c>
    </row>
    <row r="340" spans="9:31" ht="12.75" hidden="1" customHeight="1" x14ac:dyDescent="0.25">
      <c r="I340" s="14">
        <v>63020010037</v>
      </c>
      <c r="J340" s="14" t="s">
        <v>3606</v>
      </c>
      <c r="K340" s="15"/>
      <c r="L340" s="12" t="s">
        <v>3607</v>
      </c>
      <c r="M340" s="12" t="s">
        <v>3580</v>
      </c>
      <c r="N340" s="15"/>
      <c r="O340" s="12" t="s">
        <v>3608</v>
      </c>
      <c r="P340" s="14" t="s">
        <v>3609</v>
      </c>
      <c r="Q340" s="26"/>
      <c r="R340" s="17" t="s">
        <v>3610</v>
      </c>
      <c r="S340" s="17" t="s">
        <v>3611</v>
      </c>
      <c r="T340" s="2"/>
      <c r="U340" s="2"/>
      <c r="V340" s="2"/>
      <c r="W340" s="13"/>
      <c r="X340" s="2"/>
      <c r="Y340" s="2"/>
      <c r="Z340" s="2"/>
      <c r="AA340" s="21" t="s">
        <v>3612</v>
      </c>
      <c r="AB340" s="22" t="s">
        <v>3613</v>
      </c>
      <c r="AC340" s="21" t="s">
        <v>3614</v>
      </c>
      <c r="AD340" s="22" t="s">
        <v>3613</v>
      </c>
      <c r="AE340" s="23" t="s">
        <v>35</v>
      </c>
    </row>
    <row r="341" spans="9:31" ht="12.75" hidden="1" customHeight="1" x14ac:dyDescent="0.25">
      <c r="I341" s="14">
        <v>63020010038</v>
      </c>
      <c r="J341" s="14" t="s">
        <v>3615</v>
      </c>
      <c r="K341" s="15"/>
      <c r="L341" s="12" t="s">
        <v>3616</v>
      </c>
      <c r="M341" s="12" t="s">
        <v>3617</v>
      </c>
      <c r="N341" s="15"/>
      <c r="O341" s="12" t="s">
        <v>3618</v>
      </c>
      <c r="P341" s="14" t="s">
        <v>3619</v>
      </c>
      <c r="Q341" s="26"/>
      <c r="R341" s="17" t="s">
        <v>3620</v>
      </c>
      <c r="S341" s="17" t="s">
        <v>3621</v>
      </c>
      <c r="T341" s="2"/>
      <c r="U341" s="2"/>
      <c r="V341" s="2"/>
      <c r="W341" s="13"/>
      <c r="X341" s="2"/>
      <c r="Y341" s="2"/>
      <c r="Z341" s="2"/>
      <c r="AA341" s="21" t="s">
        <v>3622</v>
      </c>
      <c r="AB341" s="22" t="s">
        <v>3623</v>
      </c>
      <c r="AC341" s="21" t="s">
        <v>3624</v>
      </c>
      <c r="AD341" s="22" t="s">
        <v>3623</v>
      </c>
      <c r="AE341" s="23" t="s">
        <v>35</v>
      </c>
    </row>
    <row r="342" spans="9:31" ht="12.75" hidden="1" customHeight="1" x14ac:dyDescent="0.25">
      <c r="I342" s="14">
        <v>63020010039</v>
      </c>
      <c r="J342" s="14" t="s">
        <v>3625</v>
      </c>
      <c r="K342" s="15"/>
      <c r="L342" s="12" t="s">
        <v>3626</v>
      </c>
      <c r="M342" s="12" t="s">
        <v>3627</v>
      </c>
      <c r="N342" s="15"/>
      <c r="O342" s="12" t="s">
        <v>3628</v>
      </c>
      <c r="P342" s="14" t="s">
        <v>3629</v>
      </c>
      <c r="Q342" s="26"/>
      <c r="R342" s="17" t="s">
        <v>3630</v>
      </c>
      <c r="S342" s="17" t="s">
        <v>3631</v>
      </c>
      <c r="T342" s="2"/>
      <c r="U342" s="2"/>
      <c r="V342" s="2"/>
      <c r="W342" s="13"/>
      <c r="X342" s="2"/>
      <c r="Y342" s="2"/>
      <c r="Z342" s="2"/>
      <c r="AA342" s="21" t="s">
        <v>3632</v>
      </c>
      <c r="AB342" s="22" t="s">
        <v>3633</v>
      </c>
      <c r="AC342" s="21" t="s">
        <v>3634</v>
      </c>
      <c r="AD342" s="22" t="s">
        <v>3633</v>
      </c>
      <c r="AE342" s="23" t="s">
        <v>35</v>
      </c>
    </row>
    <row r="343" spans="9:31" ht="12.75" hidden="1" customHeight="1" x14ac:dyDescent="0.25">
      <c r="I343" s="14">
        <v>63020010040</v>
      </c>
      <c r="J343" s="14" t="s">
        <v>3635</v>
      </c>
      <c r="K343" s="15"/>
      <c r="L343" s="12" t="s">
        <v>3636</v>
      </c>
      <c r="M343" s="12" t="s">
        <v>3637</v>
      </c>
      <c r="N343" s="15"/>
      <c r="O343" s="12" t="s">
        <v>3638</v>
      </c>
      <c r="P343" s="14" t="s">
        <v>3639</v>
      </c>
      <c r="Q343" s="26"/>
      <c r="R343" s="17" t="s">
        <v>3640</v>
      </c>
      <c r="S343" s="17" t="s">
        <v>3641</v>
      </c>
      <c r="T343" s="2"/>
      <c r="U343" s="2"/>
      <c r="V343" s="2"/>
      <c r="W343" s="13"/>
      <c r="X343" s="2"/>
      <c r="Y343" s="2"/>
      <c r="Z343" s="2"/>
      <c r="AA343" s="21" t="s">
        <v>3642</v>
      </c>
      <c r="AB343" s="22" t="s">
        <v>3643</v>
      </c>
      <c r="AC343" s="21" t="s">
        <v>3644</v>
      </c>
      <c r="AD343" s="22" t="s">
        <v>3643</v>
      </c>
      <c r="AE343" s="23" t="s">
        <v>35</v>
      </c>
    </row>
    <row r="344" spans="9:31" ht="12.75" hidden="1" customHeight="1" x14ac:dyDescent="0.25">
      <c r="I344" s="14">
        <v>63020010041</v>
      </c>
      <c r="J344" s="14" t="s">
        <v>3645</v>
      </c>
      <c r="K344" s="15"/>
      <c r="L344" s="12" t="s">
        <v>3646</v>
      </c>
      <c r="M344" s="12" t="s">
        <v>3647</v>
      </c>
      <c r="N344" s="15"/>
      <c r="O344" s="12" t="s">
        <v>3648</v>
      </c>
      <c r="P344" s="14" t="s">
        <v>3649</v>
      </c>
      <c r="Q344" s="16"/>
      <c r="R344" s="17" t="s">
        <v>3650</v>
      </c>
      <c r="S344" s="17" t="s">
        <v>3651</v>
      </c>
      <c r="T344" s="2"/>
      <c r="U344" s="2"/>
      <c r="V344" s="2"/>
      <c r="W344" s="13"/>
      <c r="X344" s="2"/>
      <c r="Y344" s="2"/>
      <c r="Z344" s="2"/>
      <c r="AA344" s="21" t="s">
        <v>3652</v>
      </c>
      <c r="AB344" s="22" t="s">
        <v>3653</v>
      </c>
      <c r="AC344" s="21" t="s">
        <v>3654</v>
      </c>
      <c r="AD344" s="22" t="s">
        <v>3653</v>
      </c>
      <c r="AE344" s="23" t="s">
        <v>35</v>
      </c>
    </row>
    <row r="345" spans="9:31" ht="12.75" hidden="1" customHeight="1" x14ac:dyDescent="0.25">
      <c r="I345" s="14">
        <v>63020010042</v>
      </c>
      <c r="J345" s="14" t="s">
        <v>3655</v>
      </c>
      <c r="K345" s="15"/>
      <c r="L345" s="12" t="s">
        <v>3656</v>
      </c>
      <c r="M345" s="12" t="s">
        <v>3657</v>
      </c>
      <c r="N345" s="15"/>
      <c r="O345" s="12" t="s">
        <v>3658</v>
      </c>
      <c r="P345" s="14" t="s">
        <v>3659</v>
      </c>
      <c r="Q345" s="16"/>
      <c r="R345" s="17" t="s">
        <v>3660</v>
      </c>
      <c r="S345" s="17" t="s">
        <v>3661</v>
      </c>
      <c r="T345" s="2"/>
      <c r="U345" s="2"/>
      <c r="V345" s="2"/>
      <c r="W345" s="13"/>
      <c r="X345" s="2"/>
      <c r="Y345" s="2"/>
      <c r="Z345" s="2"/>
      <c r="AA345" s="21" t="s">
        <v>3662</v>
      </c>
      <c r="AB345" s="22" t="s">
        <v>3663</v>
      </c>
      <c r="AC345" s="21" t="s">
        <v>3664</v>
      </c>
      <c r="AD345" s="22" t="s">
        <v>3663</v>
      </c>
      <c r="AE345" s="23" t="s">
        <v>35</v>
      </c>
    </row>
    <row r="346" spans="9:31" ht="12.75" hidden="1" customHeight="1" x14ac:dyDescent="0.25">
      <c r="I346" s="14">
        <v>63020010043</v>
      </c>
      <c r="J346" s="14" t="s">
        <v>3665</v>
      </c>
      <c r="K346" s="15"/>
      <c r="L346" s="12" t="s">
        <v>3666</v>
      </c>
      <c r="M346" s="12" t="s">
        <v>3667</v>
      </c>
      <c r="N346" s="15"/>
      <c r="O346" s="12" t="s">
        <v>3668</v>
      </c>
      <c r="P346" s="14" t="s">
        <v>3669</v>
      </c>
      <c r="Q346" s="16"/>
      <c r="R346" s="17" t="s">
        <v>3670</v>
      </c>
      <c r="S346" s="17" t="s">
        <v>3671</v>
      </c>
      <c r="T346" s="2"/>
      <c r="U346" s="2"/>
      <c r="V346" s="2"/>
      <c r="W346" s="13"/>
      <c r="X346" s="2"/>
      <c r="Y346" s="2"/>
      <c r="Z346" s="2"/>
      <c r="AA346" s="21" t="s">
        <v>3672</v>
      </c>
      <c r="AB346" s="22" t="s">
        <v>3673</v>
      </c>
      <c r="AC346" s="21" t="s">
        <v>3674</v>
      </c>
      <c r="AD346" s="22" t="s">
        <v>3673</v>
      </c>
      <c r="AE346" s="23" t="s">
        <v>35</v>
      </c>
    </row>
    <row r="347" spans="9:31" ht="12.75" hidden="1" customHeight="1" x14ac:dyDescent="0.25">
      <c r="I347" s="14">
        <v>63020010044</v>
      </c>
      <c r="J347" s="14" t="s">
        <v>3675</v>
      </c>
      <c r="K347" s="15"/>
      <c r="L347" s="12" t="s">
        <v>3676</v>
      </c>
      <c r="M347" s="12" t="s">
        <v>3677</v>
      </c>
      <c r="N347" s="15"/>
      <c r="O347" s="12" t="s">
        <v>3678</v>
      </c>
      <c r="P347" s="14" t="s">
        <v>3679</v>
      </c>
      <c r="Q347" s="16"/>
      <c r="R347" s="17" t="s">
        <v>3680</v>
      </c>
      <c r="S347" s="17" t="s">
        <v>3681</v>
      </c>
      <c r="T347" s="2"/>
      <c r="U347" s="2"/>
      <c r="V347" s="2"/>
      <c r="W347" s="13"/>
      <c r="X347" s="2"/>
      <c r="Y347" s="2"/>
      <c r="Z347" s="2"/>
      <c r="AA347" s="21" t="s">
        <v>3682</v>
      </c>
      <c r="AB347" s="22" t="s">
        <v>3683</v>
      </c>
      <c r="AC347" s="21" t="s">
        <v>3684</v>
      </c>
      <c r="AD347" s="22" t="s">
        <v>3683</v>
      </c>
      <c r="AE347" s="23" t="s">
        <v>35</v>
      </c>
    </row>
    <row r="348" spans="9:31" ht="12.75" hidden="1" customHeight="1" x14ac:dyDescent="0.25">
      <c r="I348" s="14">
        <v>63020010045</v>
      </c>
      <c r="J348" s="14" t="s">
        <v>3685</v>
      </c>
      <c r="K348" s="15"/>
      <c r="L348" s="12" t="s">
        <v>3686</v>
      </c>
      <c r="M348" s="12" t="s">
        <v>3228</v>
      </c>
      <c r="N348" s="15"/>
      <c r="O348" s="12" t="s">
        <v>3687</v>
      </c>
      <c r="P348" s="14" t="s">
        <v>3688</v>
      </c>
      <c r="Q348" s="16"/>
      <c r="R348" s="17" t="s">
        <v>3689</v>
      </c>
      <c r="S348" s="17" t="s">
        <v>3690</v>
      </c>
      <c r="T348" s="2"/>
      <c r="U348" s="2"/>
      <c r="V348" s="2"/>
      <c r="W348" s="13"/>
      <c r="X348" s="2"/>
      <c r="Y348" s="2"/>
      <c r="Z348" s="2"/>
      <c r="AA348" s="21" t="s">
        <v>3691</v>
      </c>
      <c r="AB348" s="22" t="s">
        <v>3692</v>
      </c>
      <c r="AC348" s="21" t="s">
        <v>3693</v>
      </c>
      <c r="AD348" s="22" t="s">
        <v>3692</v>
      </c>
      <c r="AE348" s="23" t="s">
        <v>35</v>
      </c>
    </row>
    <row r="349" spans="9:31" ht="12.75" hidden="1" customHeight="1" x14ac:dyDescent="0.25">
      <c r="I349" s="14">
        <v>63020020001</v>
      </c>
      <c r="J349" s="14" t="s">
        <v>3694</v>
      </c>
      <c r="K349" s="15"/>
      <c r="L349" s="12" t="s">
        <v>3695</v>
      </c>
      <c r="M349" s="12" t="s">
        <v>3138</v>
      </c>
      <c r="N349" s="15"/>
      <c r="O349" s="12" t="s">
        <v>3696</v>
      </c>
      <c r="P349" s="14" t="s">
        <v>3697</v>
      </c>
      <c r="Q349" s="26"/>
      <c r="R349" s="17" t="s">
        <v>3698</v>
      </c>
      <c r="S349" s="17" t="s">
        <v>3699</v>
      </c>
      <c r="T349" s="2"/>
      <c r="U349" s="2"/>
      <c r="V349" s="2"/>
      <c r="W349" s="13"/>
      <c r="X349" s="2"/>
      <c r="Y349" s="2"/>
      <c r="Z349" s="2"/>
      <c r="AA349" s="21" t="s">
        <v>3700</v>
      </c>
      <c r="AB349" s="22" t="s">
        <v>3701</v>
      </c>
      <c r="AC349" s="21" t="s">
        <v>3702</v>
      </c>
      <c r="AD349" s="22" t="s">
        <v>3701</v>
      </c>
      <c r="AE349" s="23" t="s">
        <v>35</v>
      </c>
    </row>
    <row r="350" spans="9:31" ht="12.75" hidden="1" customHeight="1" x14ac:dyDescent="0.25">
      <c r="I350" s="14">
        <v>63020020002</v>
      </c>
      <c r="J350" s="14" t="s">
        <v>3703</v>
      </c>
      <c r="K350" s="15"/>
      <c r="L350" s="12" t="s">
        <v>3704</v>
      </c>
      <c r="M350" s="12" t="s">
        <v>3705</v>
      </c>
      <c r="N350" s="15"/>
      <c r="O350" s="12" t="s">
        <v>3706</v>
      </c>
      <c r="P350" s="14" t="s">
        <v>3707</v>
      </c>
      <c r="Q350" s="26"/>
      <c r="R350" s="17" t="s">
        <v>3708</v>
      </c>
      <c r="S350" s="17" t="s">
        <v>3709</v>
      </c>
      <c r="T350" s="2"/>
      <c r="U350" s="2"/>
      <c r="V350" s="2"/>
      <c r="W350" s="13"/>
      <c r="X350" s="2"/>
      <c r="Y350" s="2"/>
      <c r="Z350" s="2"/>
      <c r="AA350" s="21" t="s">
        <v>3710</v>
      </c>
      <c r="AB350" s="22" t="s">
        <v>3711</v>
      </c>
      <c r="AC350" s="21" t="s">
        <v>3712</v>
      </c>
      <c r="AD350" s="22" t="s">
        <v>3711</v>
      </c>
      <c r="AE350" s="23" t="s">
        <v>35</v>
      </c>
    </row>
    <row r="351" spans="9:31" ht="12.75" hidden="1" customHeight="1" x14ac:dyDescent="0.25">
      <c r="I351" s="14">
        <v>63020020003</v>
      </c>
      <c r="J351" s="14" t="s">
        <v>3713</v>
      </c>
      <c r="K351" s="15"/>
      <c r="L351" s="12" t="s">
        <v>3714</v>
      </c>
      <c r="M351" s="12" t="s">
        <v>3715</v>
      </c>
      <c r="N351" s="15"/>
      <c r="O351" s="12" t="s">
        <v>3716</v>
      </c>
      <c r="P351" s="14" t="s">
        <v>3717</v>
      </c>
      <c r="Q351" s="26"/>
      <c r="R351" s="17" t="s">
        <v>3718</v>
      </c>
      <c r="S351" s="17" t="s">
        <v>3719</v>
      </c>
      <c r="T351" s="2"/>
      <c r="U351" s="2"/>
      <c r="V351" s="2"/>
      <c r="W351" s="13"/>
      <c r="X351" s="2"/>
      <c r="Y351" s="2"/>
      <c r="Z351" s="2"/>
      <c r="AA351" s="21" t="s">
        <v>3720</v>
      </c>
      <c r="AB351" s="22" t="s">
        <v>3721</v>
      </c>
      <c r="AC351" s="21" t="s">
        <v>3722</v>
      </c>
      <c r="AD351" s="22" t="s">
        <v>3721</v>
      </c>
      <c r="AE351" s="23" t="s">
        <v>35</v>
      </c>
    </row>
    <row r="352" spans="9:31" ht="12.75" hidden="1" customHeight="1" x14ac:dyDescent="0.25">
      <c r="I352" s="14">
        <v>63020020004</v>
      </c>
      <c r="J352" s="14" t="s">
        <v>3723</v>
      </c>
      <c r="K352" s="15"/>
      <c r="L352" s="12" t="s">
        <v>3724</v>
      </c>
      <c r="M352" s="12" t="s">
        <v>3725</v>
      </c>
      <c r="N352" s="15"/>
      <c r="O352" s="12" t="s">
        <v>3726</v>
      </c>
      <c r="P352" s="14" t="s">
        <v>3727</v>
      </c>
      <c r="Q352" s="26"/>
      <c r="R352" s="17" t="s">
        <v>3728</v>
      </c>
      <c r="S352" s="17" t="s">
        <v>3729</v>
      </c>
      <c r="T352" s="2"/>
      <c r="U352" s="2"/>
      <c r="V352" s="2"/>
      <c r="W352" s="13"/>
      <c r="X352" s="2"/>
      <c r="Y352" s="2"/>
      <c r="Z352" s="2"/>
      <c r="AA352" s="21" t="s">
        <v>3730</v>
      </c>
      <c r="AB352" s="22" t="s">
        <v>3731</v>
      </c>
      <c r="AC352" s="21" t="s">
        <v>3732</v>
      </c>
      <c r="AD352" s="22" t="s">
        <v>3731</v>
      </c>
      <c r="AE352" s="23" t="s">
        <v>35</v>
      </c>
    </row>
    <row r="353" spans="9:31" ht="12.75" hidden="1" customHeight="1" x14ac:dyDescent="0.25">
      <c r="I353" s="14">
        <v>63020020005</v>
      </c>
      <c r="J353" s="14" t="s">
        <v>3733</v>
      </c>
      <c r="K353" s="15"/>
      <c r="L353" s="12" t="s">
        <v>3734</v>
      </c>
      <c r="M353" s="12" t="s">
        <v>2084</v>
      </c>
      <c r="N353" s="15"/>
      <c r="O353" s="12" t="s">
        <v>3735</v>
      </c>
      <c r="P353" s="14" t="s">
        <v>3736</v>
      </c>
      <c r="Q353" s="26"/>
      <c r="R353" s="17" t="s">
        <v>3737</v>
      </c>
      <c r="S353" s="17" t="s">
        <v>3738</v>
      </c>
      <c r="T353" s="2"/>
      <c r="U353" s="2"/>
      <c r="V353" s="2"/>
      <c r="W353" s="13"/>
      <c r="X353" s="2"/>
      <c r="Y353" s="2"/>
      <c r="Z353" s="2"/>
      <c r="AA353" s="21" t="s">
        <v>3739</v>
      </c>
      <c r="AB353" s="22" t="s">
        <v>3740</v>
      </c>
      <c r="AC353" s="21" t="s">
        <v>3741</v>
      </c>
      <c r="AD353" s="22" t="s">
        <v>3740</v>
      </c>
      <c r="AE353" s="23" t="s">
        <v>35</v>
      </c>
    </row>
    <row r="354" spans="9:31" ht="12.75" hidden="1" customHeight="1" x14ac:dyDescent="0.25">
      <c r="I354" s="14">
        <v>63020020006</v>
      </c>
      <c r="J354" s="14" t="s">
        <v>3742</v>
      </c>
      <c r="K354" s="15"/>
      <c r="L354" s="12" t="s">
        <v>3743</v>
      </c>
      <c r="M354" s="12" t="s">
        <v>3744</v>
      </c>
      <c r="N354" s="15"/>
      <c r="O354" s="12" t="s">
        <v>3745</v>
      </c>
      <c r="P354" s="14" t="s">
        <v>3746</v>
      </c>
      <c r="Q354" s="26"/>
      <c r="R354" s="17" t="s">
        <v>3747</v>
      </c>
      <c r="S354" s="17" t="s">
        <v>3748</v>
      </c>
      <c r="T354" s="2"/>
      <c r="U354" s="2"/>
      <c r="V354" s="2"/>
      <c r="W354" s="13"/>
      <c r="X354" s="2"/>
      <c r="Y354" s="2"/>
      <c r="Z354" s="2"/>
      <c r="AA354" s="21" t="s">
        <v>3749</v>
      </c>
      <c r="AB354" s="22" t="s">
        <v>3750</v>
      </c>
      <c r="AC354" s="21" t="s">
        <v>3751</v>
      </c>
      <c r="AD354" s="22" t="s">
        <v>3750</v>
      </c>
      <c r="AE354" s="23" t="s">
        <v>35</v>
      </c>
    </row>
    <row r="355" spans="9:31" ht="12.75" hidden="1" customHeight="1" x14ac:dyDescent="0.25">
      <c r="I355" s="15"/>
      <c r="J355" s="15"/>
      <c r="K355" s="15"/>
      <c r="L355" s="12" t="s">
        <v>3752</v>
      </c>
      <c r="M355" s="12" t="s">
        <v>3753</v>
      </c>
      <c r="N355" s="15"/>
      <c r="O355" s="12" t="s">
        <v>3754</v>
      </c>
      <c r="P355" s="14" t="s">
        <v>3755</v>
      </c>
      <c r="Q355" s="26"/>
      <c r="R355" s="17" t="s">
        <v>3756</v>
      </c>
      <c r="S355" s="17" t="s">
        <v>3757</v>
      </c>
      <c r="T355" s="2"/>
      <c r="U355" s="2"/>
      <c r="V355" s="2"/>
      <c r="W355" s="13"/>
      <c r="X355" s="2"/>
      <c r="Y355" s="2"/>
      <c r="Z355" s="2"/>
      <c r="AA355" s="21" t="s">
        <v>3758</v>
      </c>
      <c r="AB355" s="22" t="s">
        <v>3759</v>
      </c>
      <c r="AC355" s="21" t="s">
        <v>3760</v>
      </c>
      <c r="AD355" s="22" t="s">
        <v>3759</v>
      </c>
      <c r="AE355" s="23" t="s">
        <v>35</v>
      </c>
    </row>
    <row r="356" spans="9:31" ht="12.75" hidden="1" customHeight="1" x14ac:dyDescent="0.25">
      <c r="I356" s="15"/>
      <c r="J356" s="15"/>
      <c r="K356" s="15"/>
      <c r="L356" s="12" t="s">
        <v>3761</v>
      </c>
      <c r="M356" s="12" t="s">
        <v>3762</v>
      </c>
      <c r="N356" s="15"/>
      <c r="O356" s="12" t="s">
        <v>3763</v>
      </c>
      <c r="P356" s="14" t="s">
        <v>3478</v>
      </c>
      <c r="Q356" s="26"/>
      <c r="R356" s="17" t="s">
        <v>3764</v>
      </c>
      <c r="S356" s="17" t="s">
        <v>3765</v>
      </c>
      <c r="T356" s="2"/>
      <c r="U356" s="2"/>
      <c r="V356" s="2"/>
      <c r="W356" s="13"/>
      <c r="X356" s="2"/>
      <c r="Y356" s="2"/>
      <c r="Z356" s="2"/>
      <c r="AA356" s="21" t="s">
        <v>3766</v>
      </c>
      <c r="AB356" s="22" t="s">
        <v>3767</v>
      </c>
      <c r="AC356" s="21" t="s">
        <v>3768</v>
      </c>
      <c r="AD356" s="22" t="s">
        <v>3767</v>
      </c>
      <c r="AE356" s="23" t="s">
        <v>35</v>
      </c>
    </row>
    <row r="357" spans="9:31" ht="12.75" hidden="1" customHeight="1" x14ac:dyDescent="0.25">
      <c r="I357" s="15"/>
      <c r="J357" s="15"/>
      <c r="K357" s="15"/>
      <c r="L357" s="12" t="s">
        <v>3769</v>
      </c>
      <c r="M357" s="12" t="s">
        <v>3770</v>
      </c>
      <c r="N357" s="15"/>
      <c r="O357" s="12" t="s">
        <v>3771</v>
      </c>
      <c r="P357" s="14" t="s">
        <v>3772</v>
      </c>
      <c r="Q357" s="26"/>
      <c r="R357" s="17" t="s">
        <v>3773</v>
      </c>
      <c r="S357" s="17" t="s">
        <v>3765</v>
      </c>
      <c r="T357" s="2"/>
      <c r="U357" s="2"/>
      <c r="V357" s="2"/>
      <c r="W357" s="13"/>
      <c r="X357" s="2"/>
      <c r="Y357" s="2"/>
      <c r="Z357" s="2"/>
      <c r="AA357" s="21" t="s">
        <v>3774</v>
      </c>
      <c r="AB357" s="22" t="s">
        <v>3775</v>
      </c>
      <c r="AC357" s="21" t="s">
        <v>3776</v>
      </c>
      <c r="AD357" s="22" t="s">
        <v>3775</v>
      </c>
      <c r="AE357" s="23" t="s">
        <v>35</v>
      </c>
    </row>
    <row r="358" spans="9:31" ht="12.75" hidden="1" customHeight="1" x14ac:dyDescent="0.25">
      <c r="I358" s="15"/>
      <c r="J358" s="15"/>
      <c r="K358" s="15"/>
      <c r="L358" s="12" t="s">
        <v>3777</v>
      </c>
      <c r="M358" s="12" t="s">
        <v>3778</v>
      </c>
      <c r="N358" s="15"/>
      <c r="O358" s="12" t="s">
        <v>3779</v>
      </c>
      <c r="P358" s="14" t="s">
        <v>3780</v>
      </c>
      <c r="Q358" s="26"/>
      <c r="R358" s="17" t="s">
        <v>3781</v>
      </c>
      <c r="S358" s="17" t="s">
        <v>3782</v>
      </c>
      <c r="T358" s="2"/>
      <c r="U358" s="2"/>
      <c r="V358" s="2"/>
      <c r="W358" s="13"/>
      <c r="X358" s="2"/>
      <c r="Y358" s="2"/>
      <c r="Z358" s="2"/>
      <c r="AA358" s="21" t="s">
        <v>3783</v>
      </c>
      <c r="AB358" s="22" t="s">
        <v>3784</v>
      </c>
      <c r="AC358" s="21" t="s">
        <v>3785</v>
      </c>
      <c r="AD358" s="22" t="s">
        <v>3784</v>
      </c>
      <c r="AE358" s="23" t="s">
        <v>35</v>
      </c>
    </row>
    <row r="359" spans="9:31" ht="12.75" hidden="1" customHeight="1" x14ac:dyDescent="0.25">
      <c r="I359" s="15"/>
      <c r="J359" s="15"/>
      <c r="K359" s="15"/>
      <c r="L359" s="12" t="s">
        <v>3786</v>
      </c>
      <c r="M359" s="12" t="s">
        <v>3228</v>
      </c>
      <c r="N359" s="15"/>
      <c r="O359" s="12" t="s">
        <v>3787</v>
      </c>
      <c r="P359" s="14" t="s">
        <v>3788</v>
      </c>
      <c r="Q359" s="26"/>
      <c r="R359" s="17" t="s">
        <v>3789</v>
      </c>
      <c r="S359" s="17" t="s">
        <v>3790</v>
      </c>
      <c r="T359" s="2"/>
      <c r="U359" s="2"/>
      <c r="V359" s="2"/>
      <c r="W359" s="13"/>
      <c r="X359" s="2"/>
      <c r="Y359" s="2"/>
      <c r="Z359" s="2"/>
      <c r="AA359" s="21" t="s">
        <v>3791</v>
      </c>
      <c r="AB359" s="22" t="s">
        <v>3792</v>
      </c>
      <c r="AC359" s="21" t="s">
        <v>3793</v>
      </c>
      <c r="AD359" s="22" t="s">
        <v>3792</v>
      </c>
      <c r="AE359" s="23" t="s">
        <v>35</v>
      </c>
    </row>
    <row r="360" spans="9:31" ht="12.75" hidden="1" customHeight="1" x14ac:dyDescent="0.25">
      <c r="I360" s="15"/>
      <c r="J360" s="15"/>
      <c r="K360" s="15"/>
      <c r="L360" s="12" t="s">
        <v>3794</v>
      </c>
      <c r="M360" s="12" t="s">
        <v>3795</v>
      </c>
      <c r="N360" s="15"/>
      <c r="O360" s="12" t="s">
        <v>3796</v>
      </c>
      <c r="P360" s="14" t="s">
        <v>3797</v>
      </c>
      <c r="Q360" s="26"/>
      <c r="R360" s="17" t="s">
        <v>3798</v>
      </c>
      <c r="S360" s="17" t="s">
        <v>3799</v>
      </c>
      <c r="T360" s="2"/>
      <c r="U360" s="2"/>
      <c r="V360" s="2"/>
      <c r="W360" s="13"/>
      <c r="X360" s="2"/>
      <c r="Y360" s="2"/>
      <c r="Z360" s="2"/>
      <c r="AA360" s="21" t="s">
        <v>3800</v>
      </c>
      <c r="AB360" s="22" t="s">
        <v>3801</v>
      </c>
      <c r="AC360" s="21" t="s">
        <v>3802</v>
      </c>
      <c r="AD360" s="22" t="s">
        <v>3801</v>
      </c>
      <c r="AE360" s="23" t="s">
        <v>35</v>
      </c>
    </row>
    <row r="361" spans="9:31" ht="12.75" hidden="1" customHeight="1" x14ac:dyDescent="0.25">
      <c r="I361" s="15"/>
      <c r="J361" s="15"/>
      <c r="K361" s="15"/>
      <c r="L361" s="12" t="s">
        <v>3803</v>
      </c>
      <c r="M361" s="12" t="s">
        <v>3804</v>
      </c>
      <c r="N361" s="15"/>
      <c r="O361" s="12" t="s">
        <v>3805</v>
      </c>
      <c r="P361" s="14" t="s">
        <v>3806</v>
      </c>
      <c r="Q361" s="26"/>
      <c r="R361" s="17" t="s">
        <v>3798</v>
      </c>
      <c r="S361" s="17" t="s">
        <v>3799</v>
      </c>
      <c r="T361" s="2"/>
      <c r="U361" s="2"/>
      <c r="V361" s="2"/>
      <c r="W361" s="13"/>
      <c r="X361" s="2"/>
      <c r="Y361" s="2"/>
      <c r="Z361" s="2"/>
      <c r="AA361" s="21" t="s">
        <v>3807</v>
      </c>
      <c r="AB361" s="22" t="s">
        <v>3808</v>
      </c>
      <c r="AC361" s="21" t="s">
        <v>3809</v>
      </c>
      <c r="AD361" s="22" t="s">
        <v>3808</v>
      </c>
      <c r="AE361" s="23" t="s">
        <v>35</v>
      </c>
    </row>
    <row r="362" spans="9:31" ht="12.75" hidden="1" customHeight="1" x14ac:dyDescent="0.25">
      <c r="I362" s="15"/>
      <c r="J362" s="15"/>
      <c r="K362" s="15"/>
      <c r="L362" s="12" t="s">
        <v>3810</v>
      </c>
      <c r="M362" s="12" t="s">
        <v>3811</v>
      </c>
      <c r="N362" s="15"/>
      <c r="O362" s="12" t="s">
        <v>3812</v>
      </c>
      <c r="P362" s="14" t="s">
        <v>3813</v>
      </c>
      <c r="Q362" s="26"/>
      <c r="R362" s="17" t="s">
        <v>3814</v>
      </c>
      <c r="S362" s="17" t="s">
        <v>3815</v>
      </c>
      <c r="T362" s="2"/>
      <c r="U362" s="2"/>
      <c r="V362" s="2"/>
      <c r="W362" s="13"/>
      <c r="X362" s="2"/>
      <c r="Y362" s="2"/>
      <c r="Z362" s="2"/>
      <c r="AA362" s="21" t="s">
        <v>3816</v>
      </c>
      <c r="AB362" s="22" t="s">
        <v>3817</v>
      </c>
      <c r="AC362" s="21" t="s">
        <v>3818</v>
      </c>
      <c r="AD362" s="22" t="s">
        <v>3817</v>
      </c>
      <c r="AE362" s="23" t="s">
        <v>35</v>
      </c>
    </row>
    <row r="363" spans="9:31" ht="12.75" hidden="1" customHeight="1" x14ac:dyDescent="0.25">
      <c r="I363" s="15"/>
      <c r="J363" s="15"/>
      <c r="K363" s="15"/>
      <c r="L363" s="12" t="s">
        <v>3819</v>
      </c>
      <c r="M363" s="12" t="s">
        <v>3820</v>
      </c>
      <c r="N363" s="15"/>
      <c r="O363" s="12" t="s">
        <v>3821</v>
      </c>
      <c r="P363" s="14" t="s">
        <v>3822</v>
      </c>
      <c r="Q363" s="26"/>
      <c r="R363" s="17" t="s">
        <v>3823</v>
      </c>
      <c r="S363" s="17" t="s">
        <v>3824</v>
      </c>
      <c r="T363" s="2"/>
      <c r="U363" s="2"/>
      <c r="V363" s="2"/>
      <c r="W363" s="13"/>
      <c r="X363" s="2"/>
      <c r="Y363" s="2"/>
      <c r="Z363" s="2"/>
      <c r="AA363" s="21" t="s">
        <v>3825</v>
      </c>
      <c r="AB363" s="22" t="s">
        <v>3826</v>
      </c>
      <c r="AC363" s="21" t="s">
        <v>3827</v>
      </c>
      <c r="AD363" s="22" t="s">
        <v>3826</v>
      </c>
      <c r="AE363" s="23" t="s">
        <v>35</v>
      </c>
    </row>
    <row r="364" spans="9:31" ht="12.75" hidden="1" customHeight="1" x14ac:dyDescent="0.25">
      <c r="I364" s="15"/>
      <c r="J364" s="15"/>
      <c r="K364" s="15"/>
      <c r="L364" s="12" t="s">
        <v>3828</v>
      </c>
      <c r="M364" s="12" t="s">
        <v>3829</v>
      </c>
      <c r="N364" s="15"/>
      <c r="O364" s="12" t="s">
        <v>3830</v>
      </c>
      <c r="P364" s="14" t="s">
        <v>3831</v>
      </c>
      <c r="Q364" s="26"/>
      <c r="R364" s="17" t="s">
        <v>3832</v>
      </c>
      <c r="S364" s="17" t="s">
        <v>3833</v>
      </c>
      <c r="T364" s="2"/>
      <c r="U364" s="2"/>
      <c r="V364" s="2"/>
      <c r="W364" s="13"/>
      <c r="X364" s="2"/>
      <c r="Y364" s="2"/>
      <c r="Z364" s="2"/>
      <c r="AA364" s="21" t="s">
        <v>3834</v>
      </c>
      <c r="AB364" s="22" t="s">
        <v>3835</v>
      </c>
      <c r="AC364" s="21" t="s">
        <v>3836</v>
      </c>
      <c r="AD364" s="22" t="s">
        <v>3835</v>
      </c>
      <c r="AE364" s="23" t="s">
        <v>35</v>
      </c>
    </row>
    <row r="365" spans="9:31" ht="12.75" hidden="1" customHeight="1" x14ac:dyDescent="0.25">
      <c r="I365" s="15"/>
      <c r="J365" s="15"/>
      <c r="K365" s="15"/>
      <c r="L365" s="12" t="s">
        <v>3837</v>
      </c>
      <c r="M365" s="12" t="s">
        <v>3838</v>
      </c>
      <c r="N365" s="15"/>
      <c r="O365" s="12" t="s">
        <v>3839</v>
      </c>
      <c r="P365" s="14" t="s">
        <v>3840</v>
      </c>
      <c r="Q365" s="26"/>
      <c r="R365" s="17" t="s">
        <v>3841</v>
      </c>
      <c r="S365" s="17" t="s">
        <v>3842</v>
      </c>
      <c r="T365" s="2"/>
      <c r="U365" s="2"/>
      <c r="V365" s="2"/>
      <c r="W365" s="13"/>
      <c r="X365" s="2"/>
      <c r="Y365" s="2"/>
      <c r="Z365" s="2"/>
      <c r="AA365" s="21" t="s">
        <v>3843</v>
      </c>
      <c r="AB365" s="22" t="s">
        <v>3844</v>
      </c>
      <c r="AC365" s="21" t="s">
        <v>3845</v>
      </c>
      <c r="AD365" s="22" t="s">
        <v>3844</v>
      </c>
      <c r="AE365" s="23" t="s">
        <v>35</v>
      </c>
    </row>
    <row r="366" spans="9:31" ht="12.75" hidden="1" customHeight="1" x14ac:dyDescent="0.25">
      <c r="I366" s="15"/>
      <c r="J366" s="15"/>
      <c r="K366" s="15"/>
      <c r="L366" s="12" t="s">
        <v>3846</v>
      </c>
      <c r="M366" s="12" t="s">
        <v>3138</v>
      </c>
      <c r="N366" s="15"/>
      <c r="O366" s="12" t="s">
        <v>3847</v>
      </c>
      <c r="P366" s="14" t="s">
        <v>3848</v>
      </c>
      <c r="Q366" s="26"/>
      <c r="R366" s="17" t="s">
        <v>3849</v>
      </c>
      <c r="S366" s="17" t="s">
        <v>3850</v>
      </c>
      <c r="T366" s="2"/>
      <c r="U366" s="2"/>
      <c r="V366" s="2"/>
      <c r="W366" s="13"/>
      <c r="X366" s="2"/>
      <c r="Y366" s="2"/>
      <c r="Z366" s="2"/>
      <c r="AA366" s="21" t="s">
        <v>3851</v>
      </c>
      <c r="AB366" s="22" t="s">
        <v>3852</v>
      </c>
      <c r="AC366" s="21" t="s">
        <v>3853</v>
      </c>
      <c r="AD366" s="22" t="s">
        <v>3852</v>
      </c>
      <c r="AE366" s="23" t="s">
        <v>35</v>
      </c>
    </row>
    <row r="367" spans="9:31" ht="12.75" hidden="1" customHeight="1" x14ac:dyDescent="0.25">
      <c r="I367" s="15"/>
      <c r="J367" s="15"/>
      <c r="K367" s="15"/>
      <c r="L367" s="12" t="s">
        <v>3854</v>
      </c>
      <c r="M367" s="12" t="s">
        <v>3855</v>
      </c>
      <c r="N367" s="15"/>
      <c r="O367" s="12" t="s">
        <v>3856</v>
      </c>
      <c r="P367" s="14" t="s">
        <v>3857</v>
      </c>
      <c r="Q367" s="26"/>
      <c r="R367" s="17" t="s">
        <v>3858</v>
      </c>
      <c r="S367" s="17" t="s">
        <v>3859</v>
      </c>
      <c r="T367" s="2"/>
      <c r="U367" s="2"/>
      <c r="V367" s="2"/>
      <c r="W367" s="13"/>
      <c r="X367" s="2"/>
      <c r="Y367" s="2"/>
      <c r="Z367" s="2"/>
      <c r="AA367" s="21" t="s">
        <v>3860</v>
      </c>
      <c r="AB367" s="22" t="s">
        <v>3861</v>
      </c>
      <c r="AC367" s="21" t="s">
        <v>3862</v>
      </c>
      <c r="AD367" s="22" t="s">
        <v>3861</v>
      </c>
      <c r="AE367" s="23" t="s">
        <v>35</v>
      </c>
    </row>
    <row r="368" spans="9:31" ht="12.75" hidden="1" customHeight="1" x14ac:dyDescent="0.25">
      <c r="I368" s="15"/>
      <c r="J368" s="15"/>
      <c r="K368" s="15"/>
      <c r="L368" s="12" t="s">
        <v>3863</v>
      </c>
      <c r="M368" s="12" t="s">
        <v>3494</v>
      </c>
      <c r="N368" s="15"/>
      <c r="O368" s="12" t="s">
        <v>3864</v>
      </c>
      <c r="P368" s="14" t="s">
        <v>3865</v>
      </c>
      <c r="Q368" s="26"/>
      <c r="R368" s="17" t="s">
        <v>3866</v>
      </c>
      <c r="S368" s="17" t="s">
        <v>3867</v>
      </c>
      <c r="T368" s="2"/>
      <c r="U368" s="2"/>
      <c r="V368" s="2"/>
      <c r="W368" s="13"/>
      <c r="X368" s="2"/>
      <c r="Y368" s="2"/>
      <c r="Z368" s="2"/>
      <c r="AA368" s="21" t="s">
        <v>3868</v>
      </c>
      <c r="AB368" s="22" t="s">
        <v>3869</v>
      </c>
      <c r="AC368" s="21" t="s">
        <v>3870</v>
      </c>
      <c r="AD368" s="22" t="s">
        <v>3869</v>
      </c>
      <c r="AE368" s="23" t="s">
        <v>35</v>
      </c>
    </row>
    <row r="369" spans="12:31" ht="12.75" hidden="1" customHeight="1" x14ac:dyDescent="0.25">
      <c r="L369" s="12" t="s">
        <v>3871</v>
      </c>
      <c r="M369" s="12" t="s">
        <v>3580</v>
      </c>
      <c r="N369" s="15"/>
      <c r="O369" s="12" t="s">
        <v>3872</v>
      </c>
      <c r="P369" s="14" t="s">
        <v>3873</v>
      </c>
      <c r="Q369" s="26"/>
      <c r="R369" s="17" t="s">
        <v>3874</v>
      </c>
      <c r="S369" s="17" t="s">
        <v>3875</v>
      </c>
      <c r="T369" s="2"/>
      <c r="U369" s="2"/>
      <c r="V369" s="2"/>
      <c r="W369" s="13"/>
      <c r="X369" s="2"/>
      <c r="Y369" s="2"/>
      <c r="Z369" s="2"/>
      <c r="AA369" s="21" t="s">
        <v>3876</v>
      </c>
      <c r="AB369" s="22" t="s">
        <v>3877</v>
      </c>
      <c r="AC369" s="21" t="s">
        <v>3878</v>
      </c>
      <c r="AD369" s="22" t="s">
        <v>3877</v>
      </c>
      <c r="AE369" s="23" t="s">
        <v>35</v>
      </c>
    </row>
    <row r="370" spans="12:31" ht="12.75" hidden="1" customHeight="1" x14ac:dyDescent="0.25">
      <c r="L370" s="12" t="s">
        <v>3879</v>
      </c>
      <c r="M370" s="12" t="s">
        <v>3795</v>
      </c>
      <c r="N370" s="15"/>
      <c r="O370" s="12" t="s">
        <v>3880</v>
      </c>
      <c r="P370" s="14" t="s">
        <v>3881</v>
      </c>
      <c r="Q370" s="26"/>
      <c r="R370" s="17" t="s">
        <v>3882</v>
      </c>
      <c r="S370" s="17" t="s">
        <v>3883</v>
      </c>
      <c r="T370" s="2"/>
      <c r="U370" s="2"/>
      <c r="V370" s="2"/>
      <c r="W370" s="13"/>
      <c r="X370" s="2"/>
      <c r="Y370" s="2"/>
      <c r="Z370" s="2"/>
      <c r="AA370" s="21" t="s">
        <v>3884</v>
      </c>
      <c r="AB370" s="22" t="s">
        <v>3885</v>
      </c>
      <c r="AC370" s="21" t="s">
        <v>3886</v>
      </c>
      <c r="AD370" s="22" t="s">
        <v>3885</v>
      </c>
      <c r="AE370" s="23" t="s">
        <v>35</v>
      </c>
    </row>
    <row r="371" spans="12:31" ht="12.75" hidden="1" customHeight="1" x14ac:dyDescent="0.25">
      <c r="L371" s="12" t="s">
        <v>3887</v>
      </c>
      <c r="M371" s="12" t="s">
        <v>3888</v>
      </c>
      <c r="N371" s="15"/>
      <c r="O371" s="12" t="s">
        <v>3889</v>
      </c>
      <c r="P371" s="14" t="s">
        <v>3890</v>
      </c>
      <c r="Q371" s="16"/>
      <c r="R371" s="17" t="s">
        <v>3891</v>
      </c>
      <c r="S371" s="17" t="s">
        <v>3892</v>
      </c>
      <c r="T371" s="2"/>
      <c r="U371" s="2"/>
      <c r="V371" s="2"/>
      <c r="W371" s="13"/>
      <c r="X371" s="2"/>
      <c r="Y371" s="2"/>
      <c r="Z371" s="2"/>
      <c r="AA371" s="21" t="s">
        <v>3893</v>
      </c>
      <c r="AB371" s="22" t="s">
        <v>3894</v>
      </c>
      <c r="AC371" s="21" t="s">
        <v>3895</v>
      </c>
      <c r="AD371" s="22" t="s">
        <v>3894</v>
      </c>
      <c r="AE371" s="23" t="s">
        <v>35</v>
      </c>
    </row>
    <row r="372" spans="12:31" ht="12.75" hidden="1" customHeight="1" x14ac:dyDescent="0.25">
      <c r="L372" s="12" t="s">
        <v>3896</v>
      </c>
      <c r="M372" s="12" t="s">
        <v>3228</v>
      </c>
      <c r="N372" s="15"/>
      <c r="O372" s="12" t="s">
        <v>3897</v>
      </c>
      <c r="P372" s="14" t="s">
        <v>3898</v>
      </c>
      <c r="Q372" s="26"/>
      <c r="R372" s="17" t="s">
        <v>3899</v>
      </c>
      <c r="S372" s="17" t="s">
        <v>3900</v>
      </c>
      <c r="T372" s="2"/>
      <c r="U372" s="2"/>
      <c r="V372" s="2"/>
      <c r="W372" s="13"/>
      <c r="X372" s="2"/>
      <c r="Y372" s="2"/>
      <c r="Z372" s="2"/>
      <c r="AA372" s="21" t="s">
        <v>3901</v>
      </c>
      <c r="AB372" s="22" t="s">
        <v>3902</v>
      </c>
      <c r="AC372" s="21" t="s">
        <v>3903</v>
      </c>
      <c r="AD372" s="22" t="s">
        <v>3902</v>
      </c>
      <c r="AE372" s="23" t="s">
        <v>35</v>
      </c>
    </row>
    <row r="373" spans="12:31" ht="12.75" hidden="1" customHeight="1" x14ac:dyDescent="0.25">
      <c r="L373" s="12" t="s">
        <v>3904</v>
      </c>
      <c r="M373" s="12" t="s">
        <v>2806</v>
      </c>
      <c r="N373" s="15"/>
      <c r="O373" s="12" t="s">
        <v>3905</v>
      </c>
      <c r="P373" s="14" t="s">
        <v>3906</v>
      </c>
      <c r="Q373" s="26"/>
      <c r="R373" s="17" t="s">
        <v>3907</v>
      </c>
      <c r="S373" s="17" t="s">
        <v>3908</v>
      </c>
      <c r="T373" s="2"/>
      <c r="U373" s="2"/>
      <c r="V373" s="2"/>
      <c r="W373" s="13"/>
      <c r="X373" s="2"/>
      <c r="Y373" s="2"/>
      <c r="Z373" s="2"/>
      <c r="AA373" s="21" t="s">
        <v>3909</v>
      </c>
      <c r="AB373" s="22" t="s">
        <v>3910</v>
      </c>
      <c r="AC373" s="21" t="s">
        <v>3911</v>
      </c>
      <c r="AD373" s="22" t="s">
        <v>3910</v>
      </c>
      <c r="AE373" s="23" t="s">
        <v>35</v>
      </c>
    </row>
    <row r="374" spans="12:31" ht="12.75" hidden="1" customHeight="1" x14ac:dyDescent="0.25">
      <c r="L374" s="12" t="s">
        <v>3912</v>
      </c>
      <c r="M374" s="12" t="s">
        <v>2084</v>
      </c>
      <c r="N374" s="15"/>
      <c r="O374" s="12" t="s">
        <v>3913</v>
      </c>
      <c r="P374" s="14" t="s">
        <v>3914</v>
      </c>
      <c r="Q374" s="26"/>
      <c r="R374" s="17" t="s">
        <v>3915</v>
      </c>
      <c r="S374" s="17" t="s">
        <v>3916</v>
      </c>
      <c r="T374" s="2"/>
      <c r="U374" s="2"/>
      <c r="V374" s="2"/>
      <c r="W374" s="13"/>
      <c r="X374" s="2"/>
      <c r="Y374" s="2"/>
      <c r="Z374" s="2"/>
      <c r="AA374" s="21" t="s">
        <v>3917</v>
      </c>
      <c r="AB374" s="22" t="s">
        <v>3918</v>
      </c>
      <c r="AC374" s="21" t="s">
        <v>3919</v>
      </c>
      <c r="AD374" s="22" t="s">
        <v>3918</v>
      </c>
      <c r="AE374" s="23" t="s">
        <v>35</v>
      </c>
    </row>
    <row r="375" spans="12:31" ht="12.75" hidden="1" customHeight="1" x14ac:dyDescent="0.25">
      <c r="L375" s="12" t="s">
        <v>3920</v>
      </c>
      <c r="M375" s="12" t="s">
        <v>3921</v>
      </c>
      <c r="N375" s="15"/>
      <c r="O375" s="12" t="s">
        <v>3922</v>
      </c>
      <c r="P375" s="14" t="s">
        <v>3923</v>
      </c>
      <c r="Q375" s="26"/>
      <c r="R375" s="17" t="s">
        <v>3924</v>
      </c>
      <c r="S375" s="17" t="s">
        <v>3925</v>
      </c>
      <c r="T375" s="2"/>
      <c r="U375" s="2"/>
      <c r="V375" s="2"/>
      <c r="W375" s="13"/>
      <c r="X375" s="2"/>
      <c r="Y375" s="2"/>
      <c r="Z375" s="2"/>
      <c r="AA375" s="21" t="s">
        <v>3926</v>
      </c>
      <c r="AB375" s="22" t="s">
        <v>3927</v>
      </c>
      <c r="AC375" s="21" t="s">
        <v>3928</v>
      </c>
      <c r="AD375" s="22" t="s">
        <v>3927</v>
      </c>
      <c r="AE375" s="23" t="s">
        <v>35</v>
      </c>
    </row>
    <row r="376" spans="12:31" ht="12.75" hidden="1" customHeight="1" x14ac:dyDescent="0.25">
      <c r="L376" s="12" t="s">
        <v>3929</v>
      </c>
      <c r="M376" s="12" t="s">
        <v>3930</v>
      </c>
      <c r="N376" s="15"/>
      <c r="O376" s="12" t="s">
        <v>3931</v>
      </c>
      <c r="P376" s="14" t="s">
        <v>3932</v>
      </c>
      <c r="Q376" s="26"/>
      <c r="R376" s="17" t="s">
        <v>3933</v>
      </c>
      <c r="S376" s="17" t="s">
        <v>3934</v>
      </c>
      <c r="T376" s="2"/>
      <c r="U376" s="2"/>
      <c r="V376" s="2"/>
      <c r="W376" s="13"/>
      <c r="X376" s="2"/>
      <c r="Y376" s="2"/>
      <c r="Z376" s="2"/>
      <c r="AA376" s="21" t="s">
        <v>3935</v>
      </c>
      <c r="AB376" s="22" t="s">
        <v>3936</v>
      </c>
      <c r="AC376" s="21" t="s">
        <v>3937</v>
      </c>
      <c r="AD376" s="22" t="s">
        <v>3936</v>
      </c>
      <c r="AE376" s="23" t="s">
        <v>35</v>
      </c>
    </row>
    <row r="377" spans="12:31" ht="12.75" hidden="1" customHeight="1" x14ac:dyDescent="0.25">
      <c r="L377" s="12" t="s">
        <v>3938</v>
      </c>
      <c r="M377" s="12" t="s">
        <v>3939</v>
      </c>
      <c r="N377" s="15"/>
      <c r="O377" s="12" t="s">
        <v>3940</v>
      </c>
      <c r="P377" s="14" t="s">
        <v>3941</v>
      </c>
      <c r="Q377" s="16"/>
      <c r="R377" s="17" t="s">
        <v>3942</v>
      </c>
      <c r="S377" s="17" t="s">
        <v>3943</v>
      </c>
      <c r="T377" s="2"/>
      <c r="U377" s="2"/>
      <c r="V377" s="2"/>
      <c r="W377" s="13"/>
      <c r="X377" s="2"/>
      <c r="Y377" s="2"/>
      <c r="Z377" s="2"/>
      <c r="AA377" s="21" t="s">
        <v>3944</v>
      </c>
      <c r="AB377" s="22" t="s">
        <v>3945</v>
      </c>
      <c r="AC377" s="21" t="s">
        <v>3946</v>
      </c>
      <c r="AD377" s="22" t="s">
        <v>3945</v>
      </c>
      <c r="AE377" s="23" t="s">
        <v>35</v>
      </c>
    </row>
    <row r="378" spans="12:31" ht="12.75" hidden="1" customHeight="1" x14ac:dyDescent="0.25">
      <c r="L378" s="12" t="s">
        <v>3947</v>
      </c>
      <c r="M378" s="12" t="s">
        <v>3948</v>
      </c>
      <c r="N378" s="15"/>
      <c r="O378" s="12" t="s">
        <v>3949</v>
      </c>
      <c r="P378" s="14" t="s">
        <v>3950</v>
      </c>
      <c r="Q378" s="26"/>
      <c r="R378" s="17" t="s">
        <v>3951</v>
      </c>
      <c r="S378" s="17" t="s">
        <v>3952</v>
      </c>
      <c r="T378" s="2"/>
      <c r="U378" s="2"/>
      <c r="V378" s="2"/>
      <c r="W378" s="13"/>
      <c r="X378" s="2"/>
      <c r="Y378" s="2"/>
      <c r="Z378" s="2"/>
      <c r="AA378" s="21" t="s">
        <v>3953</v>
      </c>
      <c r="AB378" s="22" t="s">
        <v>3954</v>
      </c>
      <c r="AC378" s="21" t="s">
        <v>3955</v>
      </c>
      <c r="AD378" s="22" t="s">
        <v>3954</v>
      </c>
      <c r="AE378" s="23" t="s">
        <v>35</v>
      </c>
    </row>
    <row r="379" spans="12:31" ht="12.75" hidden="1" customHeight="1" x14ac:dyDescent="0.25">
      <c r="L379" s="12" t="s">
        <v>3956</v>
      </c>
      <c r="M379" s="12" t="s">
        <v>3957</v>
      </c>
      <c r="N379" s="15"/>
      <c r="O379" s="12" t="s">
        <v>3958</v>
      </c>
      <c r="P379" s="14" t="s">
        <v>3959</v>
      </c>
      <c r="Q379" s="26"/>
      <c r="R379" s="17" t="s">
        <v>3960</v>
      </c>
      <c r="S379" s="17" t="s">
        <v>3961</v>
      </c>
      <c r="T379" s="2"/>
      <c r="U379" s="2"/>
      <c r="V379" s="2"/>
      <c r="W379" s="13"/>
      <c r="X379" s="2"/>
      <c r="Y379" s="2"/>
      <c r="Z379" s="2"/>
      <c r="AA379" s="21" t="s">
        <v>3962</v>
      </c>
      <c r="AB379" s="22" t="s">
        <v>3963</v>
      </c>
      <c r="AC379" s="21" t="s">
        <v>3964</v>
      </c>
      <c r="AD379" s="22" t="s">
        <v>3963</v>
      </c>
      <c r="AE379" s="23" t="s">
        <v>35</v>
      </c>
    </row>
    <row r="380" spans="12:31" ht="12.75" hidden="1" customHeight="1" x14ac:dyDescent="0.25">
      <c r="L380" s="12" t="s">
        <v>3965</v>
      </c>
      <c r="M380" s="12" t="s">
        <v>2084</v>
      </c>
      <c r="N380" s="15"/>
      <c r="O380" s="12" t="s">
        <v>3966</v>
      </c>
      <c r="P380" s="14" t="s">
        <v>3967</v>
      </c>
      <c r="Q380" s="26"/>
      <c r="R380" s="17" t="s">
        <v>3968</v>
      </c>
      <c r="S380" s="17" t="s">
        <v>3969</v>
      </c>
      <c r="T380" s="2"/>
      <c r="U380" s="2"/>
      <c r="V380" s="2"/>
      <c r="W380" s="13"/>
      <c r="X380" s="2"/>
      <c r="Y380" s="2"/>
      <c r="Z380" s="2"/>
      <c r="AA380" s="21" t="s">
        <v>3970</v>
      </c>
      <c r="AB380" s="22" t="s">
        <v>3971</v>
      </c>
      <c r="AC380" s="21" t="s">
        <v>3972</v>
      </c>
      <c r="AD380" s="22" t="s">
        <v>3973</v>
      </c>
      <c r="AE380" s="23" t="s">
        <v>35</v>
      </c>
    </row>
    <row r="381" spans="12:31" ht="12.75" hidden="1" customHeight="1" x14ac:dyDescent="0.25">
      <c r="L381" s="12" t="s">
        <v>3974</v>
      </c>
      <c r="M381" s="12" t="s">
        <v>3127</v>
      </c>
      <c r="N381" s="15"/>
      <c r="O381" s="12" t="s">
        <v>3975</v>
      </c>
      <c r="P381" s="14" t="s">
        <v>3976</v>
      </c>
      <c r="Q381" s="26"/>
      <c r="R381" s="17" t="s">
        <v>3977</v>
      </c>
      <c r="S381" s="17" t="s">
        <v>3978</v>
      </c>
      <c r="T381" s="2"/>
      <c r="U381" s="2"/>
      <c r="V381" s="2"/>
      <c r="W381" s="13"/>
      <c r="X381" s="2"/>
      <c r="Y381" s="2"/>
      <c r="Z381" s="2"/>
      <c r="AA381" s="21" t="s">
        <v>3979</v>
      </c>
      <c r="AB381" s="22" t="s">
        <v>3980</v>
      </c>
      <c r="AC381" s="21" t="s">
        <v>3981</v>
      </c>
      <c r="AD381" s="22" t="s">
        <v>3980</v>
      </c>
      <c r="AE381" s="23" t="s">
        <v>35</v>
      </c>
    </row>
    <row r="382" spans="12:31" ht="12.75" hidden="1" customHeight="1" x14ac:dyDescent="0.25">
      <c r="L382" s="12" t="s">
        <v>3982</v>
      </c>
      <c r="M382" s="12" t="s">
        <v>3983</v>
      </c>
      <c r="N382" s="15"/>
      <c r="O382" s="12" t="s">
        <v>3984</v>
      </c>
      <c r="P382" s="14" t="s">
        <v>3985</v>
      </c>
      <c r="Q382" s="26"/>
      <c r="R382" s="17" t="s">
        <v>3986</v>
      </c>
      <c r="S382" s="17" t="s">
        <v>3987</v>
      </c>
      <c r="T382" s="2"/>
      <c r="U382" s="2"/>
      <c r="V382" s="2"/>
      <c r="W382" s="13"/>
      <c r="X382" s="2"/>
      <c r="Y382" s="2"/>
      <c r="Z382" s="2"/>
      <c r="AA382" s="21" t="s">
        <v>3988</v>
      </c>
      <c r="AB382" s="22" t="s">
        <v>3989</v>
      </c>
      <c r="AC382" s="21" t="s">
        <v>3990</v>
      </c>
      <c r="AD382" s="22" t="s">
        <v>3989</v>
      </c>
      <c r="AE382" s="23" t="s">
        <v>35</v>
      </c>
    </row>
    <row r="383" spans="12:31" ht="12.75" hidden="1" customHeight="1" x14ac:dyDescent="0.25">
      <c r="L383" s="12" t="s">
        <v>3991</v>
      </c>
      <c r="M383" s="12" t="s">
        <v>3138</v>
      </c>
      <c r="N383" s="15"/>
      <c r="O383" s="12" t="s">
        <v>3992</v>
      </c>
      <c r="P383" s="14" t="s">
        <v>3993</v>
      </c>
      <c r="Q383" s="26"/>
      <c r="R383" s="17" t="s">
        <v>3994</v>
      </c>
      <c r="S383" s="17" t="s">
        <v>3995</v>
      </c>
      <c r="T383" s="2"/>
      <c r="U383" s="2"/>
      <c r="V383" s="2"/>
      <c r="W383" s="13"/>
      <c r="X383" s="2"/>
      <c r="Y383" s="2"/>
      <c r="Z383" s="2"/>
      <c r="AA383" s="21" t="s">
        <v>3996</v>
      </c>
      <c r="AB383" s="22" t="s">
        <v>3997</v>
      </c>
      <c r="AC383" s="21" t="s">
        <v>3998</v>
      </c>
      <c r="AD383" s="22" t="s">
        <v>3997</v>
      </c>
      <c r="AE383" s="23" t="s">
        <v>35</v>
      </c>
    </row>
    <row r="384" spans="12:31" ht="12.75" hidden="1" customHeight="1" x14ac:dyDescent="0.25">
      <c r="L384" s="12" t="s">
        <v>3999</v>
      </c>
      <c r="M384" s="12" t="s">
        <v>4000</v>
      </c>
      <c r="N384" s="15"/>
      <c r="O384" s="12" t="s">
        <v>4001</v>
      </c>
      <c r="P384" s="14" t="s">
        <v>4002</v>
      </c>
      <c r="Q384" s="26"/>
      <c r="R384" s="17" t="s">
        <v>4003</v>
      </c>
      <c r="S384" s="17" t="s">
        <v>4004</v>
      </c>
      <c r="T384" s="2"/>
      <c r="U384" s="2"/>
      <c r="V384" s="2"/>
      <c r="W384" s="13"/>
      <c r="X384" s="2"/>
      <c r="Y384" s="2"/>
      <c r="Z384" s="2"/>
      <c r="AA384" s="21" t="s">
        <v>4005</v>
      </c>
      <c r="AB384" s="22" t="s">
        <v>4006</v>
      </c>
      <c r="AC384" s="21" t="s">
        <v>4007</v>
      </c>
      <c r="AD384" s="22" t="s">
        <v>4006</v>
      </c>
      <c r="AE384" s="23" t="s">
        <v>35</v>
      </c>
    </row>
    <row r="385" spans="12:31" ht="12.75" hidden="1" customHeight="1" x14ac:dyDescent="0.25">
      <c r="L385" s="12" t="s">
        <v>4008</v>
      </c>
      <c r="M385" s="12" t="s">
        <v>4009</v>
      </c>
      <c r="N385" s="15"/>
      <c r="O385" s="12" t="s">
        <v>4010</v>
      </c>
      <c r="P385" s="14" t="s">
        <v>4011</v>
      </c>
      <c r="Q385" s="26"/>
      <c r="R385" s="17" t="s">
        <v>4012</v>
      </c>
      <c r="S385" s="17" t="s">
        <v>4013</v>
      </c>
      <c r="T385" s="2"/>
      <c r="U385" s="2"/>
      <c r="V385" s="2"/>
      <c r="W385" s="13"/>
      <c r="X385" s="2"/>
      <c r="Y385" s="2"/>
      <c r="Z385" s="2"/>
      <c r="AA385" s="21" t="s">
        <v>4014</v>
      </c>
      <c r="AB385" s="22" t="s">
        <v>4015</v>
      </c>
      <c r="AC385" s="21" t="s">
        <v>4016</v>
      </c>
      <c r="AD385" s="22" t="s">
        <v>4015</v>
      </c>
      <c r="AE385" s="23" t="s">
        <v>35</v>
      </c>
    </row>
    <row r="386" spans="12:31" ht="12.75" hidden="1" customHeight="1" x14ac:dyDescent="0.25">
      <c r="L386" s="12" t="s">
        <v>4017</v>
      </c>
      <c r="M386" s="12" t="s">
        <v>4018</v>
      </c>
      <c r="N386" s="15"/>
      <c r="O386" s="12" t="s">
        <v>4019</v>
      </c>
      <c r="P386" s="14" t="s">
        <v>3959</v>
      </c>
      <c r="Q386" s="26"/>
      <c r="R386" s="17" t="s">
        <v>4020</v>
      </c>
      <c r="S386" s="17" t="s">
        <v>4021</v>
      </c>
      <c r="T386" s="2"/>
      <c r="U386" s="2"/>
      <c r="V386" s="2"/>
      <c r="W386" s="13"/>
      <c r="X386" s="2"/>
      <c r="Y386" s="2"/>
      <c r="Z386" s="2"/>
      <c r="AA386" s="21" t="s">
        <v>4022</v>
      </c>
      <c r="AB386" s="22" t="s">
        <v>4023</v>
      </c>
      <c r="AC386" s="21" t="s">
        <v>4024</v>
      </c>
      <c r="AD386" s="22" t="s">
        <v>4025</v>
      </c>
      <c r="AE386" s="23" t="s">
        <v>35</v>
      </c>
    </row>
    <row r="387" spans="12:31" ht="12.75" hidden="1" customHeight="1" x14ac:dyDescent="0.25">
      <c r="L387" s="12" t="s">
        <v>4026</v>
      </c>
      <c r="M387" s="12" t="s">
        <v>3983</v>
      </c>
      <c r="N387" s="15"/>
      <c r="O387" s="12" t="s">
        <v>4027</v>
      </c>
      <c r="P387" s="14" t="s">
        <v>3967</v>
      </c>
      <c r="Q387" s="26"/>
      <c r="R387" s="17" t="s">
        <v>4028</v>
      </c>
      <c r="S387" s="17" t="s">
        <v>4029</v>
      </c>
      <c r="T387" s="2"/>
      <c r="U387" s="2"/>
      <c r="V387" s="2"/>
      <c r="W387" s="13"/>
      <c r="X387" s="2"/>
      <c r="Y387" s="2"/>
      <c r="Z387" s="2"/>
      <c r="AA387" s="21" t="s">
        <v>4030</v>
      </c>
      <c r="AB387" s="22" t="s">
        <v>4031</v>
      </c>
      <c r="AC387" s="21" t="s">
        <v>4032</v>
      </c>
      <c r="AD387" s="22" t="s">
        <v>4033</v>
      </c>
      <c r="AE387" s="23" t="s">
        <v>35</v>
      </c>
    </row>
    <row r="388" spans="12:31" ht="12.75" hidden="1" customHeight="1" x14ac:dyDescent="0.25">
      <c r="L388" s="12" t="s">
        <v>4034</v>
      </c>
      <c r="M388" s="12" t="s">
        <v>4035</v>
      </c>
      <c r="N388" s="15"/>
      <c r="O388" s="12" t="s">
        <v>4036</v>
      </c>
      <c r="P388" s="14" t="s">
        <v>3976</v>
      </c>
      <c r="Q388" s="26"/>
      <c r="R388" s="17" t="s">
        <v>4037</v>
      </c>
      <c r="S388" s="17" t="s">
        <v>4038</v>
      </c>
      <c r="T388" s="2"/>
      <c r="U388" s="2"/>
      <c r="V388" s="2"/>
      <c r="W388" s="13"/>
      <c r="X388" s="2"/>
      <c r="Y388" s="2"/>
      <c r="Z388" s="2"/>
      <c r="AA388" s="21" t="s">
        <v>4039</v>
      </c>
      <c r="AB388" s="22" t="s">
        <v>4040</v>
      </c>
      <c r="AC388" s="21" t="s">
        <v>4041</v>
      </c>
      <c r="AD388" s="22" t="s">
        <v>4040</v>
      </c>
      <c r="AE388" s="23" t="s">
        <v>35</v>
      </c>
    </row>
    <row r="389" spans="12:31" ht="12.75" hidden="1" customHeight="1" x14ac:dyDescent="0.25">
      <c r="L389" s="12" t="s">
        <v>4042</v>
      </c>
      <c r="M389" s="12" t="s">
        <v>4043</v>
      </c>
      <c r="N389" s="15"/>
      <c r="O389" s="12" t="s">
        <v>4044</v>
      </c>
      <c r="P389" s="14" t="s">
        <v>3985</v>
      </c>
      <c r="Q389" s="26"/>
      <c r="R389" s="17" t="s">
        <v>4045</v>
      </c>
      <c r="S389" s="17" t="s">
        <v>4046</v>
      </c>
      <c r="T389" s="2"/>
      <c r="U389" s="2"/>
      <c r="V389" s="2"/>
      <c r="W389" s="13"/>
      <c r="X389" s="2"/>
      <c r="Y389" s="2"/>
      <c r="Z389" s="2"/>
      <c r="AA389" s="21" t="s">
        <v>4047</v>
      </c>
      <c r="AB389" s="22" t="s">
        <v>4048</v>
      </c>
      <c r="AC389" s="21" t="s">
        <v>4049</v>
      </c>
      <c r="AD389" s="22" t="s">
        <v>4050</v>
      </c>
      <c r="AE389" s="23" t="s">
        <v>35</v>
      </c>
    </row>
    <row r="390" spans="12:31" ht="12.75" hidden="1" customHeight="1" x14ac:dyDescent="0.25">
      <c r="L390" s="12" t="s">
        <v>4051</v>
      </c>
      <c r="M390" s="12" t="s">
        <v>2084</v>
      </c>
      <c r="N390" s="15"/>
      <c r="O390" s="12" t="s">
        <v>4052</v>
      </c>
      <c r="P390" s="14" t="s">
        <v>3993</v>
      </c>
      <c r="Q390" s="26"/>
      <c r="R390" s="17" t="s">
        <v>4053</v>
      </c>
      <c r="S390" s="17" t="s">
        <v>4054</v>
      </c>
      <c r="T390" s="2"/>
      <c r="U390" s="2"/>
      <c r="V390" s="2"/>
      <c r="W390" s="13"/>
      <c r="X390" s="2"/>
      <c r="Y390" s="2"/>
      <c r="Z390" s="2"/>
      <c r="AA390" s="21" t="s">
        <v>4055</v>
      </c>
      <c r="AB390" s="22" t="s">
        <v>4056</v>
      </c>
      <c r="AC390" s="21" t="s">
        <v>4057</v>
      </c>
      <c r="AD390" s="22" t="s">
        <v>4058</v>
      </c>
      <c r="AE390" s="23" t="s">
        <v>35</v>
      </c>
    </row>
    <row r="391" spans="12:31" ht="12.75" hidden="1" customHeight="1" x14ac:dyDescent="0.25">
      <c r="L391" s="12" t="s">
        <v>4059</v>
      </c>
      <c r="M391" s="12" t="s">
        <v>4060</v>
      </c>
      <c r="N391" s="15"/>
      <c r="O391" s="12" t="s">
        <v>4061</v>
      </c>
      <c r="P391" s="14" t="s">
        <v>4062</v>
      </c>
      <c r="Q391" s="26"/>
      <c r="R391" s="17" t="s">
        <v>4063</v>
      </c>
      <c r="S391" s="17" t="s">
        <v>4064</v>
      </c>
      <c r="T391" s="2"/>
      <c r="U391" s="2"/>
      <c r="V391" s="2"/>
      <c r="W391" s="13"/>
      <c r="X391" s="2"/>
      <c r="Y391" s="2"/>
      <c r="Z391" s="2"/>
      <c r="AA391" s="21" t="s">
        <v>4065</v>
      </c>
      <c r="AB391" s="22" t="s">
        <v>4066</v>
      </c>
      <c r="AC391" s="21" t="s">
        <v>4067</v>
      </c>
      <c r="AD391" s="22" t="s">
        <v>4068</v>
      </c>
      <c r="AE391" s="23" t="s">
        <v>35</v>
      </c>
    </row>
    <row r="392" spans="12:31" ht="12.75" hidden="1" customHeight="1" x14ac:dyDescent="0.25">
      <c r="L392" s="12" t="s">
        <v>4069</v>
      </c>
      <c r="M392" s="12" t="s">
        <v>4070</v>
      </c>
      <c r="N392" s="15"/>
      <c r="O392" s="12" t="s">
        <v>4071</v>
      </c>
      <c r="P392" s="14" t="s">
        <v>4072</v>
      </c>
      <c r="Q392" s="26"/>
      <c r="R392" s="17" t="s">
        <v>4073</v>
      </c>
      <c r="S392" s="17" t="s">
        <v>4074</v>
      </c>
      <c r="T392" s="2"/>
      <c r="U392" s="2"/>
      <c r="V392" s="2"/>
      <c r="W392" s="13"/>
      <c r="X392" s="2"/>
      <c r="Y392" s="2"/>
      <c r="Z392" s="2"/>
      <c r="AA392" s="21" t="s">
        <v>4075</v>
      </c>
      <c r="AB392" s="22" t="s">
        <v>4076</v>
      </c>
      <c r="AC392" s="21" t="s">
        <v>4077</v>
      </c>
      <c r="AD392" s="22" t="s">
        <v>4078</v>
      </c>
      <c r="AE392" s="23" t="s">
        <v>35</v>
      </c>
    </row>
    <row r="393" spans="12:31" ht="12.75" hidden="1" customHeight="1" x14ac:dyDescent="0.25">
      <c r="L393" s="12" t="s">
        <v>4079</v>
      </c>
      <c r="M393" s="12" t="s">
        <v>3289</v>
      </c>
      <c r="N393" s="15"/>
      <c r="O393" s="12" t="s">
        <v>4080</v>
      </c>
      <c r="P393" s="14" t="s">
        <v>4081</v>
      </c>
      <c r="Q393" s="26"/>
      <c r="R393" s="17" t="s">
        <v>4082</v>
      </c>
      <c r="S393" s="17" t="s">
        <v>4083</v>
      </c>
      <c r="T393" s="2"/>
      <c r="U393" s="2"/>
      <c r="V393" s="2"/>
      <c r="W393" s="13"/>
      <c r="X393" s="2"/>
      <c r="Y393" s="2"/>
      <c r="Z393" s="2"/>
      <c r="AA393" s="21" t="s">
        <v>4084</v>
      </c>
      <c r="AB393" s="22" t="s">
        <v>4085</v>
      </c>
      <c r="AC393" s="21" t="s">
        <v>4086</v>
      </c>
      <c r="AD393" s="22" t="s">
        <v>4087</v>
      </c>
      <c r="AE393" s="23" t="s">
        <v>35</v>
      </c>
    </row>
    <row r="394" spans="12:31" ht="12.75" hidden="1" customHeight="1" x14ac:dyDescent="0.25">
      <c r="L394" s="12" t="s">
        <v>4088</v>
      </c>
      <c r="M394" s="12" t="s">
        <v>4089</v>
      </c>
      <c r="N394" s="15"/>
      <c r="O394" s="12" t="s">
        <v>4090</v>
      </c>
      <c r="P394" s="14" t="s">
        <v>4091</v>
      </c>
      <c r="Q394" s="26"/>
      <c r="R394" s="17" t="s">
        <v>4092</v>
      </c>
      <c r="S394" s="17" t="s">
        <v>4093</v>
      </c>
      <c r="T394" s="2"/>
      <c r="U394" s="2"/>
      <c r="V394" s="2"/>
      <c r="W394" s="13"/>
      <c r="X394" s="2"/>
      <c r="Y394" s="2"/>
      <c r="Z394" s="2"/>
      <c r="AA394" s="21" t="s">
        <v>4094</v>
      </c>
      <c r="AB394" s="22" t="s">
        <v>2188</v>
      </c>
      <c r="AC394" s="21" t="s">
        <v>4095</v>
      </c>
      <c r="AD394" s="22" t="s">
        <v>2188</v>
      </c>
      <c r="AE394" s="23" t="s">
        <v>35</v>
      </c>
    </row>
    <row r="395" spans="12:31" ht="12.75" hidden="1" customHeight="1" x14ac:dyDescent="0.25">
      <c r="L395" s="12" t="s">
        <v>4096</v>
      </c>
      <c r="M395" s="12" t="s">
        <v>4097</v>
      </c>
      <c r="N395" s="15"/>
      <c r="O395" s="12" t="s">
        <v>4098</v>
      </c>
      <c r="P395" s="14" t="s">
        <v>4099</v>
      </c>
      <c r="Q395" s="26"/>
      <c r="R395" s="17" t="s">
        <v>4100</v>
      </c>
      <c r="S395" s="17" t="s">
        <v>4101</v>
      </c>
      <c r="T395" s="2"/>
      <c r="U395" s="2"/>
      <c r="V395" s="2"/>
      <c r="W395" s="13"/>
      <c r="X395" s="2"/>
      <c r="Y395" s="2"/>
      <c r="Z395" s="2"/>
      <c r="AA395" s="21" t="s">
        <v>4102</v>
      </c>
      <c r="AB395" s="22" t="s">
        <v>4103</v>
      </c>
      <c r="AC395" s="21" t="s">
        <v>4104</v>
      </c>
      <c r="AD395" s="22" t="s">
        <v>4103</v>
      </c>
      <c r="AE395" s="23" t="s">
        <v>35</v>
      </c>
    </row>
    <row r="396" spans="12:31" ht="12.75" hidden="1" customHeight="1" x14ac:dyDescent="0.25">
      <c r="L396" s="12" t="s">
        <v>4105</v>
      </c>
      <c r="M396" s="12" t="s">
        <v>2084</v>
      </c>
      <c r="N396" s="15"/>
      <c r="O396" s="12" t="s">
        <v>4106</v>
      </c>
      <c r="P396" s="14" t="s">
        <v>4107</v>
      </c>
      <c r="Q396" s="26"/>
      <c r="R396" s="17" t="s">
        <v>4108</v>
      </c>
      <c r="S396" s="17" t="s">
        <v>4109</v>
      </c>
      <c r="T396" s="2"/>
      <c r="U396" s="2"/>
      <c r="V396" s="2"/>
      <c r="W396" s="13"/>
      <c r="X396" s="2"/>
      <c r="Y396" s="2"/>
      <c r="Z396" s="2"/>
      <c r="AA396" s="21" t="s">
        <v>4110</v>
      </c>
      <c r="AB396" s="22" t="s">
        <v>4111</v>
      </c>
      <c r="AC396" s="21" t="s">
        <v>4112</v>
      </c>
      <c r="AD396" s="22" t="s">
        <v>4111</v>
      </c>
      <c r="AE396" s="23" t="s">
        <v>35</v>
      </c>
    </row>
    <row r="397" spans="12:31" ht="12.75" hidden="1" customHeight="1" x14ac:dyDescent="0.25">
      <c r="L397" s="12" t="s">
        <v>4113</v>
      </c>
      <c r="M397" s="12" t="s">
        <v>4114</v>
      </c>
      <c r="N397" s="15"/>
      <c r="O397" s="12" t="s">
        <v>4115</v>
      </c>
      <c r="P397" s="14" t="s">
        <v>4116</v>
      </c>
      <c r="Q397" s="26"/>
      <c r="R397" s="17" t="s">
        <v>4117</v>
      </c>
      <c r="S397" s="17" t="s">
        <v>4118</v>
      </c>
      <c r="T397" s="2"/>
      <c r="U397" s="2"/>
      <c r="V397" s="2"/>
      <c r="W397" s="13"/>
      <c r="X397" s="2"/>
      <c r="Y397" s="2"/>
      <c r="Z397" s="2"/>
      <c r="AA397" s="21" t="s">
        <v>4119</v>
      </c>
      <c r="AB397" s="22" t="s">
        <v>4120</v>
      </c>
      <c r="AC397" s="21" t="s">
        <v>4121</v>
      </c>
      <c r="AD397" s="22" t="s">
        <v>4120</v>
      </c>
      <c r="AE397" s="23" t="s">
        <v>35</v>
      </c>
    </row>
    <row r="398" spans="12:31" ht="12.75" hidden="1" customHeight="1" x14ac:dyDescent="0.25">
      <c r="L398" s="12" t="s">
        <v>4122</v>
      </c>
      <c r="M398" s="12" t="s">
        <v>4123</v>
      </c>
      <c r="N398" s="15"/>
      <c r="O398" s="12" t="s">
        <v>4124</v>
      </c>
      <c r="P398" s="14" t="s">
        <v>4125</v>
      </c>
      <c r="Q398" s="26"/>
      <c r="R398" s="17" t="s">
        <v>4126</v>
      </c>
      <c r="S398" s="17" t="s">
        <v>4127</v>
      </c>
      <c r="T398" s="2"/>
      <c r="U398" s="2"/>
      <c r="V398" s="2"/>
      <c r="W398" s="13"/>
      <c r="X398" s="2"/>
      <c r="Y398" s="2"/>
      <c r="Z398" s="2"/>
      <c r="AA398" s="21" t="s">
        <v>4128</v>
      </c>
      <c r="AB398" s="22" t="s">
        <v>4129</v>
      </c>
      <c r="AC398" s="21" t="s">
        <v>4130</v>
      </c>
      <c r="AD398" s="22" t="s">
        <v>4129</v>
      </c>
      <c r="AE398" s="23" t="s">
        <v>35</v>
      </c>
    </row>
    <row r="399" spans="12:31" ht="12.75" hidden="1" customHeight="1" x14ac:dyDescent="0.25">
      <c r="L399" s="12" t="s">
        <v>4131</v>
      </c>
      <c r="M399" s="12" t="s">
        <v>3580</v>
      </c>
      <c r="N399" s="15"/>
      <c r="O399" s="12" t="s">
        <v>4132</v>
      </c>
      <c r="P399" s="14" t="s">
        <v>4133</v>
      </c>
      <c r="Q399" s="26"/>
      <c r="R399" s="17" t="s">
        <v>4134</v>
      </c>
      <c r="S399" s="17" t="s">
        <v>4135</v>
      </c>
      <c r="T399" s="2"/>
      <c r="U399" s="2"/>
      <c r="V399" s="2"/>
      <c r="W399" s="13"/>
      <c r="X399" s="2"/>
      <c r="Y399" s="2"/>
      <c r="Z399" s="2"/>
      <c r="AA399" s="21" t="s">
        <v>4136</v>
      </c>
      <c r="AB399" s="22" t="s">
        <v>4137</v>
      </c>
      <c r="AC399" s="21" t="s">
        <v>4138</v>
      </c>
      <c r="AD399" s="22" t="s">
        <v>4137</v>
      </c>
      <c r="AE399" s="23" t="s">
        <v>35</v>
      </c>
    </row>
    <row r="400" spans="12:31" ht="12.75" hidden="1" customHeight="1" x14ac:dyDescent="0.25">
      <c r="L400" s="15"/>
      <c r="M400" s="15"/>
      <c r="N400" s="15"/>
      <c r="O400" s="12" t="s">
        <v>4139</v>
      </c>
      <c r="P400" s="14" t="s">
        <v>4140</v>
      </c>
      <c r="Q400" s="26"/>
      <c r="R400" s="17" t="s">
        <v>4141</v>
      </c>
      <c r="S400" s="17" t="s">
        <v>4142</v>
      </c>
      <c r="T400" s="2"/>
      <c r="U400" s="2"/>
      <c r="V400" s="2"/>
      <c r="W400" s="13"/>
      <c r="X400" s="2"/>
      <c r="Y400" s="2"/>
      <c r="Z400" s="2"/>
      <c r="AA400" s="21" t="s">
        <v>4143</v>
      </c>
      <c r="AB400" s="22" t="s">
        <v>4144</v>
      </c>
      <c r="AC400" s="21" t="s">
        <v>4145</v>
      </c>
      <c r="AD400" s="22" t="s">
        <v>4146</v>
      </c>
      <c r="AE400" s="23" t="s">
        <v>35</v>
      </c>
    </row>
    <row r="401" spans="15:31" ht="12.75" hidden="1" customHeight="1" x14ac:dyDescent="0.25">
      <c r="O401" s="12" t="s">
        <v>4147</v>
      </c>
      <c r="P401" s="14" t="s">
        <v>4148</v>
      </c>
      <c r="Q401" s="26"/>
      <c r="R401" s="17" t="s">
        <v>4149</v>
      </c>
      <c r="S401" s="17" t="s">
        <v>4150</v>
      </c>
      <c r="T401" s="2"/>
      <c r="U401" s="2"/>
      <c r="V401" s="2"/>
      <c r="W401" s="13"/>
      <c r="X401" s="2"/>
      <c r="Y401" s="2"/>
      <c r="Z401" s="2"/>
      <c r="AA401" s="21" t="s">
        <v>4151</v>
      </c>
      <c r="AB401" s="22" t="s">
        <v>4152</v>
      </c>
      <c r="AC401" s="21" t="s">
        <v>4153</v>
      </c>
      <c r="AD401" s="22" t="s">
        <v>4154</v>
      </c>
      <c r="AE401" s="23" t="s">
        <v>35</v>
      </c>
    </row>
    <row r="402" spans="15:31" ht="12.75" hidden="1" customHeight="1" x14ac:dyDescent="0.25">
      <c r="O402" s="12" t="s">
        <v>4155</v>
      </c>
      <c r="P402" s="14" t="s">
        <v>4156</v>
      </c>
      <c r="Q402" s="26"/>
      <c r="R402" s="17" t="s">
        <v>4157</v>
      </c>
      <c r="S402" s="17" t="s">
        <v>4158</v>
      </c>
      <c r="T402" s="2"/>
      <c r="U402" s="2"/>
      <c r="V402" s="2"/>
      <c r="W402" s="13"/>
      <c r="X402" s="2"/>
      <c r="Y402" s="2"/>
      <c r="Z402" s="2"/>
      <c r="AA402" s="21" t="s">
        <v>4159</v>
      </c>
      <c r="AB402" s="22" t="s">
        <v>4160</v>
      </c>
      <c r="AC402" s="21" t="s">
        <v>4161</v>
      </c>
      <c r="AD402" s="22" t="s">
        <v>4162</v>
      </c>
      <c r="AE402" s="23" t="s">
        <v>35</v>
      </c>
    </row>
    <row r="403" spans="15:31" ht="12.75" hidden="1" customHeight="1" x14ac:dyDescent="0.25">
      <c r="O403" s="12" t="s">
        <v>4163</v>
      </c>
      <c r="P403" s="14" t="s">
        <v>4164</v>
      </c>
      <c r="Q403" s="26"/>
      <c r="R403" s="17" t="s">
        <v>4165</v>
      </c>
      <c r="S403" s="17" t="s">
        <v>4166</v>
      </c>
      <c r="T403" s="2"/>
      <c r="U403" s="2"/>
      <c r="V403" s="2"/>
      <c r="W403" s="13"/>
      <c r="X403" s="2"/>
      <c r="Y403" s="2"/>
      <c r="Z403" s="2"/>
      <c r="AA403" s="21" t="s">
        <v>4167</v>
      </c>
      <c r="AB403" s="22" t="s">
        <v>4168</v>
      </c>
      <c r="AC403" s="21" t="s">
        <v>4169</v>
      </c>
      <c r="AD403" s="22" t="s">
        <v>4170</v>
      </c>
      <c r="AE403" s="23" t="s">
        <v>35</v>
      </c>
    </row>
    <row r="404" spans="15:31" ht="12.75" hidden="1" customHeight="1" x14ac:dyDescent="0.25">
      <c r="O404" s="12" t="s">
        <v>4171</v>
      </c>
      <c r="P404" s="14" t="s">
        <v>4172</v>
      </c>
      <c r="Q404" s="26"/>
      <c r="R404" s="17" t="s">
        <v>4173</v>
      </c>
      <c r="S404" s="17" t="s">
        <v>4174</v>
      </c>
      <c r="T404" s="2"/>
      <c r="U404" s="2"/>
      <c r="V404" s="2"/>
      <c r="W404" s="13"/>
      <c r="X404" s="2"/>
      <c r="Y404" s="2"/>
      <c r="Z404" s="2"/>
      <c r="AA404" s="21" t="s">
        <v>4175</v>
      </c>
      <c r="AB404" s="22" t="s">
        <v>4176</v>
      </c>
      <c r="AC404" s="21" t="s">
        <v>4177</v>
      </c>
      <c r="AD404" s="22" t="s">
        <v>4178</v>
      </c>
      <c r="AE404" s="23" t="s">
        <v>35</v>
      </c>
    </row>
    <row r="405" spans="15:31" ht="12.75" hidden="1" customHeight="1" x14ac:dyDescent="0.25">
      <c r="O405" s="12" t="s">
        <v>4179</v>
      </c>
      <c r="P405" s="14" t="s">
        <v>4180</v>
      </c>
      <c r="Q405" s="26"/>
      <c r="R405" s="17" t="s">
        <v>4181</v>
      </c>
      <c r="S405" s="17" t="s">
        <v>4182</v>
      </c>
      <c r="T405" s="2"/>
      <c r="U405" s="2"/>
      <c r="V405" s="2"/>
      <c r="W405" s="13"/>
      <c r="X405" s="2"/>
      <c r="Y405" s="2"/>
      <c r="Z405" s="2"/>
      <c r="AA405" s="21" t="s">
        <v>4183</v>
      </c>
      <c r="AB405" s="22" t="s">
        <v>2149</v>
      </c>
      <c r="AC405" s="21" t="s">
        <v>4184</v>
      </c>
      <c r="AD405" s="22" t="s">
        <v>4185</v>
      </c>
      <c r="AE405" s="23" t="s">
        <v>35</v>
      </c>
    </row>
    <row r="406" spans="15:31" ht="12.75" hidden="1" customHeight="1" x14ac:dyDescent="0.25">
      <c r="O406" s="12" t="s">
        <v>4186</v>
      </c>
      <c r="P406" s="14" t="s">
        <v>4187</v>
      </c>
      <c r="Q406" s="26"/>
      <c r="R406" s="17" t="s">
        <v>4188</v>
      </c>
      <c r="S406" s="17" t="s">
        <v>4189</v>
      </c>
      <c r="T406" s="2"/>
      <c r="U406" s="2"/>
      <c r="V406" s="2"/>
      <c r="W406" s="13"/>
      <c r="X406" s="2"/>
      <c r="Y406" s="2"/>
      <c r="Z406" s="2"/>
      <c r="AA406" s="21" t="s">
        <v>4190</v>
      </c>
      <c r="AB406" s="22" t="s">
        <v>4191</v>
      </c>
      <c r="AC406" s="21" t="s">
        <v>4192</v>
      </c>
      <c r="AD406" s="22" t="s">
        <v>4193</v>
      </c>
      <c r="AE406" s="23" t="s">
        <v>821</v>
      </c>
    </row>
    <row r="407" spans="15:31" ht="12.75" hidden="1" customHeight="1" x14ac:dyDescent="0.25">
      <c r="O407" s="12" t="s">
        <v>4194</v>
      </c>
      <c r="P407" s="14" t="s">
        <v>4195</v>
      </c>
      <c r="Q407" s="26"/>
      <c r="R407" s="17" t="s">
        <v>4196</v>
      </c>
      <c r="S407" s="17" t="s">
        <v>4197</v>
      </c>
      <c r="T407" s="2"/>
      <c r="U407" s="2"/>
      <c r="V407" s="2"/>
      <c r="W407" s="13"/>
      <c r="X407" s="2"/>
      <c r="Y407" s="2"/>
      <c r="Z407" s="2"/>
      <c r="AA407" s="21" t="s">
        <v>4198</v>
      </c>
      <c r="AB407" s="22" t="s">
        <v>4199</v>
      </c>
      <c r="AC407" s="21" t="s">
        <v>4200</v>
      </c>
      <c r="AD407" s="22" t="s">
        <v>4201</v>
      </c>
      <c r="AE407" s="23" t="s">
        <v>821</v>
      </c>
    </row>
    <row r="408" spans="15:31" ht="12.75" hidden="1" customHeight="1" x14ac:dyDescent="0.25">
      <c r="O408" s="12" t="s">
        <v>4202</v>
      </c>
      <c r="P408" s="14" t="s">
        <v>4203</v>
      </c>
      <c r="Q408" s="26"/>
      <c r="R408" s="17" t="s">
        <v>4204</v>
      </c>
      <c r="S408" s="17" t="s">
        <v>4205</v>
      </c>
      <c r="T408" s="2"/>
      <c r="U408" s="2"/>
      <c r="V408" s="2"/>
      <c r="W408" s="13"/>
      <c r="X408" s="2"/>
      <c r="Y408" s="2"/>
      <c r="Z408" s="2"/>
      <c r="AA408" s="21" t="s">
        <v>4206</v>
      </c>
      <c r="AB408" s="22" t="s">
        <v>4207</v>
      </c>
      <c r="AC408" s="21" t="s">
        <v>4208</v>
      </c>
      <c r="AD408" s="22" t="s">
        <v>4209</v>
      </c>
      <c r="AE408" s="23" t="s">
        <v>821</v>
      </c>
    </row>
    <row r="409" spans="15:31" ht="12.75" hidden="1" customHeight="1" x14ac:dyDescent="0.25">
      <c r="O409" s="12" t="s">
        <v>4210</v>
      </c>
      <c r="P409" s="14" t="s">
        <v>4211</v>
      </c>
      <c r="Q409" s="26"/>
      <c r="R409" s="17" t="s">
        <v>4212</v>
      </c>
      <c r="S409" s="17" t="s">
        <v>4213</v>
      </c>
      <c r="T409" s="2"/>
      <c r="U409" s="2"/>
      <c r="V409" s="2"/>
      <c r="W409" s="13"/>
      <c r="X409" s="2"/>
      <c r="Y409" s="2"/>
      <c r="Z409" s="2"/>
      <c r="AA409" s="21" t="s">
        <v>4214</v>
      </c>
      <c r="AB409" s="22" t="s">
        <v>4215</v>
      </c>
      <c r="AC409" s="21" t="s">
        <v>4216</v>
      </c>
      <c r="AD409" s="22" t="s">
        <v>4217</v>
      </c>
      <c r="AE409" s="23" t="s">
        <v>35</v>
      </c>
    </row>
    <row r="410" spans="15:31" ht="12.75" hidden="1" customHeight="1" x14ac:dyDescent="0.25">
      <c r="O410" s="12" t="s">
        <v>4218</v>
      </c>
      <c r="P410" s="14" t="s">
        <v>4219</v>
      </c>
      <c r="Q410" s="26"/>
      <c r="R410" s="17" t="s">
        <v>4220</v>
      </c>
      <c r="S410" s="17" t="s">
        <v>4221</v>
      </c>
      <c r="T410" s="2"/>
      <c r="U410" s="2"/>
      <c r="V410" s="2"/>
      <c r="W410" s="13"/>
      <c r="X410" s="2"/>
      <c r="Y410" s="2"/>
      <c r="Z410" s="2"/>
      <c r="AA410" s="21" t="s">
        <v>4222</v>
      </c>
      <c r="AB410" s="22" t="s">
        <v>4223</v>
      </c>
      <c r="AC410" s="21" t="s">
        <v>4224</v>
      </c>
      <c r="AD410" s="22" t="s">
        <v>4225</v>
      </c>
      <c r="AE410" s="23" t="s">
        <v>35</v>
      </c>
    </row>
    <row r="411" spans="15:31" ht="12.75" hidden="1" customHeight="1" x14ac:dyDescent="0.25">
      <c r="O411" s="12" t="s">
        <v>4226</v>
      </c>
      <c r="P411" s="14" t="s">
        <v>4227</v>
      </c>
      <c r="Q411" s="26"/>
      <c r="R411" s="17" t="s">
        <v>4228</v>
      </c>
      <c r="S411" s="17" t="s">
        <v>4229</v>
      </c>
      <c r="T411" s="2"/>
      <c r="U411" s="2"/>
      <c r="V411" s="2"/>
      <c r="W411" s="13"/>
      <c r="X411" s="2"/>
      <c r="Y411" s="2"/>
      <c r="Z411" s="2"/>
      <c r="AA411" s="21" t="s">
        <v>4230</v>
      </c>
      <c r="AB411" s="22" t="s">
        <v>4231</v>
      </c>
      <c r="AC411" s="21" t="s">
        <v>4232</v>
      </c>
      <c r="AD411" s="22" t="s">
        <v>4233</v>
      </c>
      <c r="AE411" s="23" t="s">
        <v>35</v>
      </c>
    </row>
    <row r="412" spans="15:31" ht="12.75" hidden="1" customHeight="1" x14ac:dyDescent="0.25">
      <c r="O412" s="12" t="s">
        <v>4234</v>
      </c>
      <c r="P412" s="14" t="s">
        <v>4235</v>
      </c>
      <c r="Q412" s="16"/>
      <c r="R412" s="17" t="s">
        <v>4236</v>
      </c>
      <c r="S412" s="17" t="s">
        <v>4237</v>
      </c>
      <c r="T412" s="2"/>
      <c r="U412" s="2"/>
      <c r="V412" s="2"/>
      <c r="W412" s="13"/>
      <c r="X412" s="2"/>
      <c r="Y412" s="2"/>
      <c r="Z412" s="2"/>
      <c r="AA412" s="21" t="s">
        <v>4238</v>
      </c>
      <c r="AB412" s="22" t="s">
        <v>939</v>
      </c>
      <c r="AC412" s="21" t="s">
        <v>4239</v>
      </c>
      <c r="AD412" s="22" t="s">
        <v>2123</v>
      </c>
      <c r="AE412" s="23" t="s">
        <v>35</v>
      </c>
    </row>
    <row r="413" spans="15:31" ht="12.75" hidden="1" customHeight="1" x14ac:dyDescent="0.25">
      <c r="O413" s="12" t="s">
        <v>4240</v>
      </c>
      <c r="P413" s="14" t="s">
        <v>4241</v>
      </c>
      <c r="Q413" s="26"/>
      <c r="R413" s="17" t="s">
        <v>4242</v>
      </c>
      <c r="S413" s="17" t="s">
        <v>4243</v>
      </c>
      <c r="T413" s="2"/>
      <c r="U413" s="2"/>
      <c r="V413" s="2"/>
      <c r="W413" s="13"/>
      <c r="X413" s="2"/>
      <c r="Y413" s="2"/>
      <c r="Z413" s="2"/>
      <c r="AA413" s="21" t="s">
        <v>4244</v>
      </c>
      <c r="AB413" s="22" t="s">
        <v>4245</v>
      </c>
      <c r="AC413" s="21" t="s">
        <v>4246</v>
      </c>
      <c r="AD413" s="22" t="s">
        <v>4247</v>
      </c>
      <c r="AE413" s="23" t="s">
        <v>35</v>
      </c>
    </row>
    <row r="414" spans="15:31" ht="12.75" hidden="1" customHeight="1" x14ac:dyDescent="0.25">
      <c r="O414" s="12" t="s">
        <v>4248</v>
      </c>
      <c r="P414" s="14" t="s">
        <v>4249</v>
      </c>
      <c r="Q414" s="26"/>
      <c r="R414" s="17" t="s">
        <v>4250</v>
      </c>
      <c r="S414" s="17" t="s">
        <v>4251</v>
      </c>
      <c r="T414" s="2"/>
      <c r="U414" s="2"/>
      <c r="V414" s="2"/>
      <c r="W414" s="13"/>
      <c r="X414" s="2"/>
      <c r="Y414" s="2"/>
      <c r="Z414" s="2"/>
      <c r="AA414" s="21" t="s">
        <v>4252</v>
      </c>
      <c r="AB414" s="22" t="s">
        <v>4253</v>
      </c>
      <c r="AC414" s="21" t="s">
        <v>4254</v>
      </c>
      <c r="AD414" s="22" t="s">
        <v>4247</v>
      </c>
      <c r="AE414" s="23" t="s">
        <v>35</v>
      </c>
    </row>
    <row r="415" spans="15:31" ht="12.75" hidden="1" customHeight="1" x14ac:dyDescent="0.25">
      <c r="O415" s="12" t="s">
        <v>4255</v>
      </c>
      <c r="P415" s="14" t="s">
        <v>4256</v>
      </c>
      <c r="Q415" s="26"/>
      <c r="R415" s="17" t="s">
        <v>4257</v>
      </c>
      <c r="S415" s="17" t="s">
        <v>4258</v>
      </c>
      <c r="T415" s="2"/>
      <c r="U415" s="2"/>
      <c r="V415" s="2"/>
      <c r="W415" s="13"/>
      <c r="X415" s="2"/>
      <c r="Y415" s="2"/>
      <c r="Z415" s="2"/>
      <c r="AA415" s="21" t="s">
        <v>4259</v>
      </c>
      <c r="AB415" s="22" t="s">
        <v>4260</v>
      </c>
      <c r="AC415" s="21" t="s">
        <v>4261</v>
      </c>
      <c r="AD415" s="22" t="s">
        <v>4262</v>
      </c>
      <c r="AE415" s="23" t="s">
        <v>35</v>
      </c>
    </row>
    <row r="416" spans="15:31" ht="12.75" hidden="1" customHeight="1" x14ac:dyDescent="0.25">
      <c r="O416" s="12" t="s">
        <v>4263</v>
      </c>
      <c r="P416" s="14" t="s">
        <v>4264</v>
      </c>
      <c r="Q416" s="16"/>
      <c r="R416" s="17" t="s">
        <v>4265</v>
      </c>
      <c r="S416" s="17" t="s">
        <v>4266</v>
      </c>
      <c r="T416" s="2"/>
      <c r="U416" s="2"/>
      <c r="V416" s="2"/>
      <c r="W416" s="13"/>
      <c r="X416" s="2"/>
      <c r="Y416" s="2"/>
      <c r="Z416" s="2"/>
      <c r="AA416" s="21" t="s">
        <v>4267</v>
      </c>
      <c r="AB416" s="22" t="s">
        <v>2885</v>
      </c>
      <c r="AC416" s="21" t="s">
        <v>4268</v>
      </c>
      <c r="AD416" s="22" t="s">
        <v>4269</v>
      </c>
      <c r="AE416" s="23" t="s">
        <v>35</v>
      </c>
    </row>
    <row r="417" spans="15:31" ht="12.75" hidden="1" customHeight="1" x14ac:dyDescent="0.25">
      <c r="O417" s="12" t="s">
        <v>4270</v>
      </c>
      <c r="P417" s="14" t="s">
        <v>4271</v>
      </c>
      <c r="Q417" s="16"/>
      <c r="R417" s="17" t="s">
        <v>4272</v>
      </c>
      <c r="S417" s="17" t="s">
        <v>4273</v>
      </c>
      <c r="T417" s="2"/>
      <c r="U417" s="2"/>
      <c r="V417" s="2"/>
      <c r="W417" s="13"/>
      <c r="X417" s="2"/>
      <c r="Y417" s="2"/>
      <c r="Z417" s="2"/>
      <c r="AA417" s="21" t="s">
        <v>4274</v>
      </c>
      <c r="AB417" s="22" t="s">
        <v>1108</v>
      </c>
      <c r="AC417" s="21" t="s">
        <v>4275</v>
      </c>
      <c r="AD417" s="22" t="s">
        <v>1110</v>
      </c>
      <c r="AE417" s="23" t="s">
        <v>35</v>
      </c>
    </row>
    <row r="418" spans="15:31" ht="12.75" hidden="1" customHeight="1" x14ac:dyDescent="0.25">
      <c r="O418" s="12" t="s">
        <v>4276</v>
      </c>
      <c r="P418" s="14" t="s">
        <v>4277</v>
      </c>
      <c r="Q418" s="16"/>
      <c r="R418" s="17" t="s">
        <v>4278</v>
      </c>
      <c r="S418" s="17" t="s">
        <v>4279</v>
      </c>
      <c r="T418" s="2"/>
      <c r="U418" s="2"/>
      <c r="V418" s="2"/>
      <c r="W418" s="13"/>
      <c r="X418" s="2"/>
      <c r="Y418" s="2"/>
      <c r="Z418" s="2"/>
      <c r="AA418" s="21" t="s">
        <v>4280</v>
      </c>
      <c r="AB418" s="22" t="s">
        <v>4281</v>
      </c>
      <c r="AC418" s="21" t="s">
        <v>4282</v>
      </c>
      <c r="AD418" s="22" t="s">
        <v>4283</v>
      </c>
      <c r="AE418" s="23" t="s">
        <v>35</v>
      </c>
    </row>
    <row r="419" spans="15:31" ht="12.75" hidden="1" customHeight="1" x14ac:dyDescent="0.25">
      <c r="O419" s="12" t="s">
        <v>4284</v>
      </c>
      <c r="P419" s="14" t="s">
        <v>4285</v>
      </c>
      <c r="Q419" s="26"/>
      <c r="R419" s="17" t="s">
        <v>4286</v>
      </c>
      <c r="S419" s="17" t="s">
        <v>4287</v>
      </c>
      <c r="T419" s="2"/>
      <c r="U419" s="2"/>
      <c r="V419" s="2"/>
      <c r="W419" s="13"/>
      <c r="X419" s="2"/>
      <c r="Y419" s="2"/>
      <c r="Z419" s="2"/>
      <c r="AA419" s="21" t="s">
        <v>4288</v>
      </c>
      <c r="AB419" s="22" t="s">
        <v>1006</v>
      </c>
      <c r="AC419" s="21" t="s">
        <v>4289</v>
      </c>
      <c r="AD419" s="22" t="s">
        <v>1501</v>
      </c>
      <c r="AE419" s="23" t="s">
        <v>35</v>
      </c>
    </row>
    <row r="420" spans="15:31" ht="12.75" hidden="1" customHeight="1" x14ac:dyDescent="0.25">
      <c r="O420" s="12" t="s">
        <v>4290</v>
      </c>
      <c r="P420" s="14" t="s">
        <v>4291</v>
      </c>
      <c r="Q420" s="26"/>
      <c r="R420" s="17" t="s">
        <v>4292</v>
      </c>
      <c r="S420" s="17" t="s">
        <v>4293</v>
      </c>
      <c r="T420" s="2"/>
      <c r="U420" s="2"/>
      <c r="V420" s="2"/>
      <c r="W420" s="13"/>
      <c r="X420" s="2"/>
      <c r="Y420" s="2"/>
      <c r="Z420" s="2"/>
      <c r="AA420" s="21" t="s">
        <v>4294</v>
      </c>
      <c r="AB420" s="22" t="s">
        <v>4295</v>
      </c>
      <c r="AC420" s="21" t="s">
        <v>4296</v>
      </c>
      <c r="AD420" s="22" t="s">
        <v>4295</v>
      </c>
      <c r="AE420" s="23" t="s">
        <v>35</v>
      </c>
    </row>
    <row r="421" spans="15:31" ht="12.75" hidden="1" customHeight="1" x14ac:dyDescent="0.25">
      <c r="O421" s="12" t="s">
        <v>4297</v>
      </c>
      <c r="P421" s="14" t="s">
        <v>4298</v>
      </c>
      <c r="Q421" s="26"/>
      <c r="R421" s="17" t="s">
        <v>4299</v>
      </c>
      <c r="S421" s="17" t="s">
        <v>4300</v>
      </c>
      <c r="T421" s="2"/>
      <c r="U421" s="2"/>
      <c r="V421" s="2"/>
      <c r="W421" s="13"/>
      <c r="X421" s="2"/>
      <c r="Y421" s="2"/>
      <c r="Z421" s="2"/>
      <c r="AA421" s="21" t="s">
        <v>4301</v>
      </c>
      <c r="AB421" s="22" t="s">
        <v>4302</v>
      </c>
      <c r="AC421" s="21" t="s">
        <v>4303</v>
      </c>
      <c r="AD421" s="22" t="s">
        <v>4302</v>
      </c>
      <c r="AE421" s="23" t="s">
        <v>35</v>
      </c>
    </row>
    <row r="422" spans="15:31" ht="12.75" hidden="1" customHeight="1" x14ac:dyDescent="0.25">
      <c r="O422" s="12" t="s">
        <v>4304</v>
      </c>
      <c r="P422" s="14" t="s">
        <v>4271</v>
      </c>
      <c r="Q422" s="26"/>
      <c r="R422" s="17" t="s">
        <v>4305</v>
      </c>
      <c r="S422" s="17" t="s">
        <v>4306</v>
      </c>
      <c r="T422" s="2"/>
      <c r="U422" s="2"/>
      <c r="V422" s="2"/>
      <c r="W422" s="13"/>
      <c r="X422" s="2"/>
      <c r="Y422" s="2"/>
      <c r="Z422" s="2"/>
      <c r="AA422" s="21" t="s">
        <v>4307</v>
      </c>
      <c r="AB422" s="22" t="s">
        <v>4308</v>
      </c>
      <c r="AC422" s="21" t="s">
        <v>4309</v>
      </c>
      <c r="AD422" s="22" t="s">
        <v>4310</v>
      </c>
      <c r="AE422" s="23" t="s">
        <v>35</v>
      </c>
    </row>
    <row r="423" spans="15:31" ht="12.75" hidden="1" customHeight="1" x14ac:dyDescent="0.25">
      <c r="O423" s="12" t="s">
        <v>4311</v>
      </c>
      <c r="P423" s="14" t="s">
        <v>4312</v>
      </c>
      <c r="Q423" s="26"/>
      <c r="R423" s="17" t="s">
        <v>4313</v>
      </c>
      <c r="S423" s="17" t="s">
        <v>4314</v>
      </c>
      <c r="T423" s="2"/>
      <c r="U423" s="2"/>
      <c r="V423" s="2"/>
      <c r="W423" s="13"/>
      <c r="X423" s="2"/>
      <c r="Y423" s="2"/>
      <c r="Z423" s="2"/>
      <c r="AA423" s="21" t="s">
        <v>4315</v>
      </c>
      <c r="AB423" s="22" t="s">
        <v>4316</v>
      </c>
      <c r="AC423" s="21" t="s">
        <v>4317</v>
      </c>
      <c r="AD423" s="22" t="s">
        <v>4318</v>
      </c>
      <c r="AE423" s="23" t="s">
        <v>35</v>
      </c>
    </row>
    <row r="424" spans="15:31" ht="12.75" hidden="1" customHeight="1" x14ac:dyDescent="0.25">
      <c r="O424" s="12" t="s">
        <v>4319</v>
      </c>
      <c r="P424" s="14" t="s">
        <v>4320</v>
      </c>
      <c r="Q424" s="26"/>
      <c r="R424" s="17" t="s">
        <v>4321</v>
      </c>
      <c r="S424" s="17" t="s">
        <v>4322</v>
      </c>
      <c r="T424" s="2"/>
      <c r="U424" s="2"/>
      <c r="V424" s="2"/>
      <c r="W424" s="13"/>
      <c r="X424" s="2"/>
      <c r="Y424" s="2"/>
      <c r="Z424" s="2"/>
      <c r="AA424" s="21" t="s">
        <v>4323</v>
      </c>
      <c r="AB424" s="22" t="s">
        <v>4324</v>
      </c>
      <c r="AC424" s="21" t="s">
        <v>4325</v>
      </c>
      <c r="AD424" s="22" t="s">
        <v>4326</v>
      </c>
      <c r="AE424" s="23" t="s">
        <v>35</v>
      </c>
    </row>
    <row r="425" spans="15:31" ht="12.75" hidden="1" customHeight="1" x14ac:dyDescent="0.25">
      <c r="O425" s="12" t="s">
        <v>4327</v>
      </c>
      <c r="P425" s="14" t="s">
        <v>4328</v>
      </c>
      <c r="Q425" s="26"/>
      <c r="R425" s="17" t="s">
        <v>4329</v>
      </c>
      <c r="S425" s="17" t="s">
        <v>4330</v>
      </c>
      <c r="T425" s="2"/>
      <c r="U425" s="2"/>
      <c r="V425" s="2"/>
      <c r="W425" s="13"/>
      <c r="X425" s="2"/>
      <c r="Y425" s="2"/>
      <c r="Z425" s="2"/>
      <c r="AA425" s="21" t="s">
        <v>4331</v>
      </c>
      <c r="AB425" s="22" t="s">
        <v>4332</v>
      </c>
      <c r="AC425" s="21" t="s">
        <v>4333</v>
      </c>
      <c r="AD425" s="22" t="s">
        <v>4334</v>
      </c>
      <c r="AE425" s="23" t="s">
        <v>35</v>
      </c>
    </row>
    <row r="426" spans="15:31" ht="12.75" hidden="1" customHeight="1" x14ac:dyDescent="0.25">
      <c r="O426" s="12" t="s">
        <v>4335</v>
      </c>
      <c r="P426" s="14" t="s">
        <v>4336</v>
      </c>
      <c r="Q426" s="26"/>
      <c r="R426" s="17" t="s">
        <v>4337</v>
      </c>
      <c r="S426" s="17" t="s">
        <v>4338</v>
      </c>
      <c r="T426" s="2"/>
      <c r="U426" s="2"/>
      <c r="V426" s="2"/>
      <c r="W426" s="13"/>
      <c r="X426" s="2"/>
      <c r="Y426" s="2"/>
      <c r="Z426" s="2"/>
      <c r="AA426" s="21" t="s">
        <v>4339</v>
      </c>
      <c r="AB426" s="22" t="s">
        <v>4340</v>
      </c>
      <c r="AC426" s="21" t="s">
        <v>4341</v>
      </c>
      <c r="AD426" s="22" t="s">
        <v>4342</v>
      </c>
      <c r="AE426" s="23" t="s">
        <v>35</v>
      </c>
    </row>
    <row r="427" spans="15:31" ht="12.75" hidden="1" customHeight="1" x14ac:dyDescent="0.25">
      <c r="O427" s="12" t="s">
        <v>4343</v>
      </c>
      <c r="P427" s="14" t="s">
        <v>4344</v>
      </c>
      <c r="Q427" s="26"/>
      <c r="R427" s="17" t="s">
        <v>4345</v>
      </c>
      <c r="S427" s="17" t="s">
        <v>4346</v>
      </c>
      <c r="T427" s="2"/>
      <c r="U427" s="2"/>
      <c r="V427" s="2"/>
      <c r="W427" s="13"/>
      <c r="X427" s="2"/>
      <c r="Y427" s="2"/>
      <c r="Z427" s="2"/>
      <c r="AA427" s="21" t="s">
        <v>4347</v>
      </c>
      <c r="AB427" s="22" t="s">
        <v>4348</v>
      </c>
      <c r="AC427" s="21" t="s">
        <v>4349</v>
      </c>
      <c r="AD427" s="22" t="s">
        <v>4350</v>
      </c>
      <c r="AE427" s="23" t="s">
        <v>35</v>
      </c>
    </row>
    <row r="428" spans="15:31" ht="12.75" hidden="1" customHeight="1" x14ac:dyDescent="0.25">
      <c r="O428" s="12" t="s">
        <v>4351</v>
      </c>
      <c r="P428" s="14" t="s">
        <v>4352</v>
      </c>
      <c r="Q428" s="26"/>
      <c r="R428" s="17" t="s">
        <v>4353</v>
      </c>
      <c r="S428" s="17" t="s">
        <v>4354</v>
      </c>
      <c r="T428" s="2"/>
      <c r="U428" s="2"/>
      <c r="V428" s="2"/>
      <c r="W428" s="13"/>
      <c r="X428" s="2"/>
      <c r="Y428" s="2"/>
      <c r="Z428" s="2"/>
      <c r="AA428" s="21" t="s">
        <v>4355</v>
      </c>
      <c r="AB428" s="22" t="s">
        <v>4356</v>
      </c>
      <c r="AC428" s="21" t="s">
        <v>4357</v>
      </c>
      <c r="AD428" s="22" t="s">
        <v>4358</v>
      </c>
      <c r="AE428" s="23" t="s">
        <v>35</v>
      </c>
    </row>
    <row r="429" spans="15:31" ht="12.75" hidden="1" customHeight="1" x14ac:dyDescent="0.25">
      <c r="O429" s="12" t="s">
        <v>4359</v>
      </c>
      <c r="P429" s="14" t="s">
        <v>4360</v>
      </c>
      <c r="Q429" s="26"/>
      <c r="R429" s="17" t="s">
        <v>4361</v>
      </c>
      <c r="S429" s="17" t="s">
        <v>4362</v>
      </c>
      <c r="T429" s="2"/>
      <c r="U429" s="2"/>
      <c r="V429" s="2"/>
      <c r="W429" s="13"/>
      <c r="X429" s="2"/>
      <c r="Y429" s="2"/>
      <c r="Z429" s="2"/>
      <c r="AA429" s="21" t="s">
        <v>4363</v>
      </c>
      <c r="AB429" s="22" t="s">
        <v>4364</v>
      </c>
      <c r="AC429" s="21" t="s">
        <v>4365</v>
      </c>
      <c r="AD429" s="22" t="s">
        <v>4366</v>
      </c>
      <c r="AE429" s="23" t="s">
        <v>35</v>
      </c>
    </row>
    <row r="430" spans="15:31" ht="12.75" hidden="1" customHeight="1" x14ac:dyDescent="0.25">
      <c r="O430" s="12" t="s">
        <v>4367</v>
      </c>
      <c r="P430" s="14" t="s">
        <v>4360</v>
      </c>
      <c r="Q430" s="26"/>
      <c r="R430" s="17" t="s">
        <v>4368</v>
      </c>
      <c r="S430" s="17" t="s">
        <v>4369</v>
      </c>
      <c r="T430" s="2"/>
      <c r="U430" s="2"/>
      <c r="V430" s="2"/>
      <c r="W430" s="13"/>
      <c r="X430" s="2"/>
      <c r="Y430" s="2"/>
      <c r="Z430" s="2"/>
      <c r="AA430" s="21" t="s">
        <v>4370</v>
      </c>
      <c r="AB430" s="22" t="s">
        <v>4371</v>
      </c>
      <c r="AC430" s="21" t="s">
        <v>4372</v>
      </c>
      <c r="AD430" s="22" t="s">
        <v>4373</v>
      </c>
      <c r="AE430" s="23" t="s">
        <v>35</v>
      </c>
    </row>
    <row r="431" spans="15:31" ht="12.75" hidden="1" customHeight="1" x14ac:dyDescent="0.25">
      <c r="O431" s="12" t="s">
        <v>4374</v>
      </c>
      <c r="P431" s="14" t="s">
        <v>4375</v>
      </c>
      <c r="Q431" s="26"/>
      <c r="R431" s="17" t="s">
        <v>4376</v>
      </c>
      <c r="S431" s="17" t="s">
        <v>4377</v>
      </c>
      <c r="T431" s="2"/>
      <c r="U431" s="2"/>
      <c r="V431" s="2"/>
      <c r="W431" s="13"/>
      <c r="X431" s="2"/>
      <c r="Y431" s="2"/>
      <c r="Z431" s="2"/>
      <c r="AA431" s="21" t="s">
        <v>4378</v>
      </c>
      <c r="AB431" s="22" t="s">
        <v>4379</v>
      </c>
      <c r="AC431" s="21" t="s">
        <v>4380</v>
      </c>
      <c r="AD431" s="22" t="s">
        <v>4381</v>
      </c>
      <c r="AE431" s="23" t="s">
        <v>35</v>
      </c>
    </row>
    <row r="432" spans="15:31" ht="12.75" hidden="1" customHeight="1" x14ac:dyDescent="0.25">
      <c r="O432" s="12" t="s">
        <v>4382</v>
      </c>
      <c r="P432" s="14" t="s">
        <v>4383</v>
      </c>
      <c r="Q432" s="26"/>
      <c r="R432" s="17" t="s">
        <v>4384</v>
      </c>
      <c r="S432" s="17" t="s">
        <v>4385</v>
      </c>
      <c r="T432" s="2"/>
      <c r="U432" s="2"/>
      <c r="V432" s="2"/>
      <c r="W432" s="13"/>
      <c r="X432" s="2"/>
      <c r="Y432" s="2"/>
      <c r="Z432" s="2"/>
      <c r="AA432" s="21" t="s">
        <v>4386</v>
      </c>
      <c r="AB432" s="22" t="s">
        <v>4387</v>
      </c>
      <c r="AC432" s="21" t="s">
        <v>4388</v>
      </c>
      <c r="AD432" s="22" t="s">
        <v>4389</v>
      </c>
      <c r="AE432" s="23" t="s">
        <v>35</v>
      </c>
    </row>
    <row r="433" spans="15:31" ht="12.75" hidden="1" customHeight="1" x14ac:dyDescent="0.25">
      <c r="O433" s="12" t="s">
        <v>4390</v>
      </c>
      <c r="P433" s="14" t="s">
        <v>4391</v>
      </c>
      <c r="Q433" s="26"/>
      <c r="R433" s="17" t="s">
        <v>4392</v>
      </c>
      <c r="S433" s="17" t="s">
        <v>4393</v>
      </c>
      <c r="T433" s="2"/>
      <c r="U433" s="2"/>
      <c r="V433" s="2"/>
      <c r="W433" s="13"/>
      <c r="X433" s="2"/>
      <c r="Y433" s="2"/>
      <c r="Z433" s="2"/>
      <c r="AA433" s="21" t="s">
        <v>4394</v>
      </c>
      <c r="AB433" s="22" t="s">
        <v>939</v>
      </c>
      <c r="AC433" s="21" t="s">
        <v>4395</v>
      </c>
      <c r="AD433" s="22" t="s">
        <v>4396</v>
      </c>
      <c r="AE433" s="23" t="s">
        <v>35</v>
      </c>
    </row>
    <row r="434" spans="15:31" ht="12.75" hidden="1" customHeight="1" x14ac:dyDescent="0.25">
      <c r="O434" s="12" t="s">
        <v>4397</v>
      </c>
      <c r="P434" s="14" t="s">
        <v>4398</v>
      </c>
      <c r="Q434" s="26"/>
      <c r="R434" s="17" t="s">
        <v>4399</v>
      </c>
      <c r="S434" s="17" t="s">
        <v>4400</v>
      </c>
      <c r="T434" s="2"/>
      <c r="U434" s="2"/>
      <c r="V434" s="2"/>
      <c r="W434" s="13"/>
      <c r="X434" s="2"/>
      <c r="Y434" s="2"/>
      <c r="Z434" s="2"/>
      <c r="AA434" s="21" t="s">
        <v>4401</v>
      </c>
      <c r="AB434" s="22" t="s">
        <v>4402</v>
      </c>
      <c r="AC434" s="21" t="s">
        <v>4403</v>
      </c>
      <c r="AD434" s="22" t="s">
        <v>4404</v>
      </c>
      <c r="AE434" s="23" t="s">
        <v>35</v>
      </c>
    </row>
    <row r="435" spans="15:31" ht="12.75" hidden="1" customHeight="1" x14ac:dyDescent="0.25">
      <c r="O435" s="12" t="s">
        <v>4405</v>
      </c>
      <c r="P435" s="14" t="s">
        <v>4406</v>
      </c>
      <c r="Q435" s="26"/>
      <c r="R435" s="17" t="s">
        <v>4407</v>
      </c>
      <c r="S435" s="17" t="s">
        <v>4408</v>
      </c>
      <c r="T435" s="2"/>
      <c r="U435" s="2"/>
      <c r="V435" s="2"/>
      <c r="W435" s="13"/>
      <c r="X435" s="2"/>
      <c r="Y435" s="2"/>
      <c r="Z435" s="2"/>
      <c r="AA435" s="21" t="s">
        <v>4409</v>
      </c>
      <c r="AB435" s="22" t="s">
        <v>4410</v>
      </c>
      <c r="AC435" s="21" t="s">
        <v>4411</v>
      </c>
      <c r="AD435" s="22" t="s">
        <v>4412</v>
      </c>
      <c r="AE435" s="23" t="s">
        <v>1133</v>
      </c>
    </row>
    <row r="436" spans="15:31" ht="12.75" hidden="1" customHeight="1" x14ac:dyDescent="0.25">
      <c r="O436" s="12" t="s">
        <v>4413</v>
      </c>
      <c r="P436" s="14" t="s">
        <v>4414</v>
      </c>
      <c r="Q436" s="26"/>
      <c r="R436" s="17" t="s">
        <v>4415</v>
      </c>
      <c r="S436" s="17" t="s">
        <v>4416</v>
      </c>
      <c r="T436" s="2"/>
      <c r="U436" s="2"/>
      <c r="V436" s="2"/>
      <c r="W436" s="13"/>
      <c r="X436" s="2"/>
      <c r="Y436" s="2"/>
      <c r="Z436" s="2"/>
      <c r="AA436" s="21" t="s">
        <v>4417</v>
      </c>
      <c r="AB436" s="22" t="s">
        <v>4418</v>
      </c>
      <c r="AC436" s="21" t="s">
        <v>4419</v>
      </c>
      <c r="AD436" s="22" t="s">
        <v>4420</v>
      </c>
      <c r="AE436" s="23" t="s">
        <v>1133</v>
      </c>
    </row>
    <row r="437" spans="15:31" ht="12.75" hidden="1" customHeight="1" x14ac:dyDescent="0.25">
      <c r="O437" s="12" t="s">
        <v>4421</v>
      </c>
      <c r="P437" s="14" t="s">
        <v>4422</v>
      </c>
      <c r="Q437" s="26"/>
      <c r="R437" s="17" t="s">
        <v>4423</v>
      </c>
      <c r="S437" s="17" t="s">
        <v>4424</v>
      </c>
      <c r="T437" s="2"/>
      <c r="U437" s="2"/>
      <c r="V437" s="2"/>
      <c r="W437" s="13"/>
      <c r="X437" s="2"/>
      <c r="Y437" s="2"/>
      <c r="Z437" s="2"/>
      <c r="AA437" s="21" t="s">
        <v>4425</v>
      </c>
      <c r="AB437" s="22" t="s">
        <v>4426</v>
      </c>
      <c r="AC437" s="21" t="s">
        <v>4427</v>
      </c>
      <c r="AD437" s="22" t="s">
        <v>4428</v>
      </c>
      <c r="AE437" s="23" t="s">
        <v>35</v>
      </c>
    </row>
    <row r="438" spans="15:31" ht="12.75" hidden="1" customHeight="1" x14ac:dyDescent="0.25">
      <c r="O438" s="12" t="s">
        <v>4429</v>
      </c>
      <c r="P438" s="14" t="s">
        <v>4430</v>
      </c>
      <c r="Q438" s="26"/>
      <c r="R438" s="17" t="s">
        <v>4431</v>
      </c>
      <c r="S438" s="17" t="s">
        <v>4432</v>
      </c>
      <c r="T438" s="2"/>
      <c r="U438" s="2"/>
      <c r="V438" s="2"/>
      <c r="W438" s="13"/>
      <c r="X438" s="2"/>
      <c r="Y438" s="2"/>
      <c r="Z438" s="2"/>
      <c r="AA438" s="21" t="s">
        <v>4433</v>
      </c>
      <c r="AB438" s="22" t="s">
        <v>4434</v>
      </c>
      <c r="AC438" s="21" t="s">
        <v>4435</v>
      </c>
      <c r="AD438" s="22" t="s">
        <v>4436</v>
      </c>
      <c r="AE438" s="23" t="s">
        <v>35</v>
      </c>
    </row>
    <row r="439" spans="15:31" ht="12.75" hidden="1" customHeight="1" x14ac:dyDescent="0.25">
      <c r="O439" s="12" t="s">
        <v>4437</v>
      </c>
      <c r="P439" s="14" t="s">
        <v>4438</v>
      </c>
      <c r="Q439" s="26"/>
      <c r="R439" s="17" t="s">
        <v>4439</v>
      </c>
      <c r="S439" s="17" t="s">
        <v>4440</v>
      </c>
      <c r="T439" s="2"/>
      <c r="U439" s="2"/>
      <c r="V439" s="2"/>
      <c r="W439" s="13"/>
      <c r="X439" s="2"/>
      <c r="Y439" s="2"/>
      <c r="Z439" s="2"/>
      <c r="AA439" s="21" t="s">
        <v>4441</v>
      </c>
      <c r="AB439" s="22" t="s">
        <v>4442</v>
      </c>
      <c r="AC439" s="21" t="s">
        <v>4443</v>
      </c>
      <c r="AD439" s="22" t="s">
        <v>4444</v>
      </c>
      <c r="AE439" s="23" t="s">
        <v>35</v>
      </c>
    </row>
    <row r="440" spans="15:31" ht="12.75" hidden="1" customHeight="1" x14ac:dyDescent="0.25">
      <c r="O440" s="12" t="s">
        <v>4445</v>
      </c>
      <c r="P440" s="14" t="s">
        <v>4446</v>
      </c>
      <c r="Q440" s="26"/>
      <c r="R440" s="17" t="s">
        <v>4447</v>
      </c>
      <c r="S440" s="17" t="s">
        <v>4448</v>
      </c>
      <c r="T440" s="2"/>
      <c r="U440" s="2"/>
      <c r="V440" s="2"/>
      <c r="W440" s="13"/>
      <c r="X440" s="2"/>
      <c r="Y440" s="2"/>
      <c r="Z440" s="2"/>
      <c r="AA440" s="21" t="s">
        <v>4449</v>
      </c>
      <c r="AB440" s="22" t="s">
        <v>4450</v>
      </c>
      <c r="AC440" s="21" t="s">
        <v>4451</v>
      </c>
      <c r="AD440" s="22" t="s">
        <v>4452</v>
      </c>
      <c r="AE440" s="23" t="s">
        <v>35</v>
      </c>
    </row>
    <row r="441" spans="15:31" ht="12.75" hidden="1" customHeight="1" x14ac:dyDescent="0.25">
      <c r="O441" s="12" t="s">
        <v>4453</v>
      </c>
      <c r="P441" s="14" t="s">
        <v>4454</v>
      </c>
      <c r="Q441" s="16"/>
      <c r="R441" s="17" t="s">
        <v>4455</v>
      </c>
      <c r="S441" s="17" t="s">
        <v>4456</v>
      </c>
      <c r="T441" s="2"/>
      <c r="U441" s="2"/>
      <c r="V441" s="2"/>
      <c r="W441" s="13"/>
      <c r="X441" s="2"/>
      <c r="Y441" s="2"/>
      <c r="Z441" s="2"/>
      <c r="AA441" s="21" t="s">
        <v>4457</v>
      </c>
      <c r="AB441" s="22" t="s">
        <v>4458</v>
      </c>
      <c r="AC441" s="21" t="s">
        <v>4459</v>
      </c>
      <c r="AD441" s="22" t="s">
        <v>4428</v>
      </c>
      <c r="AE441" s="23" t="s">
        <v>35</v>
      </c>
    </row>
    <row r="442" spans="15:31" ht="12.75" hidden="1" customHeight="1" x14ac:dyDescent="0.25">
      <c r="O442" s="12" t="s">
        <v>4460</v>
      </c>
      <c r="P442" s="14" t="s">
        <v>4461</v>
      </c>
      <c r="Q442" s="26"/>
      <c r="R442" s="17" t="s">
        <v>4462</v>
      </c>
      <c r="S442" s="17" t="s">
        <v>4463</v>
      </c>
      <c r="T442" s="2"/>
      <c r="U442" s="2"/>
      <c r="V442" s="2"/>
      <c r="W442" s="13"/>
      <c r="X442" s="2"/>
      <c r="Y442" s="2"/>
      <c r="Z442" s="2"/>
      <c r="AA442" s="21" t="s">
        <v>4464</v>
      </c>
      <c r="AB442" s="22" t="s">
        <v>4465</v>
      </c>
      <c r="AC442" s="21" t="s">
        <v>4466</v>
      </c>
      <c r="AD442" s="22" t="s">
        <v>4467</v>
      </c>
      <c r="AE442" s="23" t="s">
        <v>1133</v>
      </c>
    </row>
    <row r="443" spans="15:31" ht="12.75" hidden="1" customHeight="1" x14ac:dyDescent="0.25">
      <c r="O443" s="12" t="s">
        <v>4468</v>
      </c>
      <c r="P443" s="14" t="s">
        <v>4469</v>
      </c>
      <c r="Q443" s="26"/>
      <c r="R443" s="17" t="s">
        <v>4470</v>
      </c>
      <c r="S443" s="17" t="s">
        <v>4471</v>
      </c>
      <c r="T443" s="2"/>
      <c r="U443" s="2"/>
      <c r="V443" s="2"/>
      <c r="W443" s="13"/>
      <c r="X443" s="2"/>
      <c r="Y443" s="2"/>
      <c r="Z443" s="2"/>
      <c r="AA443" s="21" t="s">
        <v>4472</v>
      </c>
      <c r="AB443" s="22" t="s">
        <v>4473</v>
      </c>
      <c r="AC443" s="21" t="s">
        <v>4474</v>
      </c>
      <c r="AD443" s="22" t="s">
        <v>4475</v>
      </c>
      <c r="AE443" s="23" t="s">
        <v>35</v>
      </c>
    </row>
    <row r="444" spans="15:31" ht="12.75" hidden="1" customHeight="1" x14ac:dyDescent="0.25">
      <c r="O444" s="12" t="s">
        <v>4476</v>
      </c>
      <c r="P444" s="14" t="s">
        <v>4477</v>
      </c>
      <c r="Q444" s="26"/>
      <c r="R444" s="17" t="s">
        <v>4478</v>
      </c>
      <c r="S444" s="17" t="s">
        <v>4479</v>
      </c>
      <c r="T444" s="2"/>
      <c r="U444" s="2"/>
      <c r="V444" s="2"/>
      <c r="W444" s="13"/>
      <c r="X444" s="2"/>
      <c r="Y444" s="2"/>
      <c r="Z444" s="2"/>
      <c r="AA444" s="21" t="s">
        <v>4480</v>
      </c>
      <c r="AB444" s="22" t="s">
        <v>4481</v>
      </c>
      <c r="AC444" s="21" t="s">
        <v>4482</v>
      </c>
      <c r="AD444" s="22" t="s">
        <v>4483</v>
      </c>
      <c r="AE444" s="23" t="s">
        <v>35</v>
      </c>
    </row>
    <row r="445" spans="15:31" ht="12.75" hidden="1" customHeight="1" x14ac:dyDescent="0.25">
      <c r="O445" s="12" t="s">
        <v>4484</v>
      </c>
      <c r="P445" s="14" t="s">
        <v>4485</v>
      </c>
      <c r="Q445" s="26"/>
      <c r="R445" s="17" t="s">
        <v>4486</v>
      </c>
      <c r="S445" s="17" t="s">
        <v>4487</v>
      </c>
      <c r="T445" s="2"/>
      <c r="U445" s="2"/>
      <c r="V445" s="2"/>
      <c r="W445" s="13"/>
      <c r="X445" s="2"/>
      <c r="Y445" s="2"/>
      <c r="Z445" s="2"/>
      <c r="AA445" s="21" t="s">
        <v>4488</v>
      </c>
      <c r="AB445" s="22" t="s">
        <v>4489</v>
      </c>
      <c r="AC445" s="21" t="s">
        <v>4490</v>
      </c>
      <c r="AD445" s="22" t="s">
        <v>4491</v>
      </c>
      <c r="AE445" s="23" t="s">
        <v>35</v>
      </c>
    </row>
    <row r="446" spans="15:31" ht="12.75" hidden="1" customHeight="1" x14ac:dyDescent="0.25">
      <c r="O446" s="12" t="s">
        <v>4492</v>
      </c>
      <c r="P446" s="14" t="s">
        <v>4493</v>
      </c>
      <c r="Q446" s="26"/>
      <c r="R446" s="17" t="s">
        <v>4494</v>
      </c>
      <c r="S446" s="17" t="s">
        <v>4495</v>
      </c>
      <c r="T446" s="2"/>
      <c r="U446" s="2"/>
      <c r="V446" s="2"/>
      <c r="W446" s="13"/>
      <c r="X446" s="2"/>
      <c r="Y446" s="2"/>
      <c r="Z446" s="2"/>
      <c r="AA446" s="21" t="s">
        <v>4496</v>
      </c>
      <c r="AB446" s="22" t="s">
        <v>4497</v>
      </c>
      <c r="AC446" s="21" t="s">
        <v>4498</v>
      </c>
      <c r="AD446" s="22" t="s">
        <v>4499</v>
      </c>
      <c r="AE446" s="23" t="s">
        <v>35</v>
      </c>
    </row>
    <row r="447" spans="15:31" ht="12.75" hidden="1" customHeight="1" x14ac:dyDescent="0.25">
      <c r="O447" s="12" t="s">
        <v>4500</v>
      </c>
      <c r="P447" s="14" t="s">
        <v>43</v>
      </c>
      <c r="Q447" s="26"/>
      <c r="R447" s="17" t="s">
        <v>4501</v>
      </c>
      <c r="S447" s="17" t="s">
        <v>4502</v>
      </c>
      <c r="T447" s="2"/>
      <c r="U447" s="2"/>
      <c r="V447" s="2"/>
      <c r="W447" s="13"/>
      <c r="X447" s="2"/>
      <c r="Y447" s="2"/>
      <c r="Z447" s="2"/>
      <c r="AA447" s="21" t="s">
        <v>4503</v>
      </c>
      <c r="AB447" s="22" t="s">
        <v>4504</v>
      </c>
      <c r="AC447" s="21" t="s">
        <v>4505</v>
      </c>
      <c r="AD447" s="22" t="s">
        <v>4506</v>
      </c>
      <c r="AE447" s="23" t="s">
        <v>35</v>
      </c>
    </row>
    <row r="448" spans="15:31" ht="12.75" hidden="1" customHeight="1" x14ac:dyDescent="0.25">
      <c r="O448" s="12" t="s">
        <v>4507</v>
      </c>
      <c r="P448" s="14" t="s">
        <v>2437</v>
      </c>
      <c r="Q448" s="26"/>
      <c r="R448" s="17" t="s">
        <v>4508</v>
      </c>
      <c r="S448" s="17" t="s">
        <v>4509</v>
      </c>
      <c r="T448" s="2"/>
      <c r="U448" s="2"/>
      <c r="V448" s="2"/>
      <c r="W448" s="13"/>
      <c r="X448" s="2"/>
      <c r="Y448" s="2"/>
      <c r="Z448" s="2"/>
      <c r="AA448" s="21" t="s">
        <v>4510</v>
      </c>
      <c r="AB448" s="22" t="s">
        <v>4511</v>
      </c>
      <c r="AC448" s="21" t="s">
        <v>4512</v>
      </c>
      <c r="AD448" s="22" t="s">
        <v>4513</v>
      </c>
      <c r="AE448" s="23" t="s">
        <v>35</v>
      </c>
    </row>
    <row r="449" spans="15:31" ht="12.75" hidden="1" customHeight="1" x14ac:dyDescent="0.25">
      <c r="O449" s="12" t="s">
        <v>4514</v>
      </c>
      <c r="P449" s="14" t="s">
        <v>3923</v>
      </c>
      <c r="Q449" s="26"/>
      <c r="R449" s="17" t="s">
        <v>4515</v>
      </c>
      <c r="S449" s="17" t="s">
        <v>4516</v>
      </c>
      <c r="T449" s="2"/>
      <c r="U449" s="2"/>
      <c r="V449" s="2"/>
      <c r="W449" s="13"/>
      <c r="X449" s="2"/>
      <c r="Y449" s="2"/>
      <c r="Z449" s="2"/>
      <c r="AA449" s="21" t="s">
        <v>4517</v>
      </c>
      <c r="AB449" s="22" t="s">
        <v>4518</v>
      </c>
      <c r="AC449" s="21" t="s">
        <v>4519</v>
      </c>
      <c r="AD449" s="22" t="s">
        <v>4520</v>
      </c>
      <c r="AE449" s="23" t="s">
        <v>35</v>
      </c>
    </row>
    <row r="450" spans="15:31" ht="12.75" hidden="1" customHeight="1" x14ac:dyDescent="0.25">
      <c r="O450" s="12" t="s">
        <v>4521</v>
      </c>
      <c r="P450" s="14" t="s">
        <v>4522</v>
      </c>
      <c r="Q450" s="26"/>
      <c r="R450" s="17" t="s">
        <v>4523</v>
      </c>
      <c r="S450" s="17" t="s">
        <v>4524</v>
      </c>
      <c r="T450" s="2"/>
      <c r="U450" s="2"/>
      <c r="V450" s="2"/>
      <c r="W450" s="13"/>
      <c r="X450" s="2"/>
      <c r="Y450" s="2"/>
      <c r="Z450" s="2"/>
      <c r="AA450" s="21" t="s">
        <v>4525</v>
      </c>
      <c r="AB450" s="22" t="s">
        <v>4526</v>
      </c>
      <c r="AC450" s="21" t="s">
        <v>4527</v>
      </c>
      <c r="AD450" s="22" t="s">
        <v>4528</v>
      </c>
      <c r="AE450" s="23" t="s">
        <v>35</v>
      </c>
    </row>
    <row r="451" spans="15:31" ht="12.75" hidden="1" customHeight="1" x14ac:dyDescent="0.25">
      <c r="O451" s="12" t="s">
        <v>4529</v>
      </c>
      <c r="P451" s="14" t="s">
        <v>4530</v>
      </c>
      <c r="Q451" s="26"/>
      <c r="R451" s="17" t="s">
        <v>4531</v>
      </c>
      <c r="S451" s="17" t="s">
        <v>4532</v>
      </c>
      <c r="T451" s="2"/>
      <c r="U451" s="2"/>
      <c r="V451" s="2"/>
      <c r="W451" s="13"/>
      <c r="X451" s="2"/>
      <c r="Y451" s="2"/>
      <c r="Z451" s="2"/>
      <c r="AA451" s="21" t="s">
        <v>4533</v>
      </c>
      <c r="AB451" s="22" t="s">
        <v>4534</v>
      </c>
      <c r="AC451" s="21" t="s">
        <v>4535</v>
      </c>
      <c r="AD451" s="22" t="s">
        <v>4536</v>
      </c>
      <c r="AE451" s="23" t="s">
        <v>35</v>
      </c>
    </row>
    <row r="452" spans="15:31" ht="12.75" hidden="1" customHeight="1" x14ac:dyDescent="0.25">
      <c r="O452" s="12" t="s">
        <v>4537</v>
      </c>
      <c r="P452" s="14" t="s">
        <v>4538</v>
      </c>
      <c r="Q452" s="26"/>
      <c r="R452" s="17" t="s">
        <v>4539</v>
      </c>
      <c r="S452" s="17" t="s">
        <v>4540</v>
      </c>
      <c r="T452" s="2"/>
      <c r="U452" s="2"/>
      <c r="V452" s="2"/>
      <c r="W452" s="13"/>
      <c r="X452" s="2"/>
      <c r="Y452" s="2"/>
      <c r="Z452" s="2"/>
      <c r="AA452" s="21" t="s">
        <v>4541</v>
      </c>
      <c r="AB452" s="22" t="s">
        <v>4542</v>
      </c>
      <c r="AC452" s="21" t="s">
        <v>4543</v>
      </c>
      <c r="AD452" s="22" t="s">
        <v>4544</v>
      </c>
      <c r="AE452" s="23" t="s">
        <v>35</v>
      </c>
    </row>
    <row r="453" spans="15:31" ht="12.75" hidden="1" customHeight="1" x14ac:dyDescent="0.25">
      <c r="O453" s="12" t="s">
        <v>4545</v>
      </c>
      <c r="P453" s="14" t="s">
        <v>4546</v>
      </c>
      <c r="Q453" s="16"/>
      <c r="R453" s="17" t="s">
        <v>4547</v>
      </c>
      <c r="S453" s="17" t="s">
        <v>4548</v>
      </c>
      <c r="T453" s="2"/>
      <c r="U453" s="2"/>
      <c r="V453" s="2"/>
      <c r="W453" s="13"/>
      <c r="X453" s="2"/>
      <c r="Y453" s="2"/>
      <c r="Z453" s="2"/>
      <c r="AA453" s="21" t="s">
        <v>4549</v>
      </c>
      <c r="AB453" s="22" t="s">
        <v>4550</v>
      </c>
      <c r="AC453" s="21" t="s">
        <v>4551</v>
      </c>
      <c r="AD453" s="22" t="s">
        <v>4552</v>
      </c>
      <c r="AE453" s="23" t="s">
        <v>35</v>
      </c>
    </row>
    <row r="454" spans="15:31" ht="12.75" hidden="1" customHeight="1" x14ac:dyDescent="0.25">
      <c r="O454" s="12" t="s">
        <v>4553</v>
      </c>
      <c r="P454" s="14" t="s">
        <v>4554</v>
      </c>
      <c r="Q454" s="16"/>
      <c r="R454" s="17" t="s">
        <v>4555</v>
      </c>
      <c r="S454" s="17" t="s">
        <v>4556</v>
      </c>
      <c r="T454" s="2"/>
      <c r="U454" s="2"/>
      <c r="V454" s="2"/>
      <c r="W454" s="13"/>
      <c r="X454" s="2"/>
      <c r="Y454" s="2"/>
      <c r="Z454" s="2"/>
      <c r="AA454" s="21" t="s">
        <v>4557</v>
      </c>
      <c r="AB454" s="22" t="s">
        <v>4558</v>
      </c>
      <c r="AC454" s="21" t="s">
        <v>4559</v>
      </c>
      <c r="AD454" s="22" t="s">
        <v>4560</v>
      </c>
      <c r="AE454" s="23" t="s">
        <v>35</v>
      </c>
    </row>
    <row r="455" spans="15:31" ht="12.75" hidden="1" customHeight="1" x14ac:dyDescent="0.25">
      <c r="O455" s="12" t="s">
        <v>4561</v>
      </c>
      <c r="P455" s="14" t="s">
        <v>4562</v>
      </c>
      <c r="Q455" s="26"/>
      <c r="R455" s="17" t="s">
        <v>4563</v>
      </c>
      <c r="S455" s="17" t="s">
        <v>4564</v>
      </c>
      <c r="T455" s="2"/>
      <c r="U455" s="2"/>
      <c r="V455" s="2"/>
      <c r="W455" s="13"/>
      <c r="X455" s="2"/>
      <c r="Y455" s="2"/>
      <c r="Z455" s="2"/>
      <c r="AA455" s="21" t="s">
        <v>4565</v>
      </c>
      <c r="AB455" s="22" t="s">
        <v>4566</v>
      </c>
      <c r="AC455" s="21" t="s">
        <v>4567</v>
      </c>
      <c r="AD455" s="22" t="s">
        <v>4568</v>
      </c>
      <c r="AE455" s="23" t="s">
        <v>35</v>
      </c>
    </row>
    <row r="456" spans="15:31" ht="12.75" hidden="1" customHeight="1" x14ac:dyDescent="0.25">
      <c r="O456" s="12" t="s">
        <v>4569</v>
      </c>
      <c r="P456" s="14" t="s">
        <v>4570</v>
      </c>
      <c r="Q456" s="26"/>
      <c r="R456" s="17" t="s">
        <v>4571</v>
      </c>
      <c r="S456" s="17" t="s">
        <v>4572</v>
      </c>
      <c r="T456" s="2"/>
      <c r="U456" s="2"/>
      <c r="V456" s="2"/>
      <c r="W456" s="13"/>
      <c r="X456" s="2"/>
      <c r="Y456" s="2"/>
      <c r="Z456" s="2"/>
      <c r="AA456" s="21" t="s">
        <v>4573</v>
      </c>
      <c r="AB456" s="22" t="s">
        <v>4574</v>
      </c>
      <c r="AC456" s="21" t="s">
        <v>4575</v>
      </c>
      <c r="AD456" s="22" t="s">
        <v>4576</v>
      </c>
      <c r="AE456" s="23" t="s">
        <v>35</v>
      </c>
    </row>
    <row r="457" spans="15:31" ht="12.75" hidden="1" customHeight="1" x14ac:dyDescent="0.25">
      <c r="O457" s="12" t="s">
        <v>4577</v>
      </c>
      <c r="P457" s="14" t="s">
        <v>4578</v>
      </c>
      <c r="Q457" s="26"/>
      <c r="R457" s="17" t="s">
        <v>4579</v>
      </c>
      <c r="S457" s="17" t="s">
        <v>4580</v>
      </c>
      <c r="T457" s="2"/>
      <c r="U457" s="2"/>
      <c r="V457" s="2"/>
      <c r="W457" s="13"/>
      <c r="X457" s="2"/>
      <c r="Y457" s="2"/>
      <c r="Z457" s="2"/>
      <c r="AA457" s="21" t="s">
        <v>4581</v>
      </c>
      <c r="AB457" s="22" t="s">
        <v>4582</v>
      </c>
      <c r="AC457" s="21" t="s">
        <v>4583</v>
      </c>
      <c r="AD457" s="22" t="s">
        <v>4584</v>
      </c>
      <c r="AE457" s="23" t="s">
        <v>35</v>
      </c>
    </row>
    <row r="458" spans="15:31" ht="12.75" hidden="1" customHeight="1" x14ac:dyDescent="0.25">
      <c r="O458" s="12" t="s">
        <v>4585</v>
      </c>
      <c r="P458" s="14" t="s">
        <v>4586</v>
      </c>
      <c r="Q458" s="26"/>
      <c r="R458" s="17" t="s">
        <v>4587</v>
      </c>
      <c r="S458" s="17" t="s">
        <v>4588</v>
      </c>
      <c r="T458" s="2"/>
      <c r="U458" s="2"/>
      <c r="V458" s="2"/>
      <c r="W458" s="13"/>
      <c r="X458" s="2"/>
      <c r="Y458" s="2"/>
      <c r="Z458" s="2"/>
      <c r="AA458" s="21" t="s">
        <v>4589</v>
      </c>
      <c r="AB458" s="22" t="s">
        <v>4590</v>
      </c>
      <c r="AC458" s="21" t="s">
        <v>4591</v>
      </c>
      <c r="AD458" s="22" t="s">
        <v>1187</v>
      </c>
      <c r="AE458" s="23" t="s">
        <v>35</v>
      </c>
    </row>
    <row r="459" spans="15:31" ht="12.75" hidden="1" customHeight="1" x14ac:dyDescent="0.25">
      <c r="O459" s="12" t="s">
        <v>4592</v>
      </c>
      <c r="P459" s="14" t="s">
        <v>4593</v>
      </c>
      <c r="Q459" s="26"/>
      <c r="R459" s="17" t="s">
        <v>4594</v>
      </c>
      <c r="S459" s="17" t="s">
        <v>4595</v>
      </c>
      <c r="T459" s="2"/>
      <c r="U459" s="2"/>
      <c r="V459" s="2"/>
      <c r="W459" s="13"/>
      <c r="X459" s="2"/>
      <c r="Y459" s="2"/>
      <c r="Z459" s="2"/>
      <c r="AA459" s="21" t="s">
        <v>4596</v>
      </c>
      <c r="AB459" s="22" t="s">
        <v>4597</v>
      </c>
      <c r="AC459" s="21" t="s">
        <v>4598</v>
      </c>
      <c r="AD459" s="22" t="s">
        <v>4599</v>
      </c>
      <c r="AE459" s="23" t="s">
        <v>35</v>
      </c>
    </row>
    <row r="460" spans="15:31" ht="12.75" hidden="1" customHeight="1" x14ac:dyDescent="0.25">
      <c r="O460" s="12" t="s">
        <v>4600</v>
      </c>
      <c r="P460" s="14" t="s">
        <v>4601</v>
      </c>
      <c r="Q460" s="26"/>
      <c r="R460" s="17" t="s">
        <v>4602</v>
      </c>
      <c r="S460" s="17" t="s">
        <v>4603</v>
      </c>
      <c r="T460" s="2"/>
      <c r="U460" s="2"/>
      <c r="V460" s="2"/>
      <c r="W460" s="13"/>
      <c r="X460" s="2"/>
      <c r="Y460" s="2"/>
      <c r="Z460" s="2"/>
      <c r="AA460" s="21" t="s">
        <v>4604</v>
      </c>
      <c r="AB460" s="22" t="s">
        <v>4605</v>
      </c>
      <c r="AC460" s="21" t="s">
        <v>4606</v>
      </c>
      <c r="AD460" s="22" t="s">
        <v>4607</v>
      </c>
      <c r="AE460" s="23" t="s">
        <v>35</v>
      </c>
    </row>
    <row r="461" spans="15:31" ht="12.75" hidden="1" customHeight="1" x14ac:dyDescent="0.25">
      <c r="O461" s="12" t="s">
        <v>4608</v>
      </c>
      <c r="P461" s="14" t="s">
        <v>4609</v>
      </c>
      <c r="Q461" s="16"/>
      <c r="R461" s="17" t="s">
        <v>4610</v>
      </c>
      <c r="S461" s="17" t="s">
        <v>4611</v>
      </c>
      <c r="T461" s="2"/>
      <c r="U461" s="2"/>
      <c r="V461" s="2"/>
      <c r="W461" s="13"/>
      <c r="X461" s="2"/>
      <c r="Y461" s="2"/>
      <c r="Z461" s="2"/>
      <c r="AA461" s="21" t="s">
        <v>4612</v>
      </c>
      <c r="AB461" s="22" t="s">
        <v>4613</v>
      </c>
      <c r="AC461" s="21" t="s">
        <v>4614</v>
      </c>
      <c r="AD461" s="22" t="s">
        <v>4615</v>
      </c>
      <c r="AE461" s="23" t="s">
        <v>35</v>
      </c>
    </row>
    <row r="462" spans="15:31" ht="12.75" hidden="1" customHeight="1" x14ac:dyDescent="0.25">
      <c r="O462" s="12" t="s">
        <v>4616</v>
      </c>
      <c r="P462" s="14" t="s">
        <v>4617</v>
      </c>
      <c r="Q462" s="26"/>
      <c r="R462" s="17" t="s">
        <v>4618</v>
      </c>
      <c r="S462" s="17" t="s">
        <v>4619</v>
      </c>
      <c r="T462" s="2"/>
      <c r="U462" s="2"/>
      <c r="V462" s="2"/>
      <c r="W462" s="13"/>
      <c r="X462" s="2"/>
      <c r="Y462" s="2"/>
      <c r="Z462" s="2"/>
      <c r="AA462" s="21" t="s">
        <v>4620</v>
      </c>
      <c r="AB462" s="22" t="s">
        <v>4621</v>
      </c>
      <c r="AC462" s="21" t="s">
        <v>4622</v>
      </c>
      <c r="AD462" s="22" t="s">
        <v>4623</v>
      </c>
      <c r="AE462" s="23" t="s">
        <v>35</v>
      </c>
    </row>
    <row r="463" spans="15:31" ht="12.75" hidden="1" customHeight="1" x14ac:dyDescent="0.25">
      <c r="O463" s="12" t="s">
        <v>4624</v>
      </c>
      <c r="P463" s="14" t="s">
        <v>4625</v>
      </c>
      <c r="Q463" s="26"/>
      <c r="R463" s="17" t="s">
        <v>4626</v>
      </c>
      <c r="S463" s="17" t="s">
        <v>4627</v>
      </c>
      <c r="T463" s="2"/>
      <c r="U463" s="2"/>
      <c r="V463" s="2"/>
      <c r="W463" s="13"/>
      <c r="X463" s="2"/>
      <c r="Y463" s="2"/>
      <c r="Z463" s="2"/>
      <c r="AA463" s="21" t="s">
        <v>4628</v>
      </c>
      <c r="AB463" s="22" t="s">
        <v>4629</v>
      </c>
      <c r="AC463" s="21" t="s">
        <v>4630</v>
      </c>
      <c r="AD463" s="22" t="s">
        <v>4631</v>
      </c>
      <c r="AE463" s="23" t="s">
        <v>35</v>
      </c>
    </row>
    <row r="464" spans="15:31" ht="12.75" hidden="1" customHeight="1" x14ac:dyDescent="0.25">
      <c r="O464" s="12" t="s">
        <v>4632</v>
      </c>
      <c r="P464" s="14" t="s">
        <v>4633</v>
      </c>
      <c r="Q464" s="16"/>
      <c r="R464" s="17" t="s">
        <v>4634</v>
      </c>
      <c r="S464" s="17" t="s">
        <v>4635</v>
      </c>
      <c r="T464" s="2"/>
      <c r="U464" s="2"/>
      <c r="V464" s="2"/>
      <c r="W464" s="13"/>
      <c r="X464" s="2"/>
      <c r="Y464" s="2"/>
      <c r="Z464" s="2"/>
      <c r="AA464" s="21" t="s">
        <v>4636</v>
      </c>
      <c r="AB464" s="22" t="s">
        <v>4637</v>
      </c>
      <c r="AC464" s="21" t="s">
        <v>4638</v>
      </c>
      <c r="AD464" s="22" t="s">
        <v>4639</v>
      </c>
      <c r="AE464" s="23" t="s">
        <v>35</v>
      </c>
    </row>
    <row r="465" spans="15:31" ht="12.75" hidden="1" customHeight="1" x14ac:dyDescent="0.25">
      <c r="O465" s="12" t="s">
        <v>4640</v>
      </c>
      <c r="P465" s="14" t="s">
        <v>4641</v>
      </c>
      <c r="Q465" s="16"/>
      <c r="R465" s="17" t="s">
        <v>4642</v>
      </c>
      <c r="S465" s="17" t="s">
        <v>4643</v>
      </c>
      <c r="T465" s="2"/>
      <c r="U465" s="2"/>
      <c r="V465" s="2"/>
      <c r="W465" s="13"/>
      <c r="X465" s="2"/>
      <c r="Y465" s="2"/>
      <c r="Z465" s="2"/>
      <c r="AA465" s="21" t="s">
        <v>4644</v>
      </c>
      <c r="AB465" s="22" t="s">
        <v>4645</v>
      </c>
      <c r="AC465" s="21" t="s">
        <v>4646</v>
      </c>
      <c r="AD465" s="22" t="s">
        <v>4647</v>
      </c>
      <c r="AE465" s="23" t="s">
        <v>35</v>
      </c>
    </row>
    <row r="466" spans="15:31" ht="12.75" hidden="1" customHeight="1" x14ac:dyDescent="0.25">
      <c r="O466" s="12" t="s">
        <v>4648</v>
      </c>
      <c r="P466" s="14" t="s">
        <v>4649</v>
      </c>
      <c r="Q466" s="26"/>
      <c r="R466" s="17" t="s">
        <v>4650</v>
      </c>
      <c r="S466" s="17" t="s">
        <v>4651</v>
      </c>
      <c r="T466" s="2"/>
      <c r="U466" s="2"/>
      <c r="V466" s="2"/>
      <c r="W466" s="13"/>
      <c r="X466" s="2"/>
      <c r="Y466" s="2"/>
      <c r="Z466" s="2"/>
      <c r="AA466" s="21" t="s">
        <v>4652</v>
      </c>
      <c r="AB466" s="22" t="s">
        <v>665</v>
      </c>
      <c r="AC466" s="21" t="s">
        <v>4653</v>
      </c>
      <c r="AD466" s="22" t="s">
        <v>667</v>
      </c>
      <c r="AE466" s="23" t="s">
        <v>35</v>
      </c>
    </row>
    <row r="467" spans="15:31" ht="12.75" hidden="1" customHeight="1" x14ac:dyDescent="0.25">
      <c r="O467" s="12" t="s">
        <v>4654</v>
      </c>
      <c r="P467" s="14" t="s">
        <v>4655</v>
      </c>
      <c r="Q467" s="26"/>
      <c r="R467" s="17" t="s">
        <v>4656</v>
      </c>
      <c r="S467" s="17" t="s">
        <v>4657</v>
      </c>
      <c r="T467" s="2"/>
      <c r="U467" s="2"/>
      <c r="V467" s="2"/>
      <c r="W467" s="13"/>
      <c r="X467" s="2"/>
      <c r="Y467" s="2"/>
      <c r="Z467" s="2"/>
      <c r="AA467" s="21" t="s">
        <v>4658</v>
      </c>
      <c r="AB467" s="22" t="s">
        <v>4659</v>
      </c>
      <c r="AC467" s="21" t="s">
        <v>4660</v>
      </c>
      <c r="AD467" s="22" t="s">
        <v>4661</v>
      </c>
      <c r="AE467" s="23" t="s">
        <v>35</v>
      </c>
    </row>
    <row r="468" spans="15:31" ht="12.75" hidden="1" customHeight="1" x14ac:dyDescent="0.25">
      <c r="O468" s="12" t="s">
        <v>4662</v>
      </c>
      <c r="P468" s="14" t="s">
        <v>4663</v>
      </c>
      <c r="Q468" s="26"/>
      <c r="R468" s="17" t="s">
        <v>4664</v>
      </c>
      <c r="S468" s="17" t="s">
        <v>4665</v>
      </c>
      <c r="T468" s="2"/>
      <c r="U468" s="2"/>
      <c r="V468" s="2"/>
      <c r="W468" s="13"/>
      <c r="X468" s="2"/>
      <c r="Y468" s="2"/>
      <c r="Z468" s="2"/>
      <c r="AA468" s="21" t="s">
        <v>4666</v>
      </c>
      <c r="AB468" s="22" t="s">
        <v>4667</v>
      </c>
      <c r="AC468" s="21" t="s">
        <v>4668</v>
      </c>
      <c r="AD468" s="22" t="s">
        <v>4669</v>
      </c>
      <c r="AE468" s="23" t="s">
        <v>35</v>
      </c>
    </row>
    <row r="469" spans="15:31" ht="12.75" hidden="1" customHeight="1" x14ac:dyDescent="0.25">
      <c r="O469" s="12" t="s">
        <v>4670</v>
      </c>
      <c r="P469" s="14" t="s">
        <v>4671</v>
      </c>
      <c r="Q469" s="26"/>
      <c r="R469" s="17" t="s">
        <v>4672</v>
      </c>
      <c r="S469" s="17" t="s">
        <v>4673</v>
      </c>
      <c r="T469" s="2"/>
      <c r="U469" s="2"/>
      <c r="V469" s="2"/>
      <c r="W469" s="13"/>
      <c r="X469" s="2"/>
      <c r="Y469" s="2"/>
      <c r="Z469" s="2"/>
      <c r="AA469" s="21" t="s">
        <v>4674</v>
      </c>
      <c r="AB469" s="22" t="s">
        <v>1006</v>
      </c>
      <c r="AC469" s="21" t="s">
        <v>4675</v>
      </c>
      <c r="AD469" s="22" t="s">
        <v>1008</v>
      </c>
      <c r="AE469" s="23" t="s">
        <v>35</v>
      </c>
    </row>
    <row r="470" spans="15:31" ht="12.75" hidden="1" customHeight="1" x14ac:dyDescent="0.25">
      <c r="O470" s="12" t="s">
        <v>4676</v>
      </c>
      <c r="P470" s="14" t="s">
        <v>4677</v>
      </c>
      <c r="Q470" s="26"/>
      <c r="R470" s="17" t="s">
        <v>4678</v>
      </c>
      <c r="S470" s="17" t="s">
        <v>4679</v>
      </c>
      <c r="T470" s="2"/>
      <c r="U470" s="2"/>
      <c r="V470" s="2"/>
      <c r="W470" s="13"/>
      <c r="X470" s="2"/>
      <c r="Y470" s="2"/>
      <c r="Z470" s="2"/>
      <c r="AA470" s="21" t="s">
        <v>4680</v>
      </c>
      <c r="AB470" s="22" t="s">
        <v>2319</v>
      </c>
      <c r="AC470" s="21" t="s">
        <v>4681</v>
      </c>
      <c r="AD470" s="22" t="s">
        <v>4682</v>
      </c>
      <c r="AE470" s="23" t="s">
        <v>35</v>
      </c>
    </row>
    <row r="471" spans="15:31" ht="12.75" hidden="1" customHeight="1" x14ac:dyDescent="0.25">
      <c r="O471" s="12" t="s">
        <v>4683</v>
      </c>
      <c r="P471" s="14" t="s">
        <v>4684</v>
      </c>
      <c r="Q471" s="26"/>
      <c r="R471" s="17" t="s">
        <v>4685</v>
      </c>
      <c r="S471" s="17" t="s">
        <v>4686</v>
      </c>
      <c r="T471" s="2"/>
      <c r="U471" s="2"/>
      <c r="V471" s="2"/>
      <c r="W471" s="13"/>
      <c r="X471" s="2"/>
      <c r="Y471" s="2"/>
      <c r="Z471" s="2"/>
      <c r="AA471" s="21" t="s">
        <v>4687</v>
      </c>
      <c r="AB471" s="22" t="s">
        <v>4688</v>
      </c>
      <c r="AC471" s="21" t="s">
        <v>4689</v>
      </c>
      <c r="AD471" s="22" t="s">
        <v>4690</v>
      </c>
      <c r="AE471" s="23" t="s">
        <v>35</v>
      </c>
    </row>
    <row r="472" spans="15:31" ht="12.75" hidden="1" customHeight="1" x14ac:dyDescent="0.25">
      <c r="O472" s="12" t="s">
        <v>4691</v>
      </c>
      <c r="P472" s="14" t="s">
        <v>4692</v>
      </c>
      <c r="Q472" s="26"/>
      <c r="R472" s="17" t="s">
        <v>4693</v>
      </c>
      <c r="S472" s="17" t="s">
        <v>4694</v>
      </c>
      <c r="T472" s="2"/>
      <c r="U472" s="2"/>
      <c r="V472" s="2"/>
      <c r="W472" s="13"/>
      <c r="X472" s="2"/>
      <c r="Y472" s="2"/>
      <c r="Z472" s="2"/>
      <c r="AA472" s="21" t="s">
        <v>4695</v>
      </c>
      <c r="AB472" s="22" t="s">
        <v>4696</v>
      </c>
      <c r="AC472" s="21" t="s">
        <v>4697</v>
      </c>
      <c r="AD472" s="22" t="s">
        <v>4696</v>
      </c>
      <c r="AE472" s="23" t="s">
        <v>35</v>
      </c>
    </row>
    <row r="473" spans="15:31" ht="12.75" hidden="1" customHeight="1" x14ac:dyDescent="0.25">
      <c r="O473" s="12" t="s">
        <v>4698</v>
      </c>
      <c r="P473" s="14" t="s">
        <v>4699</v>
      </c>
      <c r="Q473" s="26"/>
      <c r="R473" s="17" t="s">
        <v>4700</v>
      </c>
      <c r="S473" s="17" t="s">
        <v>4701</v>
      </c>
      <c r="T473" s="2"/>
      <c r="U473" s="2"/>
      <c r="V473" s="2"/>
      <c r="W473" s="13"/>
      <c r="X473" s="2"/>
      <c r="Y473" s="2"/>
      <c r="Z473" s="2"/>
      <c r="AA473" s="21" t="s">
        <v>4702</v>
      </c>
      <c r="AB473" s="22" t="s">
        <v>4703</v>
      </c>
      <c r="AC473" s="21" t="s">
        <v>4704</v>
      </c>
      <c r="AD473" s="22" t="s">
        <v>4703</v>
      </c>
      <c r="AE473" s="23" t="s">
        <v>35</v>
      </c>
    </row>
    <row r="474" spans="15:31" ht="12.75" hidden="1" customHeight="1" x14ac:dyDescent="0.25">
      <c r="O474" s="12" t="s">
        <v>4705</v>
      </c>
      <c r="P474" s="14" t="s">
        <v>4706</v>
      </c>
      <c r="Q474" s="26"/>
      <c r="R474" s="17" t="s">
        <v>4707</v>
      </c>
      <c r="S474" s="17" t="s">
        <v>4708</v>
      </c>
      <c r="T474" s="2"/>
      <c r="U474" s="2"/>
      <c r="V474" s="2"/>
      <c r="W474" s="13"/>
      <c r="X474" s="2"/>
      <c r="Y474" s="2"/>
      <c r="Z474" s="2"/>
      <c r="AA474" s="21" t="s">
        <v>4709</v>
      </c>
      <c r="AB474" s="22" t="s">
        <v>4710</v>
      </c>
      <c r="AC474" s="21" t="s">
        <v>4711</v>
      </c>
      <c r="AD474" s="22" t="s">
        <v>4710</v>
      </c>
      <c r="AE474" s="23" t="s">
        <v>35</v>
      </c>
    </row>
    <row r="475" spans="15:31" ht="12.75" hidden="1" customHeight="1" x14ac:dyDescent="0.25">
      <c r="O475" s="12" t="s">
        <v>4712</v>
      </c>
      <c r="P475" s="14" t="s">
        <v>4713</v>
      </c>
      <c r="Q475" s="26"/>
      <c r="R475" s="17" t="s">
        <v>4714</v>
      </c>
      <c r="S475" s="17" t="s">
        <v>4715</v>
      </c>
      <c r="T475" s="2"/>
      <c r="U475" s="2"/>
      <c r="V475" s="2"/>
      <c r="W475" s="13"/>
      <c r="X475" s="2"/>
      <c r="Y475" s="2"/>
      <c r="Z475" s="2"/>
      <c r="AA475" s="21" t="s">
        <v>4716</v>
      </c>
      <c r="AB475" s="22" t="s">
        <v>4717</v>
      </c>
      <c r="AC475" s="21" t="s">
        <v>4718</v>
      </c>
      <c r="AD475" s="22" t="s">
        <v>4717</v>
      </c>
      <c r="AE475" s="23" t="s">
        <v>35</v>
      </c>
    </row>
    <row r="476" spans="15:31" ht="12.75" hidden="1" customHeight="1" x14ac:dyDescent="0.25">
      <c r="O476" s="13"/>
      <c r="P476" s="15"/>
      <c r="Q476" s="26"/>
      <c r="R476" s="17" t="s">
        <v>4719</v>
      </c>
      <c r="S476" s="17" t="s">
        <v>4720</v>
      </c>
      <c r="T476" s="2"/>
      <c r="U476" s="2"/>
      <c r="V476" s="2"/>
      <c r="W476" s="13"/>
      <c r="X476" s="2"/>
      <c r="Y476" s="2"/>
      <c r="Z476" s="2"/>
      <c r="AA476" s="21" t="s">
        <v>4721</v>
      </c>
      <c r="AB476" s="22" t="s">
        <v>4722</v>
      </c>
      <c r="AC476" s="21" t="s">
        <v>4723</v>
      </c>
      <c r="AD476" s="22" t="s">
        <v>4722</v>
      </c>
      <c r="AE476" s="23" t="s">
        <v>35</v>
      </c>
    </row>
    <row r="477" spans="15:31" ht="12.75" hidden="1" customHeight="1" x14ac:dyDescent="0.25">
      <c r="O477" s="13"/>
      <c r="P477" s="15"/>
      <c r="Q477" s="16"/>
      <c r="R477" s="17" t="s">
        <v>4724</v>
      </c>
      <c r="S477" s="17" t="s">
        <v>4725</v>
      </c>
      <c r="T477" s="2"/>
      <c r="U477" s="2"/>
      <c r="V477" s="2"/>
      <c r="W477" s="13"/>
      <c r="X477" s="2"/>
      <c r="Y477" s="2"/>
      <c r="Z477" s="2"/>
      <c r="AA477" s="21" t="s">
        <v>4726</v>
      </c>
      <c r="AB477" s="22" t="s">
        <v>4727</v>
      </c>
      <c r="AC477" s="21" t="s">
        <v>4728</v>
      </c>
      <c r="AD477" s="22" t="s">
        <v>4727</v>
      </c>
      <c r="AE477" s="23" t="s">
        <v>35</v>
      </c>
    </row>
    <row r="478" spans="15:31" ht="12.75" hidden="1" customHeight="1" x14ac:dyDescent="0.25">
      <c r="O478" s="13"/>
      <c r="P478" s="15"/>
      <c r="Q478" s="26"/>
      <c r="R478" s="17" t="s">
        <v>4729</v>
      </c>
      <c r="S478" s="17" t="s">
        <v>4730</v>
      </c>
      <c r="T478" s="2"/>
      <c r="U478" s="2"/>
      <c r="V478" s="2"/>
      <c r="W478" s="13"/>
      <c r="X478" s="2"/>
      <c r="Y478" s="2"/>
      <c r="Z478" s="2"/>
      <c r="AA478" s="21" t="s">
        <v>4731</v>
      </c>
      <c r="AB478" s="22" t="s">
        <v>4732</v>
      </c>
      <c r="AC478" s="21" t="s">
        <v>4733</v>
      </c>
      <c r="AD478" s="22" t="s">
        <v>4732</v>
      </c>
      <c r="AE478" s="23" t="s">
        <v>35</v>
      </c>
    </row>
    <row r="479" spans="15:31" ht="12.75" hidden="1" customHeight="1" x14ac:dyDescent="0.25">
      <c r="O479" s="13"/>
      <c r="P479" s="15"/>
      <c r="Q479" s="26"/>
      <c r="R479" s="17" t="s">
        <v>4734</v>
      </c>
      <c r="S479" s="17" t="s">
        <v>4735</v>
      </c>
      <c r="T479" s="2"/>
      <c r="U479" s="2"/>
      <c r="V479" s="2"/>
      <c r="W479" s="13"/>
      <c r="X479" s="2"/>
      <c r="Y479" s="2"/>
      <c r="Z479" s="2"/>
      <c r="AA479" s="21" t="s">
        <v>4736</v>
      </c>
      <c r="AB479" s="22" t="s">
        <v>4737</v>
      </c>
      <c r="AC479" s="21" t="s">
        <v>4738</v>
      </c>
      <c r="AD479" s="22" t="s">
        <v>4737</v>
      </c>
      <c r="AE479" s="23" t="s">
        <v>35</v>
      </c>
    </row>
    <row r="480" spans="15:31" ht="12.75" hidden="1" customHeight="1" x14ac:dyDescent="0.25">
      <c r="O480" s="13"/>
      <c r="P480" s="15"/>
      <c r="Q480" s="26"/>
      <c r="R480" s="17" t="s">
        <v>4739</v>
      </c>
      <c r="S480" s="17" t="s">
        <v>4740</v>
      </c>
      <c r="T480" s="2"/>
      <c r="U480" s="2"/>
      <c r="V480" s="2"/>
      <c r="W480" s="13"/>
      <c r="X480" s="2"/>
      <c r="Y480" s="2"/>
      <c r="Z480" s="2"/>
      <c r="AA480" s="21" t="s">
        <v>4741</v>
      </c>
      <c r="AB480" s="22" t="s">
        <v>4742</v>
      </c>
      <c r="AC480" s="21" t="s">
        <v>4743</v>
      </c>
      <c r="AD480" s="22" t="s">
        <v>4742</v>
      </c>
      <c r="AE480" s="23" t="s">
        <v>35</v>
      </c>
    </row>
    <row r="481" spans="18:31" ht="12.75" hidden="1" customHeight="1" x14ac:dyDescent="0.25">
      <c r="R481" s="17" t="s">
        <v>4744</v>
      </c>
      <c r="S481" s="17" t="s">
        <v>4745</v>
      </c>
      <c r="T481" s="2"/>
      <c r="U481" s="2"/>
      <c r="V481" s="2"/>
      <c r="W481" s="13"/>
      <c r="X481" s="2"/>
      <c r="Y481" s="2"/>
      <c r="Z481" s="2"/>
      <c r="AA481" s="21" t="s">
        <v>4746</v>
      </c>
      <c r="AB481" s="22" t="s">
        <v>4747</v>
      </c>
      <c r="AC481" s="21" t="s">
        <v>4748</v>
      </c>
      <c r="AD481" s="22" t="s">
        <v>4747</v>
      </c>
      <c r="AE481" s="23" t="s">
        <v>35</v>
      </c>
    </row>
    <row r="482" spans="18:31" ht="12.75" hidden="1" customHeight="1" x14ac:dyDescent="0.25">
      <c r="R482" s="17" t="s">
        <v>4749</v>
      </c>
      <c r="S482" s="17" t="s">
        <v>4750</v>
      </c>
      <c r="T482" s="2"/>
      <c r="U482" s="2"/>
      <c r="V482" s="2"/>
      <c r="W482" s="13"/>
      <c r="X482" s="2"/>
      <c r="Y482" s="2"/>
      <c r="Z482" s="2"/>
      <c r="AA482" s="21" t="s">
        <v>4751</v>
      </c>
      <c r="AB482" s="22" t="s">
        <v>4752</v>
      </c>
      <c r="AC482" s="21" t="s">
        <v>4753</v>
      </c>
      <c r="AD482" s="22" t="s">
        <v>4752</v>
      </c>
      <c r="AE482" s="23" t="s">
        <v>35</v>
      </c>
    </row>
    <row r="483" spans="18:31" ht="12.75" hidden="1" customHeight="1" x14ac:dyDescent="0.25">
      <c r="R483" s="17" t="s">
        <v>4754</v>
      </c>
      <c r="S483" s="17" t="s">
        <v>4755</v>
      </c>
      <c r="T483" s="2"/>
      <c r="U483" s="2"/>
      <c r="V483" s="2"/>
      <c r="W483" s="13"/>
      <c r="X483" s="2"/>
      <c r="Y483" s="2"/>
      <c r="Z483" s="2"/>
      <c r="AA483" s="21" t="s">
        <v>4756</v>
      </c>
      <c r="AB483" s="22" t="s">
        <v>2218</v>
      </c>
      <c r="AC483" s="21" t="s">
        <v>4757</v>
      </c>
      <c r="AD483" s="22" t="s">
        <v>2218</v>
      </c>
      <c r="AE483" s="23" t="s">
        <v>35</v>
      </c>
    </row>
    <row r="484" spans="18:31" ht="12.75" hidden="1" customHeight="1" x14ac:dyDescent="0.25">
      <c r="R484" s="17" t="s">
        <v>4758</v>
      </c>
      <c r="S484" s="17" t="s">
        <v>4759</v>
      </c>
      <c r="T484" s="2"/>
      <c r="U484" s="2"/>
      <c r="V484" s="2"/>
      <c r="W484" s="13"/>
      <c r="X484" s="2"/>
      <c r="Y484" s="2"/>
      <c r="Z484" s="2"/>
      <c r="AA484" s="21" t="s">
        <v>4760</v>
      </c>
      <c r="AB484" s="22" t="s">
        <v>4761</v>
      </c>
      <c r="AC484" s="21" t="s">
        <v>4762</v>
      </c>
      <c r="AD484" s="22" t="s">
        <v>4761</v>
      </c>
      <c r="AE484" s="23" t="s">
        <v>35</v>
      </c>
    </row>
    <row r="485" spans="18:31" ht="12.75" hidden="1" customHeight="1" x14ac:dyDescent="0.25">
      <c r="R485" s="17" t="s">
        <v>4763</v>
      </c>
      <c r="S485" s="17" t="s">
        <v>4764</v>
      </c>
      <c r="T485" s="2"/>
      <c r="U485" s="2"/>
      <c r="V485" s="2"/>
      <c r="W485" s="13"/>
      <c r="X485" s="2"/>
      <c r="Y485" s="2"/>
      <c r="Z485" s="2"/>
      <c r="AA485" s="21" t="s">
        <v>4765</v>
      </c>
      <c r="AB485" s="22" t="s">
        <v>939</v>
      </c>
      <c r="AC485" s="21" t="s">
        <v>4766</v>
      </c>
      <c r="AD485" s="22" t="s">
        <v>2123</v>
      </c>
      <c r="AE485" s="23" t="s">
        <v>35</v>
      </c>
    </row>
    <row r="486" spans="18:31" ht="12.75" hidden="1" customHeight="1" x14ac:dyDescent="0.25">
      <c r="R486" s="17" t="s">
        <v>4767</v>
      </c>
      <c r="S486" s="17" t="s">
        <v>4768</v>
      </c>
      <c r="T486" s="2"/>
      <c r="U486" s="2"/>
      <c r="V486" s="2"/>
      <c r="W486" s="13"/>
      <c r="X486" s="2"/>
      <c r="Y486" s="2"/>
      <c r="Z486" s="2"/>
      <c r="AA486" s="21" t="s">
        <v>4769</v>
      </c>
      <c r="AB486" s="22" t="s">
        <v>1006</v>
      </c>
      <c r="AC486" s="21" t="s">
        <v>4770</v>
      </c>
      <c r="AD486" s="22" t="s">
        <v>1501</v>
      </c>
      <c r="AE486" s="23" t="s">
        <v>35</v>
      </c>
    </row>
    <row r="487" spans="18:31" ht="12.75" hidden="1" customHeight="1" x14ac:dyDescent="0.25">
      <c r="R487" s="17" t="s">
        <v>4771</v>
      </c>
      <c r="S487" s="17" t="s">
        <v>4772</v>
      </c>
      <c r="T487" s="2"/>
      <c r="U487" s="2"/>
      <c r="V487" s="2"/>
      <c r="W487" s="13"/>
      <c r="X487" s="2"/>
      <c r="Y487" s="2"/>
      <c r="Z487" s="2"/>
      <c r="AA487" s="21" t="s">
        <v>4773</v>
      </c>
      <c r="AB487" s="22" t="s">
        <v>2149</v>
      </c>
      <c r="AC487" s="21" t="s">
        <v>4774</v>
      </c>
      <c r="AD487" s="22" t="s">
        <v>2151</v>
      </c>
      <c r="AE487" s="23" t="s">
        <v>35</v>
      </c>
    </row>
    <row r="488" spans="18:31" ht="12.75" hidden="1" customHeight="1" x14ac:dyDescent="0.25">
      <c r="R488" s="17" t="s">
        <v>4775</v>
      </c>
      <c r="S488" s="17" t="s">
        <v>4776</v>
      </c>
      <c r="T488" s="2"/>
      <c r="U488" s="2"/>
      <c r="V488" s="2"/>
      <c r="W488" s="13"/>
      <c r="X488" s="2"/>
      <c r="Y488" s="2"/>
      <c r="Z488" s="2"/>
      <c r="AA488" s="21" t="s">
        <v>4777</v>
      </c>
      <c r="AB488" s="22" t="s">
        <v>4778</v>
      </c>
      <c r="AC488" s="21" t="s">
        <v>4779</v>
      </c>
      <c r="AD488" s="22" t="s">
        <v>4778</v>
      </c>
      <c r="AE488" s="23" t="s">
        <v>35</v>
      </c>
    </row>
    <row r="489" spans="18:31" ht="12.75" hidden="1" customHeight="1" x14ac:dyDescent="0.25">
      <c r="R489" s="17" t="s">
        <v>4780</v>
      </c>
      <c r="S489" s="17" t="s">
        <v>4781</v>
      </c>
      <c r="T489" s="2"/>
      <c r="U489" s="2"/>
      <c r="V489" s="2"/>
      <c r="W489" s="13"/>
      <c r="X489" s="2"/>
      <c r="Y489" s="2"/>
      <c r="Z489" s="2"/>
      <c r="AA489" s="21" t="s">
        <v>4782</v>
      </c>
      <c r="AB489" s="22" t="s">
        <v>4783</v>
      </c>
      <c r="AC489" s="21" t="s">
        <v>4784</v>
      </c>
      <c r="AD489" s="22" t="s">
        <v>4783</v>
      </c>
      <c r="AE489" s="23" t="s">
        <v>35</v>
      </c>
    </row>
    <row r="490" spans="18:31" ht="12.75" hidden="1" customHeight="1" x14ac:dyDescent="0.25">
      <c r="R490" s="17" t="s">
        <v>4785</v>
      </c>
      <c r="S490" s="17" t="s">
        <v>4786</v>
      </c>
      <c r="T490" s="2"/>
      <c r="U490" s="2"/>
      <c r="V490" s="2"/>
      <c r="W490" s="13"/>
      <c r="X490" s="2"/>
      <c r="Y490" s="2"/>
      <c r="Z490" s="2"/>
      <c r="AA490" s="21" t="s">
        <v>4787</v>
      </c>
      <c r="AB490" s="22" t="s">
        <v>4788</v>
      </c>
      <c r="AC490" s="21" t="s">
        <v>4789</v>
      </c>
      <c r="AD490" s="22" t="s">
        <v>1077</v>
      </c>
      <c r="AE490" s="23" t="s">
        <v>35</v>
      </c>
    </row>
    <row r="491" spans="18:31" ht="12.75" hidden="1" customHeight="1" x14ac:dyDescent="0.25">
      <c r="R491" s="17" t="s">
        <v>4790</v>
      </c>
      <c r="S491" s="17" t="s">
        <v>4791</v>
      </c>
      <c r="T491" s="2"/>
      <c r="U491" s="2"/>
      <c r="V491" s="2"/>
      <c r="W491" s="13"/>
      <c r="X491" s="2"/>
      <c r="Y491" s="2"/>
      <c r="Z491" s="2"/>
      <c r="AA491" s="21" t="s">
        <v>4792</v>
      </c>
      <c r="AB491" s="22" t="s">
        <v>4793</v>
      </c>
      <c r="AC491" s="21" t="s">
        <v>4794</v>
      </c>
      <c r="AD491" s="22" t="s">
        <v>4795</v>
      </c>
      <c r="AE491" s="23" t="s">
        <v>4796</v>
      </c>
    </row>
    <row r="492" spans="18:31" ht="12.75" hidden="1" customHeight="1" x14ac:dyDescent="0.25">
      <c r="R492" s="17" t="s">
        <v>4797</v>
      </c>
      <c r="S492" s="17" t="s">
        <v>4798</v>
      </c>
      <c r="T492" s="2"/>
      <c r="U492" s="2"/>
      <c r="V492" s="2"/>
      <c r="W492" s="13"/>
      <c r="X492" s="2"/>
      <c r="Y492" s="2"/>
      <c r="Z492" s="2"/>
      <c r="AA492" s="21" t="s">
        <v>4799</v>
      </c>
      <c r="AB492" s="22" t="s">
        <v>4800</v>
      </c>
      <c r="AC492" s="21" t="s">
        <v>4801</v>
      </c>
      <c r="AD492" s="22" t="s">
        <v>4802</v>
      </c>
      <c r="AE492" s="23" t="s">
        <v>35</v>
      </c>
    </row>
    <row r="493" spans="18:31" ht="12.75" hidden="1" customHeight="1" x14ac:dyDescent="0.25">
      <c r="R493" s="17" t="s">
        <v>4803</v>
      </c>
      <c r="S493" s="17" t="s">
        <v>4804</v>
      </c>
      <c r="T493" s="2"/>
      <c r="U493" s="2"/>
      <c r="V493" s="2"/>
      <c r="W493" s="13"/>
      <c r="X493" s="2"/>
      <c r="Y493" s="2"/>
      <c r="Z493" s="2"/>
      <c r="AA493" s="21" t="s">
        <v>4805</v>
      </c>
      <c r="AB493" s="22" t="s">
        <v>4806</v>
      </c>
      <c r="AC493" s="21" t="s">
        <v>4807</v>
      </c>
      <c r="AD493" s="22" t="s">
        <v>4808</v>
      </c>
      <c r="AE493" s="23" t="s">
        <v>35</v>
      </c>
    </row>
    <row r="494" spans="18:31" ht="12.75" hidden="1" customHeight="1" x14ac:dyDescent="0.25">
      <c r="R494" s="17" t="s">
        <v>4809</v>
      </c>
      <c r="S494" s="17" t="s">
        <v>4810</v>
      </c>
      <c r="T494" s="2"/>
      <c r="U494" s="2"/>
      <c r="V494" s="2"/>
      <c r="W494" s="13"/>
      <c r="X494" s="2"/>
      <c r="Y494" s="2"/>
      <c r="Z494" s="2"/>
      <c r="AA494" s="21" t="s">
        <v>4811</v>
      </c>
      <c r="AB494" s="22" t="s">
        <v>4812</v>
      </c>
      <c r="AC494" s="21" t="s">
        <v>4813</v>
      </c>
      <c r="AD494" s="22" t="s">
        <v>4814</v>
      </c>
      <c r="AE494" s="23" t="s">
        <v>35</v>
      </c>
    </row>
    <row r="495" spans="18:31" ht="12.75" hidden="1" customHeight="1" x14ac:dyDescent="0.25">
      <c r="R495" s="17" t="s">
        <v>4815</v>
      </c>
      <c r="S495" s="17" t="s">
        <v>4816</v>
      </c>
      <c r="T495" s="2"/>
      <c r="U495" s="2"/>
      <c r="V495" s="2"/>
      <c r="W495" s="13"/>
      <c r="X495" s="2"/>
      <c r="Y495" s="2"/>
      <c r="Z495" s="2"/>
      <c r="AA495" s="21" t="s">
        <v>4817</v>
      </c>
      <c r="AB495" s="22" t="s">
        <v>4818</v>
      </c>
      <c r="AC495" s="21" t="s">
        <v>4819</v>
      </c>
      <c r="AD495" s="22" t="s">
        <v>4820</v>
      </c>
      <c r="AE495" s="23" t="s">
        <v>35</v>
      </c>
    </row>
    <row r="496" spans="18:31" ht="12.75" hidden="1" customHeight="1" x14ac:dyDescent="0.25">
      <c r="R496" s="17" t="s">
        <v>4821</v>
      </c>
      <c r="S496" s="17" t="s">
        <v>4822</v>
      </c>
      <c r="T496" s="2"/>
      <c r="U496" s="2"/>
      <c r="V496" s="2"/>
      <c r="W496" s="13"/>
      <c r="X496" s="2"/>
      <c r="Y496" s="2"/>
      <c r="Z496" s="2"/>
      <c r="AA496" s="21" t="s">
        <v>4823</v>
      </c>
      <c r="AB496" s="22" t="s">
        <v>4824</v>
      </c>
      <c r="AC496" s="21" t="s">
        <v>4825</v>
      </c>
      <c r="AD496" s="22" t="s">
        <v>4826</v>
      </c>
      <c r="AE496" s="23" t="s">
        <v>35</v>
      </c>
    </row>
    <row r="497" spans="18:31" ht="12.75" hidden="1" customHeight="1" x14ac:dyDescent="0.25">
      <c r="R497" s="17" t="s">
        <v>4827</v>
      </c>
      <c r="S497" s="17" t="s">
        <v>4828</v>
      </c>
      <c r="T497" s="2"/>
      <c r="U497" s="2"/>
      <c r="V497" s="2"/>
      <c r="W497" s="13"/>
      <c r="X497" s="2"/>
      <c r="Y497" s="2"/>
      <c r="Z497" s="2"/>
      <c r="AA497" s="21" t="s">
        <v>4829</v>
      </c>
      <c r="AB497" s="22" t="s">
        <v>4830</v>
      </c>
      <c r="AC497" s="21" t="s">
        <v>4831</v>
      </c>
      <c r="AD497" s="22" t="s">
        <v>4832</v>
      </c>
      <c r="AE497" s="23" t="s">
        <v>35</v>
      </c>
    </row>
    <row r="498" spans="18:31" ht="12.75" hidden="1" customHeight="1" x14ac:dyDescent="0.25">
      <c r="R498" s="17" t="s">
        <v>4833</v>
      </c>
      <c r="S498" s="17" t="s">
        <v>4834</v>
      </c>
      <c r="T498" s="2"/>
      <c r="U498" s="2"/>
      <c r="V498" s="2"/>
      <c r="W498" s="13"/>
      <c r="X498" s="2"/>
      <c r="Y498" s="2"/>
      <c r="Z498" s="2"/>
      <c r="AA498" s="21" t="s">
        <v>4835</v>
      </c>
      <c r="AB498" s="22" t="s">
        <v>4836</v>
      </c>
      <c r="AC498" s="21" t="s">
        <v>4837</v>
      </c>
      <c r="AD498" s="22" t="s">
        <v>4838</v>
      </c>
      <c r="AE498" s="23" t="s">
        <v>35</v>
      </c>
    </row>
    <row r="499" spans="18:31" ht="12.75" hidden="1" customHeight="1" x14ac:dyDescent="0.25">
      <c r="R499" s="17" t="s">
        <v>4839</v>
      </c>
      <c r="S499" s="17" t="s">
        <v>4840</v>
      </c>
      <c r="T499" s="2"/>
      <c r="U499" s="2"/>
      <c r="V499" s="2"/>
      <c r="W499" s="13"/>
      <c r="X499" s="2"/>
      <c r="Y499" s="2"/>
      <c r="Z499" s="2"/>
      <c r="AA499" s="21" t="s">
        <v>4841</v>
      </c>
      <c r="AB499" s="22" t="s">
        <v>4842</v>
      </c>
      <c r="AC499" s="21" t="s">
        <v>4843</v>
      </c>
      <c r="AD499" s="22" t="s">
        <v>4844</v>
      </c>
      <c r="AE499" s="23" t="s">
        <v>35</v>
      </c>
    </row>
    <row r="500" spans="18:31" ht="12.75" hidden="1" customHeight="1" x14ac:dyDescent="0.25">
      <c r="R500" s="17" t="s">
        <v>4845</v>
      </c>
      <c r="S500" s="17" t="s">
        <v>4846</v>
      </c>
      <c r="T500" s="2"/>
      <c r="U500" s="2"/>
      <c r="V500" s="2"/>
      <c r="W500" s="13"/>
      <c r="X500" s="2"/>
      <c r="Y500" s="2"/>
      <c r="Z500" s="2"/>
      <c r="AA500" s="21" t="s">
        <v>4847</v>
      </c>
      <c r="AB500" s="22" t="s">
        <v>4848</v>
      </c>
      <c r="AC500" s="21" t="s">
        <v>4849</v>
      </c>
      <c r="AD500" s="22" t="s">
        <v>4850</v>
      </c>
      <c r="AE500" s="23" t="s">
        <v>35</v>
      </c>
    </row>
    <row r="501" spans="18:31" ht="12.75" hidden="1" customHeight="1" x14ac:dyDescent="0.25">
      <c r="R501" s="17" t="s">
        <v>4851</v>
      </c>
      <c r="S501" s="17" t="s">
        <v>4852</v>
      </c>
      <c r="T501" s="2"/>
      <c r="U501" s="2"/>
      <c r="V501" s="2"/>
      <c r="W501" s="13"/>
      <c r="X501" s="2"/>
      <c r="Y501" s="2"/>
      <c r="Z501" s="2"/>
      <c r="AA501" s="21" t="s">
        <v>4853</v>
      </c>
      <c r="AB501" s="22" t="s">
        <v>4854</v>
      </c>
      <c r="AC501" s="21" t="s">
        <v>4855</v>
      </c>
      <c r="AD501" s="22" t="s">
        <v>4856</v>
      </c>
      <c r="AE501" s="23" t="s">
        <v>35</v>
      </c>
    </row>
    <row r="502" spans="18:31" ht="12.75" hidden="1" customHeight="1" x14ac:dyDescent="0.25">
      <c r="R502" s="17" t="s">
        <v>4857</v>
      </c>
      <c r="S502" s="17" t="s">
        <v>4858</v>
      </c>
      <c r="T502" s="2"/>
      <c r="U502" s="2"/>
      <c r="V502" s="2"/>
      <c r="W502" s="13"/>
      <c r="X502" s="2"/>
      <c r="Y502" s="2"/>
      <c r="Z502" s="2"/>
      <c r="AA502" s="21" t="s">
        <v>4859</v>
      </c>
      <c r="AB502" s="22" t="s">
        <v>4860</v>
      </c>
      <c r="AC502" s="21" t="s">
        <v>4861</v>
      </c>
      <c r="AD502" s="22" t="s">
        <v>4862</v>
      </c>
      <c r="AE502" s="23" t="s">
        <v>35</v>
      </c>
    </row>
    <row r="503" spans="18:31" ht="12.75" hidden="1" customHeight="1" x14ac:dyDescent="0.25">
      <c r="R503" s="17" t="s">
        <v>4863</v>
      </c>
      <c r="S503" s="17" t="s">
        <v>4864</v>
      </c>
      <c r="T503" s="2"/>
      <c r="U503" s="2"/>
      <c r="V503" s="2"/>
      <c r="W503" s="13"/>
      <c r="X503" s="2"/>
      <c r="Y503" s="2"/>
      <c r="Z503" s="2"/>
      <c r="AA503" s="21" t="s">
        <v>4865</v>
      </c>
      <c r="AB503" s="22" t="s">
        <v>4866</v>
      </c>
      <c r="AC503" s="21" t="s">
        <v>4867</v>
      </c>
      <c r="AD503" s="22" t="s">
        <v>4868</v>
      </c>
      <c r="AE503" s="23" t="s">
        <v>35</v>
      </c>
    </row>
    <row r="504" spans="18:31" ht="12.75" hidden="1" customHeight="1" x14ac:dyDescent="0.25">
      <c r="R504" s="17" t="s">
        <v>4869</v>
      </c>
      <c r="S504" s="17" t="s">
        <v>4870</v>
      </c>
      <c r="T504" s="2"/>
      <c r="U504" s="2"/>
      <c r="V504" s="2"/>
      <c r="W504" s="13"/>
      <c r="X504" s="2"/>
      <c r="Y504" s="2"/>
      <c r="Z504" s="2"/>
      <c r="AA504" s="21" t="s">
        <v>4871</v>
      </c>
      <c r="AB504" s="22" t="s">
        <v>4872</v>
      </c>
      <c r="AC504" s="21" t="s">
        <v>4873</v>
      </c>
      <c r="AD504" s="22" t="s">
        <v>4874</v>
      </c>
      <c r="AE504" s="23" t="s">
        <v>35</v>
      </c>
    </row>
    <row r="505" spans="18:31" ht="12.75" hidden="1" customHeight="1" x14ac:dyDescent="0.25">
      <c r="R505" s="17" t="s">
        <v>4875</v>
      </c>
      <c r="S505" s="17" t="s">
        <v>4876</v>
      </c>
      <c r="T505" s="2"/>
      <c r="U505" s="2"/>
      <c r="V505" s="2"/>
      <c r="W505" s="13"/>
      <c r="X505" s="2"/>
      <c r="Y505" s="2"/>
      <c r="Z505" s="2"/>
      <c r="AA505" s="21" t="s">
        <v>4877</v>
      </c>
      <c r="AB505" s="22" t="s">
        <v>4878</v>
      </c>
      <c r="AC505" s="21" t="s">
        <v>4879</v>
      </c>
      <c r="AD505" s="22" t="s">
        <v>4856</v>
      </c>
      <c r="AE505" s="23" t="s">
        <v>35</v>
      </c>
    </row>
    <row r="506" spans="18:31" ht="12.75" hidden="1" customHeight="1" x14ac:dyDescent="0.25">
      <c r="R506" s="17" t="s">
        <v>4880</v>
      </c>
      <c r="S506" s="17" t="s">
        <v>4881</v>
      </c>
      <c r="T506" s="2"/>
      <c r="U506" s="2"/>
      <c r="V506" s="2"/>
      <c r="W506" s="13"/>
      <c r="X506" s="2"/>
      <c r="Y506" s="2"/>
      <c r="Z506" s="2"/>
      <c r="AA506" s="21" t="s">
        <v>4882</v>
      </c>
      <c r="AB506" s="22" t="s">
        <v>665</v>
      </c>
      <c r="AC506" s="21" t="s">
        <v>4883</v>
      </c>
      <c r="AD506" s="22" t="s">
        <v>786</v>
      </c>
      <c r="AE506" s="23" t="s">
        <v>35</v>
      </c>
    </row>
    <row r="507" spans="18:31" ht="12.75" customHeight="1" x14ac:dyDescent="0.25">
      <c r="R507" s="17" t="s">
        <v>4884</v>
      </c>
      <c r="S507" s="17" t="s">
        <v>4885</v>
      </c>
      <c r="T507" s="2"/>
      <c r="U507" s="2"/>
      <c r="V507" s="2"/>
      <c r="W507" s="13"/>
      <c r="X507" s="2"/>
      <c r="Y507" s="2"/>
      <c r="Z507" s="2"/>
      <c r="AA507" s="21" t="s">
        <v>4886</v>
      </c>
      <c r="AB507" s="22" t="s">
        <v>1030</v>
      </c>
      <c r="AC507" s="21" t="s">
        <v>4887</v>
      </c>
      <c r="AD507" s="22" t="s">
        <v>3032</v>
      </c>
      <c r="AE507" s="23" t="s">
        <v>35</v>
      </c>
    </row>
    <row r="508" spans="18:31" ht="12.75" hidden="1" customHeight="1" x14ac:dyDescent="0.25">
      <c r="R508" s="17" t="s">
        <v>4888</v>
      </c>
      <c r="S508" s="17" t="s">
        <v>4889</v>
      </c>
      <c r="T508" s="2"/>
      <c r="U508" s="2"/>
      <c r="V508" s="2"/>
      <c r="W508" s="13"/>
      <c r="X508" s="2"/>
      <c r="Y508" s="2"/>
      <c r="Z508" s="2"/>
      <c r="AA508" s="21" t="s">
        <v>4890</v>
      </c>
      <c r="AB508" s="22" t="s">
        <v>4891</v>
      </c>
      <c r="AC508" s="21" t="s">
        <v>4892</v>
      </c>
      <c r="AD508" s="22" t="s">
        <v>4893</v>
      </c>
      <c r="AE508" s="23" t="s">
        <v>35</v>
      </c>
    </row>
    <row r="509" spans="18:31" ht="12.75" hidden="1" customHeight="1" x14ac:dyDescent="0.25">
      <c r="R509" s="17" t="s">
        <v>4894</v>
      </c>
      <c r="S509" s="17" t="s">
        <v>4895</v>
      </c>
      <c r="T509" s="2"/>
      <c r="U509" s="2"/>
      <c r="V509" s="2"/>
      <c r="W509" s="13"/>
      <c r="X509" s="2"/>
      <c r="Y509" s="2"/>
      <c r="Z509" s="2"/>
      <c r="AA509" s="21" t="s">
        <v>4896</v>
      </c>
      <c r="AB509" s="22" t="s">
        <v>4897</v>
      </c>
      <c r="AC509" s="21" t="s">
        <v>4898</v>
      </c>
      <c r="AD509" s="22" t="s">
        <v>4899</v>
      </c>
      <c r="AE509" s="23" t="s">
        <v>35</v>
      </c>
    </row>
    <row r="510" spans="18:31" ht="12.75" hidden="1" customHeight="1" x14ac:dyDescent="0.25">
      <c r="R510" s="17" t="s">
        <v>4900</v>
      </c>
      <c r="S510" s="17" t="s">
        <v>4901</v>
      </c>
      <c r="T510" s="2"/>
      <c r="U510" s="2"/>
      <c r="V510" s="2"/>
      <c r="W510" s="13"/>
      <c r="X510" s="2"/>
      <c r="Y510" s="2"/>
      <c r="Z510" s="2"/>
      <c r="AA510" s="21" t="s">
        <v>4902</v>
      </c>
      <c r="AB510" s="22" t="s">
        <v>4903</v>
      </c>
      <c r="AC510" s="21" t="s">
        <v>4904</v>
      </c>
      <c r="AD510" s="22" t="s">
        <v>4905</v>
      </c>
      <c r="AE510" s="23" t="s">
        <v>35</v>
      </c>
    </row>
    <row r="511" spans="18:31" ht="12.75" hidden="1" customHeight="1" x14ac:dyDescent="0.25">
      <c r="R511" s="17" t="s">
        <v>4906</v>
      </c>
      <c r="S511" s="17" t="s">
        <v>4907</v>
      </c>
      <c r="T511" s="2"/>
      <c r="U511" s="2"/>
      <c r="V511" s="2"/>
      <c r="W511" s="13"/>
      <c r="X511" s="2"/>
      <c r="Y511" s="2"/>
      <c r="Z511" s="2"/>
      <c r="AA511" s="21" t="s">
        <v>4908</v>
      </c>
      <c r="AB511" s="22" t="s">
        <v>4909</v>
      </c>
      <c r="AC511" s="21" t="s">
        <v>4910</v>
      </c>
      <c r="AD511" s="22" t="s">
        <v>4911</v>
      </c>
      <c r="AE511" s="23" t="s">
        <v>35</v>
      </c>
    </row>
    <row r="512" spans="18:31" ht="12.75" hidden="1" customHeight="1" x14ac:dyDescent="0.25">
      <c r="R512" s="17" t="s">
        <v>4912</v>
      </c>
      <c r="S512" s="17" t="s">
        <v>4913</v>
      </c>
      <c r="T512" s="2"/>
      <c r="U512" s="2"/>
      <c r="V512" s="2"/>
      <c r="W512" s="13"/>
      <c r="X512" s="2"/>
      <c r="Y512" s="2"/>
      <c r="Z512" s="2"/>
      <c r="AA512" s="21" t="s">
        <v>4914</v>
      </c>
      <c r="AB512" s="22" t="s">
        <v>4915</v>
      </c>
      <c r="AC512" s="21" t="s">
        <v>4916</v>
      </c>
      <c r="AD512" s="22" t="s">
        <v>4917</v>
      </c>
      <c r="AE512" s="23" t="s">
        <v>35</v>
      </c>
    </row>
    <row r="513" spans="18:31" ht="12.75" hidden="1" customHeight="1" x14ac:dyDescent="0.25">
      <c r="R513" s="17" t="s">
        <v>4918</v>
      </c>
      <c r="S513" s="17" t="s">
        <v>4919</v>
      </c>
      <c r="T513" s="2"/>
      <c r="U513" s="2"/>
      <c r="V513" s="2"/>
      <c r="W513" s="13"/>
      <c r="X513" s="2"/>
      <c r="Y513" s="2"/>
      <c r="Z513" s="2"/>
      <c r="AA513" s="21" t="s">
        <v>4920</v>
      </c>
      <c r="AB513" s="22" t="s">
        <v>4921</v>
      </c>
      <c r="AC513" s="21" t="s">
        <v>4922</v>
      </c>
      <c r="AD513" s="22" t="s">
        <v>4923</v>
      </c>
      <c r="AE513" s="23" t="s">
        <v>35</v>
      </c>
    </row>
    <row r="514" spans="18:31" ht="12.75" hidden="1" customHeight="1" x14ac:dyDescent="0.25">
      <c r="R514" s="17" t="s">
        <v>4924</v>
      </c>
      <c r="S514" s="17" t="s">
        <v>4925</v>
      </c>
      <c r="T514" s="2"/>
      <c r="U514" s="2"/>
      <c r="V514" s="2"/>
      <c r="W514" s="13"/>
      <c r="X514" s="2"/>
      <c r="Y514" s="2"/>
      <c r="Z514" s="2"/>
      <c r="AA514" s="21" t="s">
        <v>4926</v>
      </c>
      <c r="AB514" s="22" t="s">
        <v>4927</v>
      </c>
      <c r="AC514" s="21" t="s">
        <v>4928</v>
      </c>
      <c r="AD514" s="22" t="s">
        <v>4929</v>
      </c>
      <c r="AE514" s="23" t="s">
        <v>35</v>
      </c>
    </row>
    <row r="515" spans="18:31" ht="12.75" hidden="1" customHeight="1" x14ac:dyDescent="0.25">
      <c r="R515" s="17" t="s">
        <v>4930</v>
      </c>
      <c r="S515" s="17" t="s">
        <v>4931</v>
      </c>
      <c r="T515" s="2"/>
      <c r="U515" s="2"/>
      <c r="V515" s="2"/>
      <c r="W515" s="13"/>
      <c r="X515" s="2"/>
      <c r="Y515" s="2"/>
      <c r="Z515" s="2"/>
      <c r="AA515" s="21" t="s">
        <v>4932</v>
      </c>
      <c r="AB515" s="22" t="s">
        <v>4933</v>
      </c>
      <c r="AC515" s="21" t="s">
        <v>4934</v>
      </c>
      <c r="AD515" s="22" t="s">
        <v>4631</v>
      </c>
      <c r="AE515" s="23" t="s">
        <v>35</v>
      </c>
    </row>
    <row r="516" spans="18:31" ht="12.75" hidden="1" customHeight="1" x14ac:dyDescent="0.25">
      <c r="R516" s="17" t="s">
        <v>4935</v>
      </c>
      <c r="S516" s="17" t="s">
        <v>4936</v>
      </c>
      <c r="T516" s="2"/>
      <c r="U516" s="2"/>
      <c r="V516" s="2"/>
      <c r="W516" s="13"/>
      <c r="X516" s="2"/>
      <c r="Y516" s="2"/>
      <c r="Z516" s="2"/>
      <c r="AA516" s="21" t="s">
        <v>4937</v>
      </c>
      <c r="AB516" s="22" t="s">
        <v>4938</v>
      </c>
      <c r="AC516" s="21" t="s">
        <v>4939</v>
      </c>
      <c r="AD516" s="22" t="s">
        <v>4940</v>
      </c>
      <c r="AE516" s="23" t="s">
        <v>35</v>
      </c>
    </row>
    <row r="517" spans="18:31" ht="12.75" hidden="1" customHeight="1" x14ac:dyDescent="0.25">
      <c r="R517" s="17" t="s">
        <v>4941</v>
      </c>
      <c r="S517" s="17" t="s">
        <v>4942</v>
      </c>
      <c r="T517" s="2"/>
      <c r="U517" s="2"/>
      <c r="V517" s="2"/>
      <c r="W517" s="13"/>
      <c r="X517" s="2"/>
      <c r="Y517" s="2"/>
      <c r="Z517" s="2"/>
      <c r="AA517" s="21" t="s">
        <v>4943</v>
      </c>
      <c r="AB517" s="22" t="s">
        <v>4944</v>
      </c>
      <c r="AC517" s="21" t="s">
        <v>4945</v>
      </c>
      <c r="AD517" s="22" t="s">
        <v>4946</v>
      </c>
      <c r="AE517" s="23" t="s">
        <v>35</v>
      </c>
    </row>
    <row r="518" spans="18:31" ht="12.75" hidden="1" customHeight="1" x14ac:dyDescent="0.25">
      <c r="R518" s="17" t="s">
        <v>4947</v>
      </c>
      <c r="S518" s="17" t="s">
        <v>4948</v>
      </c>
      <c r="T518" s="2"/>
      <c r="U518" s="2"/>
      <c r="V518" s="2"/>
      <c r="W518" s="13"/>
      <c r="X518" s="2"/>
      <c r="Y518" s="2"/>
      <c r="Z518" s="2"/>
      <c r="AA518" s="21" t="s">
        <v>4949</v>
      </c>
      <c r="AB518" s="22" t="s">
        <v>2507</v>
      </c>
      <c r="AC518" s="21" t="s">
        <v>4950</v>
      </c>
      <c r="AD518" s="22" t="s">
        <v>1187</v>
      </c>
      <c r="AE518" s="23" t="s">
        <v>35</v>
      </c>
    </row>
    <row r="519" spans="18:31" ht="12.75" hidden="1" customHeight="1" x14ac:dyDescent="0.25">
      <c r="R519" s="17" t="s">
        <v>4951</v>
      </c>
      <c r="S519" s="17" t="s">
        <v>4952</v>
      </c>
      <c r="T519" s="2"/>
      <c r="U519" s="2"/>
      <c r="V519" s="2"/>
      <c r="W519" s="13"/>
      <c r="X519" s="2"/>
      <c r="Y519" s="2"/>
      <c r="Z519" s="2"/>
      <c r="AA519" s="21" t="s">
        <v>4953</v>
      </c>
      <c r="AB519" s="22" t="s">
        <v>4954</v>
      </c>
      <c r="AC519" s="21" t="s">
        <v>4955</v>
      </c>
      <c r="AD519" s="22" t="s">
        <v>1110</v>
      </c>
      <c r="AE519" s="23" t="s">
        <v>35</v>
      </c>
    </row>
    <row r="520" spans="18:31" ht="12.75" hidden="1" customHeight="1" x14ac:dyDescent="0.25">
      <c r="R520" s="17" t="s">
        <v>4951</v>
      </c>
      <c r="S520" s="17" t="s">
        <v>4952</v>
      </c>
      <c r="T520" s="2"/>
      <c r="U520" s="2"/>
      <c r="V520" s="2"/>
      <c r="W520" s="13"/>
      <c r="X520" s="2"/>
      <c r="Y520" s="2"/>
      <c r="Z520" s="2"/>
      <c r="AA520" s="21" t="s">
        <v>4956</v>
      </c>
      <c r="AB520" s="22" t="s">
        <v>4957</v>
      </c>
      <c r="AC520" s="21" t="s">
        <v>4958</v>
      </c>
      <c r="AD520" s="22" t="s">
        <v>655</v>
      </c>
      <c r="AE520" s="23" t="s">
        <v>35</v>
      </c>
    </row>
    <row r="521" spans="18:31" ht="12.75" hidden="1" customHeight="1" x14ac:dyDescent="0.25">
      <c r="R521" s="17" t="s">
        <v>4959</v>
      </c>
      <c r="S521" s="17" t="s">
        <v>4960</v>
      </c>
      <c r="T521" s="2"/>
      <c r="U521" s="2"/>
      <c r="V521" s="2"/>
      <c r="W521" s="13"/>
      <c r="X521" s="2"/>
      <c r="Y521" s="2"/>
      <c r="Z521" s="2"/>
      <c r="AA521" s="21" t="s">
        <v>4961</v>
      </c>
      <c r="AB521" s="22" t="s">
        <v>2319</v>
      </c>
      <c r="AC521" s="21" t="s">
        <v>4962</v>
      </c>
      <c r="AD521" s="22" t="s">
        <v>4682</v>
      </c>
      <c r="AE521" s="23" t="s">
        <v>35</v>
      </c>
    </row>
    <row r="522" spans="18:31" ht="12.75" hidden="1" customHeight="1" x14ac:dyDescent="0.25">
      <c r="R522" s="17" t="s">
        <v>4963</v>
      </c>
      <c r="S522" s="17" t="s">
        <v>4964</v>
      </c>
      <c r="T522" s="2"/>
      <c r="U522" s="2"/>
      <c r="V522" s="2"/>
      <c r="W522" s="13"/>
      <c r="X522" s="2"/>
      <c r="Y522" s="2"/>
      <c r="Z522" s="2"/>
      <c r="AA522" s="21" t="s">
        <v>4965</v>
      </c>
      <c r="AB522" s="22" t="s">
        <v>4966</v>
      </c>
      <c r="AC522" s="21" t="s">
        <v>4967</v>
      </c>
      <c r="AD522" s="22" t="s">
        <v>4968</v>
      </c>
      <c r="AE522" s="23" t="s">
        <v>35</v>
      </c>
    </row>
    <row r="523" spans="18:31" ht="12.75" hidden="1" customHeight="1" x14ac:dyDescent="0.25">
      <c r="R523" s="17" t="s">
        <v>4969</v>
      </c>
      <c r="S523" s="17" t="s">
        <v>4970</v>
      </c>
      <c r="T523" s="2"/>
      <c r="U523" s="2"/>
      <c r="V523" s="2"/>
      <c r="W523" s="13"/>
      <c r="X523" s="2"/>
      <c r="Y523" s="2"/>
      <c r="Z523" s="2"/>
      <c r="AA523" s="21" t="s">
        <v>4971</v>
      </c>
      <c r="AB523" s="22" t="s">
        <v>4972</v>
      </c>
      <c r="AC523" s="21" t="s">
        <v>4973</v>
      </c>
      <c r="AD523" s="22" t="s">
        <v>4972</v>
      </c>
      <c r="AE523" s="23" t="s">
        <v>35</v>
      </c>
    </row>
    <row r="524" spans="18:31" ht="12.75" hidden="1" customHeight="1" x14ac:dyDescent="0.25">
      <c r="R524" s="17" t="s">
        <v>4974</v>
      </c>
      <c r="S524" s="17" t="s">
        <v>4975</v>
      </c>
      <c r="T524" s="2"/>
      <c r="U524" s="2"/>
      <c r="V524" s="2"/>
      <c r="W524" s="13"/>
      <c r="X524" s="2"/>
      <c r="Y524" s="2"/>
      <c r="Z524" s="2"/>
      <c r="AA524" s="21" t="s">
        <v>4976</v>
      </c>
      <c r="AB524" s="22" t="s">
        <v>4977</v>
      </c>
      <c r="AC524" s="21" t="s">
        <v>4978</v>
      </c>
      <c r="AD524" s="22" t="s">
        <v>4977</v>
      </c>
      <c r="AE524" s="23" t="s">
        <v>35</v>
      </c>
    </row>
    <row r="525" spans="18:31" ht="12.75" hidden="1" customHeight="1" x14ac:dyDescent="0.25">
      <c r="R525" s="17" t="s">
        <v>4979</v>
      </c>
      <c r="S525" s="17" t="s">
        <v>4980</v>
      </c>
      <c r="T525" s="2"/>
      <c r="U525" s="2"/>
      <c r="V525" s="2"/>
      <c r="W525" s="13"/>
      <c r="X525" s="2"/>
      <c r="Y525" s="2"/>
      <c r="Z525" s="2"/>
      <c r="AA525" s="21" t="s">
        <v>4981</v>
      </c>
      <c r="AB525" s="22" t="s">
        <v>4982</v>
      </c>
      <c r="AC525" s="21" t="s">
        <v>4983</v>
      </c>
      <c r="AD525" s="22" t="s">
        <v>4982</v>
      </c>
      <c r="AE525" s="23" t="s">
        <v>35</v>
      </c>
    </row>
    <row r="526" spans="18:31" ht="12.75" hidden="1" customHeight="1" x14ac:dyDescent="0.25">
      <c r="R526" s="17" t="s">
        <v>4984</v>
      </c>
      <c r="S526" s="17" t="s">
        <v>4985</v>
      </c>
      <c r="T526" s="2"/>
      <c r="U526" s="2"/>
      <c r="V526" s="2"/>
      <c r="W526" s="13"/>
      <c r="X526" s="2"/>
      <c r="Y526" s="2"/>
      <c r="Z526" s="2"/>
      <c r="AA526" s="21" t="s">
        <v>4986</v>
      </c>
      <c r="AB526" s="22" t="s">
        <v>4987</v>
      </c>
      <c r="AC526" s="21" t="s">
        <v>4988</v>
      </c>
      <c r="AD526" s="22" t="s">
        <v>4989</v>
      </c>
      <c r="AE526" s="23" t="s">
        <v>35</v>
      </c>
    </row>
    <row r="527" spans="18:31" ht="12.75" hidden="1" customHeight="1" x14ac:dyDescent="0.25">
      <c r="R527" s="17" t="s">
        <v>4990</v>
      </c>
      <c r="S527" s="17" t="s">
        <v>4991</v>
      </c>
      <c r="T527" s="2"/>
      <c r="U527" s="2"/>
      <c r="V527" s="2"/>
      <c r="W527" s="13"/>
      <c r="X527" s="2"/>
      <c r="Y527" s="2"/>
      <c r="Z527" s="2"/>
      <c r="AA527" s="21" t="s">
        <v>4992</v>
      </c>
      <c r="AB527" s="22" t="s">
        <v>4993</v>
      </c>
      <c r="AC527" s="21" t="s">
        <v>4994</v>
      </c>
      <c r="AD527" s="22" t="s">
        <v>4993</v>
      </c>
      <c r="AE527" s="23" t="s">
        <v>35</v>
      </c>
    </row>
    <row r="528" spans="18:31" ht="12.75" hidden="1" customHeight="1" x14ac:dyDescent="0.25">
      <c r="R528" s="17" t="s">
        <v>4995</v>
      </c>
      <c r="S528" s="17" t="s">
        <v>4996</v>
      </c>
      <c r="T528" s="2"/>
      <c r="U528" s="2"/>
      <c r="V528" s="2"/>
      <c r="W528" s="13"/>
      <c r="X528" s="2"/>
      <c r="Y528" s="2"/>
      <c r="Z528" s="2"/>
      <c r="AA528" s="21" t="s">
        <v>4997</v>
      </c>
      <c r="AB528" s="22" t="s">
        <v>4998</v>
      </c>
      <c r="AC528" s="21" t="s">
        <v>4999</v>
      </c>
      <c r="AD528" s="22" t="s">
        <v>4998</v>
      </c>
      <c r="AE528" s="23" t="s">
        <v>35</v>
      </c>
    </row>
    <row r="529" spans="18:31" ht="12.75" hidden="1" customHeight="1" x14ac:dyDescent="0.25">
      <c r="R529" s="17" t="s">
        <v>5000</v>
      </c>
      <c r="S529" s="17" t="s">
        <v>5001</v>
      </c>
      <c r="T529" s="2"/>
      <c r="U529" s="2"/>
      <c r="V529" s="2"/>
      <c r="W529" s="13"/>
      <c r="X529" s="2"/>
      <c r="Y529" s="2"/>
      <c r="Z529" s="2"/>
      <c r="AA529" s="21" t="s">
        <v>5002</v>
      </c>
      <c r="AB529" s="22" t="s">
        <v>5003</v>
      </c>
      <c r="AC529" s="21" t="s">
        <v>5004</v>
      </c>
      <c r="AD529" s="22" t="s">
        <v>5003</v>
      </c>
      <c r="AE529" s="23" t="s">
        <v>35</v>
      </c>
    </row>
    <row r="530" spans="18:31" ht="12.75" hidden="1" customHeight="1" x14ac:dyDescent="0.25">
      <c r="R530" s="17" t="s">
        <v>5005</v>
      </c>
      <c r="S530" s="17" t="s">
        <v>5006</v>
      </c>
      <c r="T530" s="2"/>
      <c r="U530" s="2"/>
      <c r="V530" s="2"/>
      <c r="W530" s="13"/>
      <c r="X530" s="2"/>
      <c r="Y530" s="2"/>
      <c r="Z530" s="2"/>
      <c r="AA530" s="21" t="s">
        <v>5007</v>
      </c>
      <c r="AB530" s="22" t="s">
        <v>5008</v>
      </c>
      <c r="AC530" s="21" t="s">
        <v>5009</v>
      </c>
      <c r="AD530" s="22" t="s">
        <v>5008</v>
      </c>
      <c r="AE530" s="23" t="s">
        <v>35</v>
      </c>
    </row>
    <row r="531" spans="18:31" ht="12.75" hidden="1" customHeight="1" x14ac:dyDescent="0.25">
      <c r="R531" s="17" t="s">
        <v>5010</v>
      </c>
      <c r="S531" s="17" t="s">
        <v>5011</v>
      </c>
      <c r="T531" s="2"/>
      <c r="U531" s="2"/>
      <c r="V531" s="2"/>
      <c r="W531" s="13"/>
      <c r="X531" s="2"/>
      <c r="Y531" s="2"/>
      <c r="Z531" s="2"/>
      <c r="AA531" s="21" t="s">
        <v>5012</v>
      </c>
      <c r="AB531" s="22" t="s">
        <v>5013</v>
      </c>
      <c r="AC531" s="21" t="s">
        <v>5014</v>
      </c>
      <c r="AD531" s="22" t="s">
        <v>5013</v>
      </c>
      <c r="AE531" s="23" t="s">
        <v>35</v>
      </c>
    </row>
    <row r="532" spans="18:31" ht="12.75" hidden="1" customHeight="1" x14ac:dyDescent="0.25">
      <c r="R532" s="17" t="s">
        <v>5015</v>
      </c>
      <c r="S532" s="17" t="s">
        <v>5016</v>
      </c>
      <c r="T532" s="2"/>
      <c r="U532" s="2"/>
      <c r="V532" s="2"/>
      <c r="W532" s="13"/>
      <c r="X532" s="2"/>
      <c r="Y532" s="2"/>
      <c r="Z532" s="2"/>
      <c r="AA532" s="21" t="s">
        <v>5017</v>
      </c>
      <c r="AB532" s="22" t="s">
        <v>5018</v>
      </c>
      <c r="AC532" s="21" t="s">
        <v>5019</v>
      </c>
      <c r="AD532" s="22" t="s">
        <v>5018</v>
      </c>
      <c r="AE532" s="23" t="s">
        <v>35</v>
      </c>
    </row>
    <row r="533" spans="18:31" ht="12.75" hidden="1" customHeight="1" x14ac:dyDescent="0.25">
      <c r="R533" s="17" t="s">
        <v>5020</v>
      </c>
      <c r="S533" s="17" t="s">
        <v>5021</v>
      </c>
      <c r="T533" s="2"/>
      <c r="U533" s="2"/>
      <c r="V533" s="2"/>
      <c r="W533" s="13"/>
      <c r="X533" s="2"/>
      <c r="Y533" s="2"/>
      <c r="Z533" s="2"/>
      <c r="AA533" s="21" t="s">
        <v>5022</v>
      </c>
      <c r="AB533" s="22" t="s">
        <v>5023</v>
      </c>
      <c r="AC533" s="21" t="s">
        <v>5024</v>
      </c>
      <c r="AD533" s="22" t="s">
        <v>5023</v>
      </c>
      <c r="AE533" s="23" t="s">
        <v>35</v>
      </c>
    </row>
    <row r="534" spans="18:31" ht="12.75" hidden="1" customHeight="1" x14ac:dyDescent="0.25">
      <c r="R534" s="17" t="s">
        <v>5025</v>
      </c>
      <c r="S534" s="17" t="s">
        <v>5026</v>
      </c>
      <c r="T534" s="2"/>
      <c r="U534" s="2"/>
      <c r="V534" s="2"/>
      <c r="W534" s="13"/>
      <c r="X534" s="2"/>
      <c r="Y534" s="2"/>
      <c r="Z534" s="2"/>
      <c r="AA534" s="21" t="s">
        <v>5027</v>
      </c>
      <c r="AB534" s="22" t="s">
        <v>5028</v>
      </c>
      <c r="AC534" s="21" t="s">
        <v>5029</v>
      </c>
      <c r="AD534" s="22" t="s">
        <v>5028</v>
      </c>
      <c r="AE534" s="23" t="s">
        <v>35</v>
      </c>
    </row>
    <row r="535" spans="18:31" ht="12.75" hidden="1" customHeight="1" x14ac:dyDescent="0.25">
      <c r="R535" s="17" t="s">
        <v>5030</v>
      </c>
      <c r="S535" s="17" t="s">
        <v>5031</v>
      </c>
      <c r="T535" s="2"/>
      <c r="U535" s="2"/>
      <c r="V535" s="2"/>
      <c r="W535" s="13"/>
      <c r="X535" s="2"/>
      <c r="Y535" s="2"/>
      <c r="Z535" s="2"/>
      <c r="AA535" s="21" t="s">
        <v>5032</v>
      </c>
      <c r="AB535" s="22" t="s">
        <v>5033</v>
      </c>
      <c r="AC535" s="21" t="s">
        <v>5034</v>
      </c>
      <c r="AD535" s="22" t="s">
        <v>5033</v>
      </c>
      <c r="AE535" s="23" t="s">
        <v>35</v>
      </c>
    </row>
    <row r="536" spans="18:31" ht="12.75" hidden="1" customHeight="1" x14ac:dyDescent="0.25">
      <c r="R536" s="17" t="s">
        <v>5035</v>
      </c>
      <c r="S536" s="17" t="s">
        <v>5036</v>
      </c>
      <c r="T536" s="2"/>
      <c r="U536" s="2"/>
      <c r="V536" s="2"/>
      <c r="W536" s="13"/>
      <c r="X536" s="2"/>
      <c r="Y536" s="2"/>
      <c r="Z536" s="2"/>
      <c r="AA536" s="21" t="s">
        <v>5037</v>
      </c>
      <c r="AB536" s="22" t="s">
        <v>5038</v>
      </c>
      <c r="AC536" s="21" t="s">
        <v>5039</v>
      </c>
      <c r="AD536" s="22" t="s">
        <v>5038</v>
      </c>
      <c r="AE536" s="23" t="s">
        <v>35</v>
      </c>
    </row>
    <row r="537" spans="18:31" ht="12.75" hidden="1" customHeight="1" x14ac:dyDescent="0.25">
      <c r="R537" s="17" t="s">
        <v>5040</v>
      </c>
      <c r="S537" s="17" t="s">
        <v>5041</v>
      </c>
      <c r="T537" s="2"/>
      <c r="U537" s="2"/>
      <c r="V537" s="2"/>
      <c r="W537" s="13"/>
      <c r="X537" s="2"/>
      <c r="Y537" s="2"/>
      <c r="Z537" s="2"/>
      <c r="AA537" s="21" t="s">
        <v>5042</v>
      </c>
      <c r="AB537" s="22" t="s">
        <v>5043</v>
      </c>
      <c r="AC537" s="21" t="s">
        <v>5044</v>
      </c>
      <c r="AD537" s="22" t="s">
        <v>5043</v>
      </c>
      <c r="AE537" s="23" t="s">
        <v>35</v>
      </c>
    </row>
    <row r="538" spans="18:31" ht="12.75" hidden="1" customHeight="1" x14ac:dyDescent="0.25">
      <c r="R538" s="17" t="s">
        <v>5045</v>
      </c>
      <c r="S538" s="17" t="s">
        <v>5046</v>
      </c>
      <c r="T538" s="2"/>
      <c r="U538" s="2"/>
      <c r="V538" s="2"/>
      <c r="W538" s="13"/>
      <c r="X538" s="2"/>
      <c r="Y538" s="2"/>
      <c r="Z538" s="2"/>
      <c r="AA538" s="21" t="s">
        <v>5047</v>
      </c>
      <c r="AB538" s="22" t="s">
        <v>5048</v>
      </c>
      <c r="AC538" s="21" t="s">
        <v>5049</v>
      </c>
      <c r="AD538" s="22" t="s">
        <v>5050</v>
      </c>
      <c r="AE538" s="23" t="s">
        <v>35</v>
      </c>
    </row>
    <row r="539" spans="18:31" ht="12.75" hidden="1" customHeight="1" x14ac:dyDescent="0.25">
      <c r="R539" s="17" t="s">
        <v>5051</v>
      </c>
      <c r="S539" s="17" t="s">
        <v>5052</v>
      </c>
      <c r="T539" s="2"/>
      <c r="U539" s="2"/>
      <c r="V539" s="2"/>
      <c r="W539" s="13"/>
      <c r="X539" s="2"/>
      <c r="Y539" s="2"/>
      <c r="Z539" s="2"/>
      <c r="AA539" s="21" t="s">
        <v>5053</v>
      </c>
      <c r="AB539" s="22" t="s">
        <v>5054</v>
      </c>
      <c r="AC539" s="21" t="s">
        <v>5055</v>
      </c>
      <c r="AD539" s="22" t="s">
        <v>5054</v>
      </c>
      <c r="AE539" s="23" t="s">
        <v>35</v>
      </c>
    </row>
    <row r="540" spans="18:31" ht="12.75" hidden="1" customHeight="1" x14ac:dyDescent="0.25">
      <c r="R540" s="17" t="s">
        <v>5056</v>
      </c>
      <c r="S540" s="17" t="s">
        <v>5057</v>
      </c>
      <c r="T540" s="2"/>
      <c r="U540" s="2"/>
      <c r="V540" s="2"/>
      <c r="W540" s="13"/>
      <c r="X540" s="2"/>
      <c r="Y540" s="2"/>
      <c r="Z540" s="2"/>
      <c r="AA540" s="21" t="s">
        <v>5058</v>
      </c>
      <c r="AB540" s="22" t="s">
        <v>5059</v>
      </c>
      <c r="AC540" s="21" t="s">
        <v>5060</v>
      </c>
      <c r="AD540" s="22" t="s">
        <v>5059</v>
      </c>
      <c r="AE540" s="23" t="s">
        <v>35</v>
      </c>
    </row>
    <row r="541" spans="18:31" ht="12.75" hidden="1" customHeight="1" x14ac:dyDescent="0.25">
      <c r="R541" s="17" t="s">
        <v>5061</v>
      </c>
      <c r="S541" s="17" t="s">
        <v>5062</v>
      </c>
      <c r="T541" s="2"/>
      <c r="U541" s="2"/>
      <c r="V541" s="2"/>
      <c r="W541" s="13"/>
      <c r="X541" s="2"/>
      <c r="Y541" s="2"/>
      <c r="Z541" s="2"/>
      <c r="AA541" s="21" t="s">
        <v>5063</v>
      </c>
      <c r="AB541" s="22" t="s">
        <v>5064</v>
      </c>
      <c r="AC541" s="21" t="s">
        <v>5065</v>
      </c>
      <c r="AD541" s="22" t="s">
        <v>5064</v>
      </c>
      <c r="AE541" s="23" t="s">
        <v>35</v>
      </c>
    </row>
    <row r="542" spans="18:31" ht="12.75" hidden="1" customHeight="1" x14ac:dyDescent="0.25">
      <c r="R542" s="17" t="s">
        <v>5066</v>
      </c>
      <c r="S542" s="17" t="s">
        <v>5067</v>
      </c>
      <c r="T542" s="2"/>
      <c r="U542" s="2"/>
      <c r="V542" s="2"/>
      <c r="W542" s="13"/>
      <c r="X542" s="2"/>
      <c r="Y542" s="2"/>
      <c r="Z542" s="2"/>
      <c r="AA542" s="21" t="s">
        <v>5068</v>
      </c>
      <c r="AB542" s="22" t="s">
        <v>5069</v>
      </c>
      <c r="AC542" s="21" t="s">
        <v>5070</v>
      </c>
      <c r="AD542" s="22" t="s">
        <v>5069</v>
      </c>
      <c r="AE542" s="23" t="s">
        <v>35</v>
      </c>
    </row>
    <row r="543" spans="18:31" ht="12.75" hidden="1" customHeight="1" x14ac:dyDescent="0.25">
      <c r="R543" s="17" t="s">
        <v>5071</v>
      </c>
      <c r="S543" s="17" t="s">
        <v>5072</v>
      </c>
      <c r="T543" s="2"/>
      <c r="U543" s="2"/>
      <c r="V543" s="2"/>
      <c r="W543" s="13"/>
      <c r="X543" s="2"/>
      <c r="Y543" s="2"/>
      <c r="Z543" s="2"/>
      <c r="AA543" s="21" t="s">
        <v>5073</v>
      </c>
      <c r="AB543" s="22" t="s">
        <v>5074</v>
      </c>
      <c r="AC543" s="21" t="s">
        <v>5075</v>
      </c>
      <c r="AD543" s="22" t="s">
        <v>5074</v>
      </c>
      <c r="AE543" s="23" t="s">
        <v>35</v>
      </c>
    </row>
    <row r="544" spans="18:31" ht="12.75" hidden="1" customHeight="1" x14ac:dyDescent="0.25">
      <c r="R544" s="17" t="s">
        <v>5076</v>
      </c>
      <c r="S544" s="17" t="s">
        <v>5077</v>
      </c>
      <c r="T544" s="2"/>
      <c r="U544" s="2"/>
      <c r="V544" s="2"/>
      <c r="W544" s="13"/>
      <c r="X544" s="2"/>
      <c r="Y544" s="2"/>
      <c r="Z544" s="2"/>
      <c r="AA544" s="21" t="s">
        <v>5078</v>
      </c>
      <c r="AB544" s="22" t="s">
        <v>5079</v>
      </c>
      <c r="AC544" s="21" t="s">
        <v>5080</v>
      </c>
      <c r="AD544" s="22" t="s">
        <v>5081</v>
      </c>
      <c r="AE544" s="23" t="s">
        <v>35</v>
      </c>
    </row>
    <row r="545" spans="18:31" ht="12.75" hidden="1" customHeight="1" x14ac:dyDescent="0.25">
      <c r="R545" s="17" t="s">
        <v>5082</v>
      </c>
      <c r="S545" s="17" t="s">
        <v>5083</v>
      </c>
      <c r="T545" s="2"/>
      <c r="U545" s="2"/>
      <c r="V545" s="2"/>
      <c r="W545" s="13"/>
      <c r="X545" s="2"/>
      <c r="Y545" s="2"/>
      <c r="Z545" s="2"/>
      <c r="AA545" s="21" t="s">
        <v>5084</v>
      </c>
      <c r="AB545" s="22" t="s">
        <v>5085</v>
      </c>
      <c r="AC545" s="21" t="s">
        <v>5086</v>
      </c>
      <c r="AD545" s="22" t="s">
        <v>5087</v>
      </c>
      <c r="AE545" s="23" t="s">
        <v>35</v>
      </c>
    </row>
    <row r="546" spans="18:31" ht="12.75" hidden="1" customHeight="1" x14ac:dyDescent="0.25">
      <c r="R546" s="17" t="s">
        <v>5088</v>
      </c>
      <c r="S546" s="17" t="s">
        <v>5089</v>
      </c>
      <c r="T546" s="2"/>
      <c r="U546" s="2"/>
      <c r="V546" s="2"/>
      <c r="W546" s="13"/>
      <c r="X546" s="2"/>
      <c r="Y546" s="2"/>
      <c r="Z546" s="2"/>
      <c r="AA546" s="21" t="s">
        <v>5090</v>
      </c>
      <c r="AB546" s="22" t="s">
        <v>5091</v>
      </c>
      <c r="AC546" s="21" t="s">
        <v>5092</v>
      </c>
      <c r="AD546" s="22" t="s">
        <v>1938</v>
      </c>
      <c r="AE546" s="23" t="s">
        <v>35</v>
      </c>
    </row>
    <row r="547" spans="18:31" ht="12.75" hidden="1" customHeight="1" x14ac:dyDescent="0.25">
      <c r="R547" s="17" t="s">
        <v>5093</v>
      </c>
      <c r="S547" s="17" t="s">
        <v>5094</v>
      </c>
      <c r="T547" s="2"/>
      <c r="U547" s="2"/>
      <c r="V547" s="2"/>
      <c r="W547" s="13"/>
      <c r="X547" s="2"/>
      <c r="Y547" s="2"/>
      <c r="Z547" s="2"/>
      <c r="AA547" s="21" t="s">
        <v>5095</v>
      </c>
      <c r="AB547" s="22" t="s">
        <v>5096</v>
      </c>
      <c r="AC547" s="21" t="s">
        <v>5097</v>
      </c>
      <c r="AD547" s="22" t="s">
        <v>5098</v>
      </c>
      <c r="AE547" s="23" t="s">
        <v>35</v>
      </c>
    </row>
    <row r="548" spans="18:31" ht="12.75" hidden="1" customHeight="1" x14ac:dyDescent="0.25">
      <c r="R548" s="17" t="s">
        <v>5099</v>
      </c>
      <c r="S548" s="17" t="s">
        <v>5100</v>
      </c>
      <c r="T548" s="2"/>
      <c r="U548" s="2"/>
      <c r="V548" s="2"/>
      <c r="W548" s="13"/>
      <c r="X548" s="2"/>
      <c r="Y548" s="2"/>
      <c r="Z548" s="2"/>
      <c r="AA548" s="21" t="s">
        <v>5101</v>
      </c>
      <c r="AB548" s="22" t="s">
        <v>5102</v>
      </c>
      <c r="AC548" s="21" t="s">
        <v>5103</v>
      </c>
      <c r="AD548" s="22" t="s">
        <v>5104</v>
      </c>
      <c r="AE548" s="23" t="s">
        <v>35</v>
      </c>
    </row>
    <row r="549" spans="18:31" ht="12.75" hidden="1" customHeight="1" x14ac:dyDescent="0.25">
      <c r="R549" s="17" t="s">
        <v>5105</v>
      </c>
      <c r="S549" s="17" t="s">
        <v>5106</v>
      </c>
      <c r="T549" s="2"/>
      <c r="U549" s="2"/>
      <c r="V549" s="2"/>
      <c r="W549" s="13"/>
      <c r="X549" s="2"/>
      <c r="Y549" s="2"/>
      <c r="Z549" s="2"/>
      <c r="AA549" s="21" t="s">
        <v>5107</v>
      </c>
      <c r="AB549" s="22" t="s">
        <v>5108</v>
      </c>
      <c r="AC549" s="21" t="s">
        <v>5109</v>
      </c>
      <c r="AD549" s="22" t="s">
        <v>1938</v>
      </c>
      <c r="AE549" s="23" t="s">
        <v>35</v>
      </c>
    </row>
    <row r="550" spans="18:31" ht="12.75" hidden="1" customHeight="1" x14ac:dyDescent="0.25">
      <c r="R550" s="17" t="s">
        <v>5110</v>
      </c>
      <c r="S550" s="17" t="s">
        <v>5111</v>
      </c>
      <c r="T550" s="2"/>
      <c r="U550" s="2"/>
      <c r="V550" s="2"/>
      <c r="W550" s="13"/>
      <c r="X550" s="2"/>
      <c r="Y550" s="2"/>
      <c r="Z550" s="2"/>
      <c r="AA550" s="21" t="s">
        <v>5112</v>
      </c>
      <c r="AB550" s="22" t="s">
        <v>5113</v>
      </c>
      <c r="AC550" s="21" t="s">
        <v>5114</v>
      </c>
      <c r="AD550" s="22" t="s">
        <v>5115</v>
      </c>
      <c r="AE550" s="23" t="s">
        <v>35</v>
      </c>
    </row>
    <row r="551" spans="18:31" ht="12.75" hidden="1" customHeight="1" x14ac:dyDescent="0.25">
      <c r="R551" s="17" t="s">
        <v>5116</v>
      </c>
      <c r="S551" s="17" t="s">
        <v>5117</v>
      </c>
      <c r="T551" s="2"/>
      <c r="U551" s="2"/>
      <c r="V551" s="2"/>
      <c r="W551" s="13"/>
      <c r="X551" s="2"/>
      <c r="Y551" s="2"/>
      <c r="Z551" s="2"/>
      <c r="AA551" s="21" t="s">
        <v>5118</v>
      </c>
      <c r="AB551" s="22" t="s">
        <v>5119</v>
      </c>
      <c r="AC551" s="21" t="s">
        <v>5120</v>
      </c>
      <c r="AD551" s="22" t="s">
        <v>5121</v>
      </c>
      <c r="AE551" s="23" t="s">
        <v>35</v>
      </c>
    </row>
    <row r="552" spans="18:31" ht="12.75" hidden="1" customHeight="1" x14ac:dyDescent="0.25">
      <c r="R552" s="17" t="s">
        <v>5122</v>
      </c>
      <c r="S552" s="17" t="s">
        <v>5123</v>
      </c>
      <c r="T552" s="2"/>
      <c r="U552" s="2"/>
      <c r="V552" s="2"/>
      <c r="W552" s="13"/>
      <c r="X552" s="2"/>
      <c r="Y552" s="2"/>
      <c r="Z552" s="2"/>
      <c r="AA552" s="21" t="s">
        <v>5124</v>
      </c>
      <c r="AB552" s="22" t="s">
        <v>5125</v>
      </c>
      <c r="AC552" s="21" t="s">
        <v>5126</v>
      </c>
      <c r="AD552" s="22" t="s">
        <v>5125</v>
      </c>
      <c r="AE552" s="23" t="s">
        <v>35</v>
      </c>
    </row>
    <row r="553" spans="18:31" ht="12.75" hidden="1" customHeight="1" x14ac:dyDescent="0.25">
      <c r="R553" s="17" t="s">
        <v>5127</v>
      </c>
      <c r="S553" s="17" t="s">
        <v>5128</v>
      </c>
      <c r="T553" s="2"/>
      <c r="U553" s="2"/>
      <c r="V553" s="2"/>
      <c r="W553" s="13"/>
      <c r="X553" s="2"/>
      <c r="Y553" s="2"/>
      <c r="Z553" s="2"/>
      <c r="AA553" s="21" t="s">
        <v>5129</v>
      </c>
      <c r="AB553" s="22" t="s">
        <v>5130</v>
      </c>
      <c r="AC553" s="21" t="s">
        <v>5131</v>
      </c>
      <c r="AD553" s="22" t="s">
        <v>5132</v>
      </c>
      <c r="AE553" s="23" t="s">
        <v>35</v>
      </c>
    </row>
    <row r="554" spans="18:31" ht="12.75" hidden="1" customHeight="1" x14ac:dyDescent="0.25">
      <c r="R554" s="17" t="s">
        <v>5133</v>
      </c>
      <c r="S554" s="17" t="s">
        <v>5134</v>
      </c>
      <c r="T554" s="2"/>
      <c r="U554" s="2"/>
      <c r="V554" s="2"/>
      <c r="W554" s="13"/>
      <c r="X554" s="2"/>
      <c r="Y554" s="2"/>
      <c r="Z554" s="2"/>
      <c r="AA554" s="21" t="s">
        <v>5135</v>
      </c>
      <c r="AB554" s="22" t="s">
        <v>5136</v>
      </c>
      <c r="AC554" s="21" t="s">
        <v>5137</v>
      </c>
      <c r="AD554" s="22" t="s">
        <v>5138</v>
      </c>
      <c r="AE554" s="23" t="s">
        <v>35</v>
      </c>
    </row>
    <row r="555" spans="18:31" ht="12.75" hidden="1" customHeight="1" x14ac:dyDescent="0.25">
      <c r="R555" s="17" t="s">
        <v>5139</v>
      </c>
      <c r="S555" s="17" t="s">
        <v>5140</v>
      </c>
      <c r="T555" s="2"/>
      <c r="U555" s="2"/>
      <c r="V555" s="2"/>
      <c r="W555" s="13"/>
      <c r="X555" s="2"/>
      <c r="Y555" s="2"/>
      <c r="Z555" s="2"/>
      <c r="AA555" s="21" t="s">
        <v>5141</v>
      </c>
      <c r="AB555" s="22" t="s">
        <v>5142</v>
      </c>
      <c r="AC555" s="21" t="s">
        <v>5143</v>
      </c>
      <c r="AD555" s="22" t="s">
        <v>5142</v>
      </c>
      <c r="AE555" s="23" t="s">
        <v>35</v>
      </c>
    </row>
    <row r="556" spans="18:31" ht="12.75" hidden="1" customHeight="1" x14ac:dyDescent="0.25">
      <c r="R556" s="17" t="s">
        <v>5144</v>
      </c>
      <c r="S556" s="17" t="s">
        <v>5145</v>
      </c>
      <c r="T556" s="2"/>
      <c r="U556" s="2"/>
      <c r="V556" s="2"/>
      <c r="W556" s="13"/>
      <c r="X556" s="2"/>
      <c r="Y556" s="2"/>
      <c r="Z556" s="2"/>
      <c r="AA556" s="21" t="s">
        <v>5146</v>
      </c>
      <c r="AB556" s="22" t="s">
        <v>2149</v>
      </c>
      <c r="AC556" s="21" t="s">
        <v>5147</v>
      </c>
      <c r="AD556" s="22" t="s">
        <v>2151</v>
      </c>
      <c r="AE556" s="23" t="s">
        <v>35</v>
      </c>
    </row>
    <row r="557" spans="18:31" ht="12.75" hidden="1" customHeight="1" x14ac:dyDescent="0.25">
      <c r="R557" s="17" t="s">
        <v>5148</v>
      </c>
      <c r="S557" s="17" t="s">
        <v>5149</v>
      </c>
      <c r="T557" s="2"/>
      <c r="U557" s="2"/>
      <c r="V557" s="2"/>
      <c r="W557" s="13"/>
      <c r="X557" s="2"/>
      <c r="Y557" s="2"/>
      <c r="Z557" s="2"/>
      <c r="AA557" s="21" t="s">
        <v>5150</v>
      </c>
      <c r="AB557" s="22" t="s">
        <v>5151</v>
      </c>
      <c r="AC557" s="21" t="s">
        <v>5152</v>
      </c>
      <c r="AD557" s="22" t="s">
        <v>5153</v>
      </c>
      <c r="AE557" s="23" t="s">
        <v>35</v>
      </c>
    </row>
    <row r="558" spans="18:31" ht="12.75" hidden="1" customHeight="1" x14ac:dyDescent="0.25">
      <c r="R558" s="17" t="s">
        <v>5154</v>
      </c>
      <c r="S558" s="17" t="s">
        <v>5155</v>
      </c>
      <c r="T558" s="2"/>
      <c r="U558" s="2"/>
      <c r="V558" s="2"/>
      <c r="W558" s="13"/>
      <c r="X558" s="2"/>
      <c r="Y558" s="2"/>
      <c r="Z558" s="2"/>
      <c r="AA558" s="21" t="s">
        <v>5156</v>
      </c>
      <c r="AB558" s="22" t="s">
        <v>5157</v>
      </c>
      <c r="AC558" s="21" t="s">
        <v>5158</v>
      </c>
      <c r="AD558" s="22" t="s">
        <v>5159</v>
      </c>
      <c r="AE558" s="23" t="s">
        <v>35</v>
      </c>
    </row>
    <row r="559" spans="18:31" ht="12.75" customHeight="1" x14ac:dyDescent="0.25">
      <c r="R559" s="17" t="s">
        <v>5154</v>
      </c>
      <c r="S559" s="17" t="s">
        <v>5155</v>
      </c>
      <c r="T559" s="2"/>
      <c r="U559" s="2"/>
      <c r="V559" s="2"/>
      <c r="W559" s="13"/>
      <c r="X559" s="2"/>
      <c r="Y559" s="2"/>
      <c r="Z559" s="2"/>
      <c r="AA559" s="21" t="s">
        <v>5160</v>
      </c>
      <c r="AB559" s="22" t="s">
        <v>1006</v>
      </c>
      <c r="AC559" s="21" t="s">
        <v>5161</v>
      </c>
      <c r="AD559" s="22" t="s">
        <v>1008</v>
      </c>
      <c r="AE559" s="23" t="s">
        <v>35</v>
      </c>
    </row>
    <row r="560" spans="18:31" ht="12.75" hidden="1" customHeight="1" x14ac:dyDescent="0.25">
      <c r="R560" s="17" t="s">
        <v>5162</v>
      </c>
      <c r="S560" s="17" t="s">
        <v>5163</v>
      </c>
      <c r="T560" s="2"/>
      <c r="U560" s="2"/>
      <c r="V560" s="2"/>
      <c r="W560" s="13"/>
      <c r="X560" s="2"/>
      <c r="Y560" s="2"/>
      <c r="Z560" s="2"/>
      <c r="AA560" s="21" t="s">
        <v>5164</v>
      </c>
      <c r="AB560" s="22" t="s">
        <v>665</v>
      </c>
      <c r="AC560" s="21" t="s">
        <v>5165</v>
      </c>
      <c r="AD560" s="22" t="s">
        <v>786</v>
      </c>
      <c r="AE560" s="23" t="s">
        <v>35</v>
      </c>
    </row>
    <row r="561" spans="18:31" ht="12.75" hidden="1" customHeight="1" x14ac:dyDescent="0.25">
      <c r="R561" s="17" t="s">
        <v>5166</v>
      </c>
      <c r="S561" s="17" t="s">
        <v>5167</v>
      </c>
      <c r="T561" s="2"/>
      <c r="U561" s="2"/>
      <c r="V561" s="2"/>
      <c r="W561" s="13"/>
      <c r="X561" s="2"/>
      <c r="Y561" s="2"/>
      <c r="Z561" s="2"/>
      <c r="AA561" s="21" t="s">
        <v>5168</v>
      </c>
      <c r="AB561" s="22" t="s">
        <v>2396</v>
      </c>
      <c r="AC561" s="21" t="s">
        <v>5169</v>
      </c>
      <c r="AD561" s="22" t="s">
        <v>1054</v>
      </c>
      <c r="AE561" s="23" t="s">
        <v>35</v>
      </c>
    </row>
    <row r="562" spans="18:31" ht="12.75" hidden="1" customHeight="1" x14ac:dyDescent="0.25">
      <c r="R562" s="17" t="s">
        <v>5170</v>
      </c>
      <c r="S562" s="17" t="s">
        <v>5171</v>
      </c>
      <c r="T562" s="2"/>
      <c r="U562" s="2"/>
      <c r="V562" s="2"/>
      <c r="W562" s="13"/>
      <c r="X562" s="2"/>
      <c r="Y562" s="2"/>
      <c r="Z562" s="2"/>
      <c r="AA562" s="21" t="s">
        <v>5172</v>
      </c>
      <c r="AB562" s="22" t="s">
        <v>2319</v>
      </c>
      <c r="AC562" s="21" t="s">
        <v>5173</v>
      </c>
      <c r="AD562" s="22" t="s">
        <v>4682</v>
      </c>
      <c r="AE562" s="23" t="s">
        <v>35</v>
      </c>
    </row>
    <row r="563" spans="18:31" ht="12.75" hidden="1" customHeight="1" x14ac:dyDescent="0.25">
      <c r="R563" s="17" t="s">
        <v>5174</v>
      </c>
      <c r="S563" s="17" t="s">
        <v>3815</v>
      </c>
      <c r="T563" s="2"/>
      <c r="U563" s="2"/>
      <c r="V563" s="2"/>
      <c r="W563" s="13"/>
      <c r="X563" s="2"/>
      <c r="Y563" s="2"/>
      <c r="Z563" s="2"/>
      <c r="AA563" s="21" t="s">
        <v>5175</v>
      </c>
      <c r="AB563" s="22" t="s">
        <v>2507</v>
      </c>
      <c r="AC563" s="21" t="s">
        <v>5176</v>
      </c>
      <c r="AD563" s="22" t="s">
        <v>1187</v>
      </c>
      <c r="AE563" s="23" t="s">
        <v>35</v>
      </c>
    </row>
    <row r="564" spans="18:31" ht="12.75" hidden="1" customHeight="1" x14ac:dyDescent="0.25">
      <c r="R564" s="17" t="s">
        <v>5177</v>
      </c>
      <c r="S564" s="17" t="s">
        <v>3842</v>
      </c>
      <c r="T564" s="2"/>
      <c r="U564" s="2"/>
      <c r="V564" s="2"/>
      <c r="W564" s="13"/>
      <c r="X564" s="2"/>
      <c r="Y564" s="2"/>
      <c r="Z564" s="2"/>
      <c r="AA564" s="21" t="s">
        <v>5178</v>
      </c>
      <c r="AB564" s="22" t="s">
        <v>4954</v>
      </c>
      <c r="AC564" s="21" t="s">
        <v>5179</v>
      </c>
      <c r="AD564" s="22" t="s">
        <v>1110</v>
      </c>
      <c r="AE564" s="23" t="s">
        <v>35</v>
      </c>
    </row>
    <row r="565" spans="18:31" ht="12.75" hidden="1" customHeight="1" x14ac:dyDescent="0.25">
      <c r="R565" s="17" t="s">
        <v>5180</v>
      </c>
      <c r="S565" s="17" t="s">
        <v>3859</v>
      </c>
      <c r="T565" s="2"/>
      <c r="U565" s="2"/>
      <c r="V565" s="2"/>
      <c r="W565" s="13"/>
      <c r="X565" s="2"/>
      <c r="Y565" s="2"/>
      <c r="Z565" s="2"/>
      <c r="AA565" s="21" t="s">
        <v>5181</v>
      </c>
      <c r="AB565" s="22" t="s">
        <v>4957</v>
      </c>
      <c r="AC565" s="21" t="s">
        <v>5182</v>
      </c>
      <c r="AD565" s="22" t="s">
        <v>655</v>
      </c>
      <c r="AE565" s="23" t="s">
        <v>35</v>
      </c>
    </row>
    <row r="566" spans="18:31" ht="12.75" hidden="1" customHeight="1" x14ac:dyDescent="0.25">
      <c r="R566" s="17" t="s">
        <v>5183</v>
      </c>
      <c r="S566" s="17" t="s">
        <v>3875</v>
      </c>
      <c r="T566" s="2"/>
      <c r="U566" s="2"/>
      <c r="V566" s="2"/>
      <c r="W566" s="13"/>
      <c r="X566" s="2"/>
      <c r="Y566" s="2"/>
      <c r="Z566" s="2"/>
      <c r="AA566" s="21" t="s">
        <v>5184</v>
      </c>
      <c r="AB566" s="22" t="s">
        <v>5185</v>
      </c>
      <c r="AC566" s="21" t="s">
        <v>5186</v>
      </c>
      <c r="AD566" s="22" t="s">
        <v>1347</v>
      </c>
      <c r="AE566" s="23" t="s">
        <v>35</v>
      </c>
    </row>
    <row r="567" spans="18:31" ht="12.75" hidden="1" customHeight="1" x14ac:dyDescent="0.25">
      <c r="R567" s="17" t="s">
        <v>5187</v>
      </c>
      <c r="S567" s="17" t="s">
        <v>3892</v>
      </c>
      <c r="T567" s="2"/>
      <c r="U567" s="2"/>
      <c r="V567" s="2"/>
      <c r="W567" s="13"/>
      <c r="X567" s="2"/>
      <c r="Y567" s="2"/>
      <c r="Z567" s="2"/>
      <c r="AA567" s="21" t="s">
        <v>5188</v>
      </c>
      <c r="AB567" s="22" t="s">
        <v>5189</v>
      </c>
      <c r="AC567" s="21" t="s">
        <v>5190</v>
      </c>
      <c r="AD567" s="22" t="s">
        <v>5189</v>
      </c>
      <c r="AE567" s="23" t="s">
        <v>35</v>
      </c>
    </row>
    <row r="568" spans="18:31" ht="12.75" hidden="1" customHeight="1" x14ac:dyDescent="0.25">
      <c r="R568" s="17" t="s">
        <v>5191</v>
      </c>
      <c r="S568" s="17" t="s">
        <v>3952</v>
      </c>
      <c r="T568" s="2"/>
      <c r="U568" s="2"/>
      <c r="V568" s="2"/>
      <c r="W568" s="13"/>
      <c r="X568" s="2"/>
      <c r="Y568" s="2"/>
      <c r="Z568" s="2"/>
      <c r="AA568" s="21" t="s">
        <v>5192</v>
      </c>
      <c r="AB568" s="22" t="s">
        <v>5193</v>
      </c>
      <c r="AC568" s="21" t="s">
        <v>5194</v>
      </c>
      <c r="AD568" s="22" t="s">
        <v>5193</v>
      </c>
      <c r="AE568" s="23" t="s">
        <v>35</v>
      </c>
    </row>
    <row r="569" spans="18:31" ht="12.75" hidden="1" customHeight="1" x14ac:dyDescent="0.25">
      <c r="R569" s="17" t="s">
        <v>5195</v>
      </c>
      <c r="S569" s="17" t="s">
        <v>5196</v>
      </c>
      <c r="T569" s="2"/>
      <c r="U569" s="2"/>
      <c r="V569" s="2"/>
      <c r="W569" s="13"/>
      <c r="X569" s="2"/>
      <c r="Y569" s="2"/>
      <c r="Z569" s="2"/>
      <c r="AA569" s="21" t="s">
        <v>5197</v>
      </c>
      <c r="AB569" s="22" t="s">
        <v>5198</v>
      </c>
      <c r="AC569" s="21" t="s">
        <v>5199</v>
      </c>
      <c r="AD569" s="22" t="s">
        <v>5198</v>
      </c>
      <c r="AE569" s="23" t="s">
        <v>35</v>
      </c>
    </row>
    <row r="570" spans="18:31" ht="12.75" hidden="1" customHeight="1" x14ac:dyDescent="0.25">
      <c r="R570" s="17" t="s">
        <v>5200</v>
      </c>
      <c r="S570" s="17" t="s">
        <v>3978</v>
      </c>
      <c r="T570" s="2"/>
      <c r="U570" s="2"/>
      <c r="V570" s="2"/>
      <c r="W570" s="13"/>
      <c r="X570" s="2"/>
      <c r="Y570" s="2"/>
      <c r="Z570" s="2"/>
      <c r="AA570" s="21" t="s">
        <v>5201</v>
      </c>
      <c r="AB570" s="22" t="s">
        <v>5202</v>
      </c>
      <c r="AC570" s="21" t="s">
        <v>5203</v>
      </c>
      <c r="AD570" s="22" t="s">
        <v>5204</v>
      </c>
      <c r="AE570" s="23" t="s">
        <v>35</v>
      </c>
    </row>
    <row r="571" spans="18:31" ht="12.75" hidden="1" customHeight="1" x14ac:dyDescent="0.25">
      <c r="R571" s="17" t="s">
        <v>5205</v>
      </c>
      <c r="S571" s="17" t="s">
        <v>3987</v>
      </c>
      <c r="T571" s="2"/>
      <c r="U571" s="2"/>
      <c r="V571" s="2"/>
      <c r="W571" s="13"/>
      <c r="X571" s="2"/>
      <c r="Y571" s="2"/>
      <c r="Z571" s="2"/>
      <c r="AA571" s="21" t="s">
        <v>5206</v>
      </c>
      <c r="AB571" s="22" t="s">
        <v>5207</v>
      </c>
      <c r="AC571" s="21" t="s">
        <v>5208</v>
      </c>
      <c r="AD571" s="22" t="s">
        <v>5207</v>
      </c>
      <c r="AE571" s="23" t="s">
        <v>5209</v>
      </c>
    </row>
    <row r="572" spans="18:31" ht="12.75" hidden="1" customHeight="1" x14ac:dyDescent="0.25">
      <c r="R572" s="17" t="s">
        <v>5210</v>
      </c>
      <c r="S572" s="17" t="s">
        <v>5211</v>
      </c>
      <c r="T572" s="2"/>
      <c r="U572" s="2"/>
      <c r="V572" s="2"/>
      <c r="W572" s="13"/>
      <c r="X572" s="2"/>
      <c r="Y572" s="2"/>
      <c r="Z572" s="2"/>
      <c r="AA572" s="21" t="s">
        <v>5212</v>
      </c>
      <c r="AB572" s="22" t="s">
        <v>5213</v>
      </c>
      <c r="AC572" s="21" t="s">
        <v>5214</v>
      </c>
      <c r="AD572" s="22" t="s">
        <v>5213</v>
      </c>
      <c r="AE572" s="23" t="s">
        <v>5209</v>
      </c>
    </row>
    <row r="573" spans="18:31" ht="12.75" hidden="1" customHeight="1" x14ac:dyDescent="0.25">
      <c r="R573" s="17" t="s">
        <v>5215</v>
      </c>
      <c r="S573" s="17" t="s">
        <v>4004</v>
      </c>
      <c r="T573" s="2"/>
      <c r="U573" s="2"/>
      <c r="V573" s="2"/>
      <c r="W573" s="13"/>
      <c r="X573" s="2"/>
      <c r="Y573" s="2"/>
      <c r="Z573" s="2"/>
      <c r="AA573" s="21" t="s">
        <v>5216</v>
      </c>
      <c r="AB573" s="22" t="s">
        <v>5217</v>
      </c>
      <c r="AC573" s="21" t="s">
        <v>5218</v>
      </c>
      <c r="AD573" s="22" t="s">
        <v>5217</v>
      </c>
      <c r="AE573" s="23" t="s">
        <v>5209</v>
      </c>
    </row>
    <row r="574" spans="18:31" ht="12.75" hidden="1" customHeight="1" x14ac:dyDescent="0.25">
      <c r="R574" s="17" t="s">
        <v>5219</v>
      </c>
      <c r="S574" s="17" t="s">
        <v>4013</v>
      </c>
      <c r="T574" s="2"/>
      <c r="U574" s="2"/>
      <c r="V574" s="2"/>
      <c r="W574" s="13"/>
      <c r="X574" s="2"/>
      <c r="Y574" s="2"/>
      <c r="Z574" s="2"/>
      <c r="AA574" s="21" t="s">
        <v>5220</v>
      </c>
      <c r="AB574" s="22" t="s">
        <v>5221</v>
      </c>
      <c r="AC574" s="21" t="s">
        <v>5222</v>
      </c>
      <c r="AD574" s="22" t="s">
        <v>5221</v>
      </c>
      <c r="AE574" s="23" t="s">
        <v>5209</v>
      </c>
    </row>
    <row r="575" spans="18:31" ht="12.75" hidden="1" customHeight="1" x14ac:dyDescent="0.25">
      <c r="R575" s="17" t="s">
        <v>5223</v>
      </c>
      <c r="S575" s="17" t="s">
        <v>4021</v>
      </c>
      <c r="T575" s="2"/>
      <c r="U575" s="2"/>
      <c r="V575" s="2"/>
      <c r="W575" s="13"/>
      <c r="X575" s="2"/>
      <c r="Y575" s="2"/>
      <c r="Z575" s="2"/>
      <c r="AA575" s="21" t="s">
        <v>5224</v>
      </c>
      <c r="AB575" s="22" t="s">
        <v>5225</v>
      </c>
      <c r="AC575" s="21" t="s">
        <v>5226</v>
      </c>
      <c r="AD575" s="22" t="s">
        <v>5227</v>
      </c>
      <c r="AE575" s="23" t="s">
        <v>35</v>
      </c>
    </row>
    <row r="576" spans="18:31" ht="12.75" hidden="1" customHeight="1" x14ac:dyDescent="0.25">
      <c r="R576" s="17" t="s">
        <v>5228</v>
      </c>
      <c r="S576" s="17" t="s">
        <v>5229</v>
      </c>
      <c r="T576" s="2"/>
      <c r="U576" s="2"/>
      <c r="V576" s="2"/>
      <c r="W576" s="13"/>
      <c r="X576" s="2"/>
      <c r="Y576" s="2"/>
      <c r="Z576" s="2"/>
      <c r="AA576" s="21" t="s">
        <v>5230</v>
      </c>
      <c r="AB576" s="22" t="s">
        <v>5231</v>
      </c>
      <c r="AC576" s="21" t="s">
        <v>5232</v>
      </c>
      <c r="AD576" s="22" t="s">
        <v>5233</v>
      </c>
      <c r="AE576" s="23" t="s">
        <v>35</v>
      </c>
    </row>
    <row r="577" spans="18:31" ht="12.75" hidden="1" customHeight="1" x14ac:dyDescent="0.25">
      <c r="R577" s="17" t="s">
        <v>5234</v>
      </c>
      <c r="S577" s="17" t="s">
        <v>5235</v>
      </c>
      <c r="T577" s="2"/>
      <c r="U577" s="2"/>
      <c r="V577" s="2"/>
      <c r="W577" s="13"/>
      <c r="X577" s="2"/>
      <c r="Y577" s="2"/>
      <c r="Z577" s="2"/>
      <c r="AA577" s="21" t="s">
        <v>5236</v>
      </c>
      <c r="AB577" s="22" t="s">
        <v>5237</v>
      </c>
      <c r="AC577" s="21" t="s">
        <v>5238</v>
      </c>
      <c r="AD577" s="22" t="s">
        <v>5237</v>
      </c>
      <c r="AE577" s="23" t="s">
        <v>5209</v>
      </c>
    </row>
    <row r="578" spans="18:31" ht="12.75" hidden="1" customHeight="1" x14ac:dyDescent="0.25">
      <c r="R578" s="17" t="s">
        <v>5239</v>
      </c>
      <c r="S578" s="17" t="s">
        <v>5240</v>
      </c>
      <c r="T578" s="2"/>
      <c r="U578" s="2"/>
      <c r="V578" s="2"/>
      <c r="W578" s="13"/>
      <c r="X578" s="2"/>
      <c r="Y578" s="2"/>
      <c r="Z578" s="2"/>
      <c r="AA578" s="21" t="s">
        <v>5241</v>
      </c>
      <c r="AB578" s="22" t="s">
        <v>5242</v>
      </c>
      <c r="AC578" s="21" t="s">
        <v>5243</v>
      </c>
      <c r="AD578" s="22" t="s">
        <v>5242</v>
      </c>
      <c r="AE578" s="23" t="s">
        <v>5209</v>
      </c>
    </row>
    <row r="579" spans="18:31" ht="12.75" hidden="1" customHeight="1" x14ac:dyDescent="0.25">
      <c r="R579" s="17" t="s">
        <v>5244</v>
      </c>
      <c r="S579" s="17" t="s">
        <v>5245</v>
      </c>
      <c r="T579" s="2"/>
      <c r="U579" s="2"/>
      <c r="V579" s="2"/>
      <c r="W579" s="13"/>
      <c r="X579" s="2"/>
      <c r="Y579" s="2"/>
      <c r="Z579" s="2"/>
      <c r="AA579" s="21" t="s">
        <v>5246</v>
      </c>
      <c r="AB579" s="22" t="s">
        <v>5247</v>
      </c>
      <c r="AC579" s="21" t="s">
        <v>5248</v>
      </c>
      <c r="AD579" s="22" t="s">
        <v>5249</v>
      </c>
      <c r="AE579" s="23" t="s">
        <v>35</v>
      </c>
    </row>
    <row r="580" spans="18:31" ht="12.75" hidden="1" customHeight="1" x14ac:dyDescent="0.25">
      <c r="R580" s="17" t="s">
        <v>5250</v>
      </c>
      <c r="S580" s="17" t="s">
        <v>5251</v>
      </c>
      <c r="T580" s="2"/>
      <c r="U580" s="2"/>
      <c r="V580" s="2"/>
      <c r="W580" s="13"/>
      <c r="X580" s="2"/>
      <c r="Y580" s="2"/>
      <c r="Z580" s="2"/>
      <c r="AA580" s="21" t="s">
        <v>5252</v>
      </c>
      <c r="AB580" s="22" t="s">
        <v>5253</v>
      </c>
      <c r="AC580" s="21" t="s">
        <v>5254</v>
      </c>
      <c r="AD580" s="22" t="s">
        <v>5255</v>
      </c>
      <c r="AE580" s="23" t="s">
        <v>35</v>
      </c>
    </row>
    <row r="581" spans="18:31" ht="12.75" hidden="1" customHeight="1" x14ac:dyDescent="0.25">
      <c r="R581" s="17" t="s">
        <v>5256</v>
      </c>
      <c r="S581" s="17" t="s">
        <v>5257</v>
      </c>
      <c r="T581" s="2"/>
      <c r="U581" s="2"/>
      <c r="V581" s="2"/>
      <c r="W581" s="13"/>
      <c r="X581" s="2"/>
      <c r="Y581" s="2"/>
      <c r="Z581" s="2"/>
      <c r="AA581" s="21" t="s">
        <v>5258</v>
      </c>
      <c r="AB581" s="22" t="s">
        <v>5259</v>
      </c>
      <c r="AC581" s="21" t="s">
        <v>5260</v>
      </c>
      <c r="AD581" s="22" t="s">
        <v>5261</v>
      </c>
      <c r="AE581" s="23" t="s">
        <v>35</v>
      </c>
    </row>
    <row r="582" spans="18:31" ht="12.75" hidden="1" customHeight="1" x14ac:dyDescent="0.25">
      <c r="R582" s="17" t="s">
        <v>5262</v>
      </c>
      <c r="S582" s="17" t="s">
        <v>5263</v>
      </c>
      <c r="T582" s="2"/>
      <c r="U582" s="2"/>
      <c r="V582" s="2"/>
      <c r="W582" s="13"/>
      <c r="X582" s="2"/>
      <c r="Y582" s="2"/>
      <c r="Z582" s="2"/>
      <c r="AA582" s="21" t="s">
        <v>5264</v>
      </c>
      <c r="AB582" s="22" t="s">
        <v>5265</v>
      </c>
      <c r="AC582" s="21" t="s">
        <v>5266</v>
      </c>
      <c r="AD582" s="22" t="s">
        <v>5267</v>
      </c>
      <c r="AE582" s="23" t="s">
        <v>35</v>
      </c>
    </row>
    <row r="583" spans="18:31" ht="12.75" hidden="1" customHeight="1" x14ac:dyDescent="0.25">
      <c r="R583" s="17" t="s">
        <v>5268</v>
      </c>
      <c r="S583" s="17" t="s">
        <v>5269</v>
      </c>
      <c r="T583" s="2"/>
      <c r="U583" s="2"/>
      <c r="V583" s="2"/>
      <c r="W583" s="13"/>
      <c r="X583" s="2"/>
      <c r="Y583" s="2"/>
      <c r="Z583" s="2"/>
      <c r="AA583" s="21" t="s">
        <v>5270</v>
      </c>
      <c r="AB583" s="22" t="s">
        <v>5271</v>
      </c>
      <c r="AC583" s="21" t="s">
        <v>5272</v>
      </c>
      <c r="AD583" s="22" t="s">
        <v>5273</v>
      </c>
      <c r="AE583" s="23" t="s">
        <v>35</v>
      </c>
    </row>
    <row r="584" spans="18:31" ht="12.75" hidden="1" customHeight="1" x14ac:dyDescent="0.25">
      <c r="R584" s="17" t="s">
        <v>5274</v>
      </c>
      <c r="S584" s="17" t="s">
        <v>5275</v>
      </c>
      <c r="T584" s="2"/>
      <c r="U584" s="2"/>
      <c r="V584" s="2"/>
      <c r="W584" s="13"/>
      <c r="X584" s="2"/>
      <c r="Y584" s="2"/>
      <c r="Z584" s="2"/>
      <c r="AA584" s="21" t="s">
        <v>5276</v>
      </c>
      <c r="AB584" s="22" t="s">
        <v>5277</v>
      </c>
      <c r="AC584" s="21" t="s">
        <v>5278</v>
      </c>
      <c r="AD584" s="22" t="s">
        <v>5279</v>
      </c>
      <c r="AE584" s="23" t="s">
        <v>35</v>
      </c>
    </row>
    <row r="585" spans="18:31" ht="12.75" hidden="1" customHeight="1" x14ac:dyDescent="0.25">
      <c r="R585" s="17" t="s">
        <v>5280</v>
      </c>
      <c r="S585" s="17" t="s">
        <v>4931</v>
      </c>
      <c r="T585" s="2"/>
      <c r="U585" s="2"/>
      <c r="V585" s="2"/>
      <c r="W585" s="13"/>
      <c r="X585" s="2"/>
      <c r="Y585" s="2"/>
      <c r="Z585" s="2"/>
      <c r="AA585" s="21" t="s">
        <v>5281</v>
      </c>
      <c r="AB585" s="22" t="s">
        <v>5282</v>
      </c>
      <c r="AC585" s="21" t="s">
        <v>5283</v>
      </c>
      <c r="AD585" s="22" t="s">
        <v>5282</v>
      </c>
      <c r="AE585" s="23" t="s">
        <v>35</v>
      </c>
    </row>
    <row r="586" spans="18:31" ht="12.75" hidden="1" customHeight="1" x14ac:dyDescent="0.25">
      <c r="R586" s="17" t="s">
        <v>5284</v>
      </c>
      <c r="S586" s="17" t="s">
        <v>5285</v>
      </c>
      <c r="T586" s="2"/>
      <c r="U586" s="2"/>
      <c r="V586" s="2"/>
      <c r="W586" s="13"/>
      <c r="X586" s="2"/>
      <c r="Y586" s="2"/>
      <c r="Z586" s="2"/>
      <c r="AA586" s="21" t="s">
        <v>5286</v>
      </c>
      <c r="AB586" s="22" t="s">
        <v>5287</v>
      </c>
      <c r="AC586" s="21" t="s">
        <v>5288</v>
      </c>
      <c r="AD586" s="22" t="s">
        <v>5289</v>
      </c>
      <c r="AE586" s="23" t="s">
        <v>35</v>
      </c>
    </row>
    <row r="587" spans="18:31" ht="12.75" hidden="1" customHeight="1" x14ac:dyDescent="0.25">
      <c r="R587" s="17" t="s">
        <v>5290</v>
      </c>
      <c r="S587" s="17" t="s">
        <v>5291</v>
      </c>
      <c r="T587" s="2"/>
      <c r="U587" s="2"/>
      <c r="V587" s="2"/>
      <c r="W587" s="13"/>
      <c r="X587" s="2"/>
      <c r="Y587" s="2"/>
      <c r="Z587" s="2"/>
      <c r="AA587" s="21" t="s">
        <v>5292</v>
      </c>
      <c r="AB587" s="22" t="s">
        <v>5293</v>
      </c>
      <c r="AC587" s="21" t="s">
        <v>5294</v>
      </c>
      <c r="AD587" s="22" t="s">
        <v>5293</v>
      </c>
      <c r="AE587" s="23" t="s">
        <v>35</v>
      </c>
    </row>
    <row r="588" spans="18:31" ht="12.75" hidden="1" customHeight="1" x14ac:dyDescent="0.25">
      <c r="R588" s="17" t="s">
        <v>5295</v>
      </c>
      <c r="S588" s="17" t="s">
        <v>5296</v>
      </c>
      <c r="T588" s="2"/>
      <c r="U588" s="2"/>
      <c r="V588" s="2"/>
      <c r="W588" s="13"/>
      <c r="X588" s="2"/>
      <c r="Y588" s="2"/>
      <c r="Z588" s="2"/>
      <c r="AA588" s="21" t="s">
        <v>5297</v>
      </c>
      <c r="AB588" s="22" t="s">
        <v>5298</v>
      </c>
      <c r="AC588" s="21" t="s">
        <v>5299</v>
      </c>
      <c r="AD588" s="22" t="s">
        <v>5298</v>
      </c>
      <c r="AE588" s="23" t="s">
        <v>35</v>
      </c>
    </row>
    <row r="589" spans="18:31" ht="12.75" hidden="1" customHeight="1" x14ac:dyDescent="0.25">
      <c r="R589" s="17" t="s">
        <v>5300</v>
      </c>
      <c r="S589" s="17" t="s">
        <v>5301</v>
      </c>
      <c r="T589" s="2"/>
      <c r="U589" s="2"/>
      <c r="V589" s="2"/>
      <c r="W589" s="13"/>
      <c r="X589" s="2"/>
      <c r="Y589" s="2"/>
      <c r="Z589" s="2"/>
      <c r="AA589" s="21" t="s">
        <v>5302</v>
      </c>
      <c r="AB589" s="22" t="s">
        <v>5303</v>
      </c>
      <c r="AC589" s="21" t="s">
        <v>5304</v>
      </c>
      <c r="AD589" s="22" t="s">
        <v>5305</v>
      </c>
      <c r="AE589" s="23" t="s">
        <v>35</v>
      </c>
    </row>
    <row r="590" spans="18:31" ht="12.75" hidden="1" customHeight="1" x14ac:dyDescent="0.25">
      <c r="R590" s="17" t="s">
        <v>5306</v>
      </c>
      <c r="S590" s="17" t="s">
        <v>5307</v>
      </c>
      <c r="T590" s="2"/>
      <c r="U590" s="2"/>
      <c r="V590" s="2"/>
      <c r="W590" s="13"/>
      <c r="X590" s="2"/>
      <c r="Y590" s="2"/>
      <c r="Z590" s="2"/>
      <c r="AA590" s="21" t="s">
        <v>5308</v>
      </c>
      <c r="AB590" s="22" t="s">
        <v>5309</v>
      </c>
      <c r="AC590" s="21" t="s">
        <v>5310</v>
      </c>
      <c r="AD590" s="22" t="s">
        <v>5309</v>
      </c>
      <c r="AE590" s="23" t="s">
        <v>35</v>
      </c>
    </row>
    <row r="591" spans="18:31" ht="12.75" hidden="1" customHeight="1" x14ac:dyDescent="0.25">
      <c r="R591" s="17" t="s">
        <v>5311</v>
      </c>
      <c r="S591" s="17" t="s">
        <v>5312</v>
      </c>
      <c r="T591" s="2"/>
      <c r="U591" s="2"/>
      <c r="V591" s="2"/>
      <c r="W591" s="13"/>
      <c r="X591" s="2"/>
      <c r="Y591" s="2"/>
      <c r="Z591" s="2"/>
      <c r="AA591" s="21" t="s">
        <v>5313</v>
      </c>
      <c r="AB591" s="22" t="s">
        <v>939</v>
      </c>
      <c r="AC591" s="21" t="s">
        <v>5314</v>
      </c>
      <c r="AD591" s="22" t="s">
        <v>1054</v>
      </c>
      <c r="AE591" s="23" t="s">
        <v>35</v>
      </c>
    </row>
    <row r="592" spans="18:31" ht="12.75" hidden="1" customHeight="1" x14ac:dyDescent="0.25">
      <c r="R592" s="17" t="s">
        <v>5315</v>
      </c>
      <c r="S592" s="17" t="s">
        <v>5316</v>
      </c>
      <c r="T592" s="2"/>
      <c r="U592" s="2"/>
      <c r="V592" s="2"/>
      <c r="W592" s="13"/>
      <c r="X592" s="2"/>
      <c r="Y592" s="2"/>
      <c r="Z592" s="2"/>
      <c r="AA592" s="21" t="s">
        <v>5317</v>
      </c>
      <c r="AB592" s="22" t="s">
        <v>1006</v>
      </c>
      <c r="AC592" s="21" t="s">
        <v>5318</v>
      </c>
      <c r="AD592" s="22" t="s">
        <v>1008</v>
      </c>
      <c r="AE592" s="23" t="s">
        <v>35</v>
      </c>
    </row>
    <row r="593" spans="18:31" ht="12.75" hidden="1" customHeight="1" x14ac:dyDescent="0.25">
      <c r="R593" s="17" t="s">
        <v>5319</v>
      </c>
      <c r="S593" s="17" t="s">
        <v>5320</v>
      </c>
      <c r="T593" s="2"/>
      <c r="U593" s="2"/>
      <c r="V593" s="2"/>
      <c r="W593" s="13"/>
      <c r="X593" s="2"/>
      <c r="Y593" s="2"/>
      <c r="Z593" s="2"/>
      <c r="AA593" s="21" t="s">
        <v>5321</v>
      </c>
      <c r="AB593" s="22" t="s">
        <v>5322</v>
      </c>
      <c r="AC593" s="21" t="s">
        <v>5323</v>
      </c>
      <c r="AD593" s="22" t="s">
        <v>5322</v>
      </c>
      <c r="AE593" s="23" t="s">
        <v>5324</v>
      </c>
    </row>
    <row r="594" spans="18:31" ht="12.75" hidden="1" customHeight="1" x14ac:dyDescent="0.25">
      <c r="R594" s="17" t="s">
        <v>5325</v>
      </c>
      <c r="S594" s="17" t="s">
        <v>5326</v>
      </c>
      <c r="T594" s="2"/>
      <c r="U594" s="2"/>
      <c r="V594" s="2"/>
      <c r="W594" s="13"/>
      <c r="X594" s="2"/>
      <c r="Y594" s="2"/>
      <c r="Z594" s="2"/>
      <c r="AA594" s="21" t="s">
        <v>5327</v>
      </c>
      <c r="AB594" s="22" t="s">
        <v>5328</v>
      </c>
      <c r="AC594" s="21" t="s">
        <v>5329</v>
      </c>
      <c r="AD594" s="22" t="s">
        <v>5328</v>
      </c>
      <c r="AE594" s="23" t="s">
        <v>5324</v>
      </c>
    </row>
    <row r="595" spans="18:31" ht="12.75" hidden="1" customHeight="1" x14ac:dyDescent="0.25">
      <c r="R595" s="17" t="s">
        <v>5330</v>
      </c>
      <c r="S595" s="17" t="s">
        <v>5331</v>
      </c>
      <c r="T595" s="2"/>
      <c r="U595" s="2"/>
      <c r="V595" s="2"/>
      <c r="W595" s="13"/>
      <c r="X595" s="2"/>
      <c r="Y595" s="2"/>
      <c r="Z595" s="2"/>
      <c r="AA595" s="21" t="s">
        <v>5332</v>
      </c>
      <c r="AB595" s="22" t="s">
        <v>5333</v>
      </c>
      <c r="AC595" s="21" t="s">
        <v>5334</v>
      </c>
      <c r="AD595" s="22" t="s">
        <v>5333</v>
      </c>
      <c r="AE595" s="23" t="s">
        <v>5324</v>
      </c>
    </row>
    <row r="596" spans="18:31" ht="12.75" hidden="1" customHeight="1" x14ac:dyDescent="0.25">
      <c r="R596" s="17" t="s">
        <v>5335</v>
      </c>
      <c r="S596" s="17" t="s">
        <v>5336</v>
      </c>
      <c r="T596" s="2"/>
      <c r="U596" s="2"/>
      <c r="V596" s="2"/>
      <c r="W596" s="13"/>
      <c r="X596" s="2"/>
      <c r="Y596" s="2"/>
      <c r="Z596" s="2"/>
      <c r="AA596" s="21" t="s">
        <v>5337</v>
      </c>
      <c r="AB596" s="22" t="s">
        <v>5338</v>
      </c>
      <c r="AC596" s="21" t="s">
        <v>5339</v>
      </c>
      <c r="AD596" s="22" t="s">
        <v>5338</v>
      </c>
      <c r="AE596" s="23" t="s">
        <v>5324</v>
      </c>
    </row>
    <row r="597" spans="18:31" ht="12.75" hidden="1" customHeight="1" x14ac:dyDescent="0.25">
      <c r="R597" s="17" t="s">
        <v>5340</v>
      </c>
      <c r="S597" s="17" t="s">
        <v>5341</v>
      </c>
      <c r="T597" s="2"/>
      <c r="U597" s="2"/>
      <c r="V597" s="2"/>
      <c r="W597" s="13"/>
      <c r="X597" s="2"/>
      <c r="Y597" s="2"/>
      <c r="Z597" s="2"/>
      <c r="AA597" s="21" t="s">
        <v>5342</v>
      </c>
      <c r="AB597" s="22" t="s">
        <v>5343</v>
      </c>
      <c r="AC597" s="21" t="s">
        <v>5344</v>
      </c>
      <c r="AD597" s="22" t="s">
        <v>5343</v>
      </c>
      <c r="AE597" s="23" t="s">
        <v>5209</v>
      </c>
    </row>
    <row r="598" spans="18:31" ht="12.75" hidden="1" customHeight="1" x14ac:dyDescent="0.25">
      <c r="R598" s="17" t="s">
        <v>5345</v>
      </c>
      <c r="S598" s="17" t="s">
        <v>5346</v>
      </c>
      <c r="T598" s="2"/>
      <c r="U598" s="2"/>
      <c r="V598" s="2"/>
      <c r="W598" s="13"/>
      <c r="X598" s="2"/>
      <c r="Y598" s="2"/>
      <c r="Z598" s="2"/>
      <c r="AA598" s="21" t="s">
        <v>5347</v>
      </c>
      <c r="AB598" s="22" t="s">
        <v>5348</v>
      </c>
      <c r="AC598" s="21" t="s">
        <v>5349</v>
      </c>
      <c r="AD598" s="22" t="s">
        <v>5348</v>
      </c>
      <c r="AE598" s="23" t="s">
        <v>5209</v>
      </c>
    </row>
    <row r="599" spans="18:31" ht="12.75" hidden="1" customHeight="1" x14ac:dyDescent="0.25">
      <c r="R599" s="17" t="s">
        <v>5350</v>
      </c>
      <c r="S599" s="17" t="s">
        <v>5351</v>
      </c>
      <c r="T599" s="2"/>
      <c r="U599" s="2"/>
      <c r="V599" s="2"/>
      <c r="W599" s="13"/>
      <c r="X599" s="2"/>
      <c r="Y599" s="2"/>
      <c r="Z599" s="2"/>
      <c r="AA599" s="21" t="s">
        <v>5352</v>
      </c>
      <c r="AB599" s="22" t="s">
        <v>5353</v>
      </c>
      <c r="AC599" s="21" t="s">
        <v>5354</v>
      </c>
      <c r="AD599" s="22" t="s">
        <v>5353</v>
      </c>
      <c r="AE599" s="23" t="s">
        <v>5209</v>
      </c>
    </row>
    <row r="600" spans="18:31" ht="12.75" hidden="1" customHeight="1" x14ac:dyDescent="0.25">
      <c r="R600" s="17" t="s">
        <v>5355</v>
      </c>
      <c r="S600" s="17" t="s">
        <v>5356</v>
      </c>
      <c r="T600" s="2"/>
      <c r="U600" s="2"/>
      <c r="V600" s="2"/>
      <c r="W600" s="13"/>
      <c r="X600" s="2"/>
      <c r="Y600" s="2"/>
      <c r="Z600" s="2"/>
      <c r="AA600" s="21" t="s">
        <v>5357</v>
      </c>
      <c r="AB600" s="22" t="s">
        <v>5358</v>
      </c>
      <c r="AC600" s="21" t="s">
        <v>5359</v>
      </c>
      <c r="AD600" s="22" t="s">
        <v>5358</v>
      </c>
      <c r="AE600" s="23" t="s">
        <v>5209</v>
      </c>
    </row>
    <row r="601" spans="18:31" ht="12.75" hidden="1" customHeight="1" x14ac:dyDescent="0.25">
      <c r="R601" s="17" t="s">
        <v>5360</v>
      </c>
      <c r="S601" s="17" t="s">
        <v>5361</v>
      </c>
      <c r="T601" s="2"/>
      <c r="U601" s="2"/>
      <c r="V601" s="2"/>
      <c r="W601" s="13"/>
      <c r="X601" s="2"/>
      <c r="Y601" s="2"/>
      <c r="Z601" s="2"/>
      <c r="AA601" s="21" t="s">
        <v>5362</v>
      </c>
      <c r="AB601" s="22" t="s">
        <v>5363</v>
      </c>
      <c r="AC601" s="21" t="s">
        <v>5364</v>
      </c>
      <c r="AD601" s="22" t="s">
        <v>5363</v>
      </c>
      <c r="AE601" s="23" t="s">
        <v>5209</v>
      </c>
    </row>
    <row r="602" spans="18:31" ht="12.75" hidden="1" customHeight="1" x14ac:dyDescent="0.25">
      <c r="R602" s="17" t="s">
        <v>5365</v>
      </c>
      <c r="S602" s="17" t="s">
        <v>5366</v>
      </c>
      <c r="T602" s="2"/>
      <c r="U602" s="2"/>
      <c r="V602" s="2"/>
      <c r="W602" s="13"/>
      <c r="X602" s="2"/>
      <c r="Y602" s="2"/>
      <c r="Z602" s="2"/>
      <c r="AA602" s="21" t="s">
        <v>5367</v>
      </c>
      <c r="AB602" s="22" t="s">
        <v>5368</v>
      </c>
      <c r="AC602" s="21" t="s">
        <v>5369</v>
      </c>
      <c r="AD602" s="22" t="s">
        <v>5368</v>
      </c>
      <c r="AE602" s="23" t="s">
        <v>5209</v>
      </c>
    </row>
    <row r="603" spans="18:31" ht="12.75" hidden="1" customHeight="1" x14ac:dyDescent="0.25">
      <c r="R603" s="17" t="s">
        <v>5370</v>
      </c>
      <c r="S603" s="17" t="s">
        <v>5371</v>
      </c>
      <c r="T603" s="2"/>
      <c r="U603" s="2"/>
      <c r="V603" s="2"/>
      <c r="W603" s="13"/>
      <c r="X603" s="2"/>
      <c r="Y603" s="2"/>
      <c r="Z603" s="2"/>
      <c r="AA603" s="21" t="s">
        <v>5372</v>
      </c>
      <c r="AB603" s="22" t="s">
        <v>5373</v>
      </c>
      <c r="AC603" s="21" t="s">
        <v>5374</v>
      </c>
      <c r="AD603" s="22" t="s">
        <v>5373</v>
      </c>
      <c r="AE603" s="23" t="s">
        <v>5209</v>
      </c>
    </row>
    <row r="604" spans="18:31" ht="12.75" hidden="1" customHeight="1" x14ac:dyDescent="0.25">
      <c r="R604" s="17" t="s">
        <v>5375</v>
      </c>
      <c r="S604" s="17" t="s">
        <v>4038</v>
      </c>
      <c r="T604" s="2"/>
      <c r="U604" s="2"/>
      <c r="V604" s="2"/>
      <c r="W604" s="13"/>
      <c r="X604" s="2"/>
      <c r="Y604" s="2"/>
      <c r="Z604" s="2"/>
      <c r="AA604" s="21" t="s">
        <v>5376</v>
      </c>
      <c r="AB604" s="22" t="s">
        <v>5377</v>
      </c>
      <c r="AC604" s="21" t="s">
        <v>5378</v>
      </c>
      <c r="AD604" s="22" t="s">
        <v>5377</v>
      </c>
      <c r="AE604" s="23" t="s">
        <v>5209</v>
      </c>
    </row>
    <row r="605" spans="18:31" ht="12.75" hidden="1" customHeight="1" x14ac:dyDescent="0.25">
      <c r="R605" s="17" t="s">
        <v>5379</v>
      </c>
      <c r="S605" s="17" t="s">
        <v>5380</v>
      </c>
      <c r="T605" s="2"/>
      <c r="U605" s="2"/>
      <c r="V605" s="2"/>
      <c r="W605" s="13"/>
      <c r="X605" s="2"/>
      <c r="Y605" s="2"/>
      <c r="Z605" s="2"/>
      <c r="AA605" s="21" t="s">
        <v>5381</v>
      </c>
      <c r="AB605" s="22" t="s">
        <v>5382</v>
      </c>
      <c r="AC605" s="21" t="s">
        <v>5383</v>
      </c>
      <c r="AD605" s="22" t="s">
        <v>5382</v>
      </c>
      <c r="AE605" s="23" t="s">
        <v>5209</v>
      </c>
    </row>
    <row r="606" spans="18:31" ht="12.75" hidden="1" customHeight="1" x14ac:dyDescent="0.25">
      <c r="R606" s="17" t="s">
        <v>5384</v>
      </c>
      <c r="S606" s="17" t="s">
        <v>5385</v>
      </c>
      <c r="T606" s="2"/>
      <c r="U606" s="2"/>
      <c r="V606" s="2"/>
      <c r="W606" s="13"/>
      <c r="X606" s="2"/>
      <c r="Y606" s="2"/>
      <c r="Z606" s="2"/>
      <c r="AA606" s="21" t="s">
        <v>5386</v>
      </c>
      <c r="AB606" s="22" t="s">
        <v>5387</v>
      </c>
      <c r="AC606" s="21" t="s">
        <v>5388</v>
      </c>
      <c r="AD606" s="22" t="s">
        <v>5389</v>
      </c>
      <c r="AE606" s="23" t="s">
        <v>35</v>
      </c>
    </row>
    <row r="607" spans="18:31" ht="12.75" hidden="1" customHeight="1" x14ac:dyDescent="0.25">
      <c r="R607" s="17" t="s">
        <v>5390</v>
      </c>
      <c r="S607" s="17" t="s">
        <v>3833</v>
      </c>
      <c r="T607" s="2"/>
      <c r="U607" s="2"/>
      <c r="V607" s="2"/>
      <c r="W607" s="13"/>
      <c r="X607" s="2"/>
      <c r="Y607" s="2"/>
      <c r="Z607" s="2"/>
      <c r="AA607" s="21" t="s">
        <v>5391</v>
      </c>
      <c r="AB607" s="22" t="s">
        <v>5392</v>
      </c>
      <c r="AC607" s="21" t="s">
        <v>5393</v>
      </c>
      <c r="AD607" s="22" t="s">
        <v>5389</v>
      </c>
      <c r="AE607" s="23" t="s">
        <v>35</v>
      </c>
    </row>
    <row r="608" spans="18:31" ht="12.75" hidden="1" customHeight="1" x14ac:dyDescent="0.25">
      <c r="R608" s="17" t="s">
        <v>5394</v>
      </c>
      <c r="S608" s="17" t="s">
        <v>3916</v>
      </c>
      <c r="T608" s="2"/>
      <c r="U608" s="2"/>
      <c r="V608" s="2"/>
      <c r="W608" s="13"/>
      <c r="X608" s="2"/>
      <c r="Y608" s="2"/>
      <c r="Z608" s="2"/>
      <c r="AA608" s="21" t="s">
        <v>5395</v>
      </c>
      <c r="AB608" s="22" t="s">
        <v>5396</v>
      </c>
      <c r="AC608" s="21" t="s">
        <v>5397</v>
      </c>
      <c r="AD608" s="22" t="s">
        <v>5398</v>
      </c>
      <c r="AE608" s="23" t="s">
        <v>35</v>
      </c>
    </row>
    <row r="609" spans="18:31" ht="12.75" hidden="1" customHeight="1" x14ac:dyDescent="0.25">
      <c r="R609" s="17" t="s">
        <v>5399</v>
      </c>
      <c r="S609" s="17" t="s">
        <v>5400</v>
      </c>
      <c r="T609" s="2"/>
      <c r="U609" s="2"/>
      <c r="V609" s="2"/>
      <c r="W609" s="13"/>
      <c r="X609" s="2"/>
      <c r="Y609" s="2"/>
      <c r="Z609" s="2"/>
      <c r="AA609" s="21" t="s">
        <v>5401</v>
      </c>
      <c r="AB609" s="22" t="s">
        <v>5402</v>
      </c>
      <c r="AC609" s="21" t="s">
        <v>5403</v>
      </c>
      <c r="AD609" s="22" t="s">
        <v>5404</v>
      </c>
      <c r="AE609" s="23" t="s">
        <v>35</v>
      </c>
    </row>
    <row r="610" spans="18:31" ht="12.75" hidden="1" customHeight="1" x14ac:dyDescent="0.25">
      <c r="R610" s="17" t="s">
        <v>5405</v>
      </c>
      <c r="S610" s="17" t="s">
        <v>5406</v>
      </c>
      <c r="T610" s="2"/>
      <c r="U610" s="2"/>
      <c r="V610" s="2"/>
      <c r="W610" s="13"/>
      <c r="X610" s="2"/>
      <c r="Y610" s="2"/>
      <c r="Z610" s="2"/>
      <c r="AA610" s="21" t="s">
        <v>5407</v>
      </c>
      <c r="AB610" s="22" t="s">
        <v>5202</v>
      </c>
      <c r="AC610" s="21" t="s">
        <v>5408</v>
      </c>
      <c r="AD610" s="22" t="s">
        <v>5204</v>
      </c>
      <c r="AE610" s="23" t="s">
        <v>35</v>
      </c>
    </row>
    <row r="611" spans="18:31" ht="12.75" hidden="1" customHeight="1" x14ac:dyDescent="0.25">
      <c r="R611" s="17" t="s">
        <v>5409</v>
      </c>
      <c r="S611" s="17" t="s">
        <v>5410</v>
      </c>
      <c r="T611" s="2"/>
      <c r="U611" s="2"/>
      <c r="V611" s="2"/>
      <c r="W611" s="13"/>
      <c r="X611" s="2"/>
      <c r="Y611" s="2"/>
      <c r="Z611" s="2"/>
      <c r="AA611" s="21" t="s">
        <v>5411</v>
      </c>
      <c r="AB611" s="22" t="s">
        <v>5412</v>
      </c>
      <c r="AC611" s="21" t="s">
        <v>5413</v>
      </c>
      <c r="AD611" s="22" t="s">
        <v>5414</v>
      </c>
      <c r="AE611" s="23" t="s">
        <v>35</v>
      </c>
    </row>
    <row r="612" spans="18:31" ht="12.75" hidden="1" customHeight="1" x14ac:dyDescent="0.25">
      <c r="R612" s="17" t="s">
        <v>5415</v>
      </c>
      <c r="S612" s="17" t="s">
        <v>5416</v>
      </c>
      <c r="T612" s="2"/>
      <c r="U612" s="2"/>
      <c r="V612" s="2"/>
      <c r="W612" s="13"/>
      <c r="X612" s="2"/>
      <c r="Y612" s="2"/>
      <c r="Z612" s="2"/>
      <c r="AA612" s="21" t="s">
        <v>5417</v>
      </c>
      <c r="AB612" s="22" t="s">
        <v>5418</v>
      </c>
      <c r="AC612" s="21" t="s">
        <v>5419</v>
      </c>
      <c r="AD612" s="22" t="s">
        <v>5420</v>
      </c>
      <c r="AE612" s="23" t="s">
        <v>35</v>
      </c>
    </row>
    <row r="613" spans="18:31" ht="12.75" hidden="1" customHeight="1" x14ac:dyDescent="0.25">
      <c r="R613" s="17" t="s">
        <v>5421</v>
      </c>
      <c r="S613" s="17" t="s">
        <v>5422</v>
      </c>
      <c r="T613" s="2"/>
      <c r="U613" s="2"/>
      <c r="V613" s="2"/>
      <c r="W613" s="13"/>
      <c r="X613" s="2"/>
      <c r="Y613" s="2"/>
      <c r="Z613" s="2"/>
      <c r="AA613" s="21" t="s">
        <v>5423</v>
      </c>
      <c r="AB613" s="22" t="s">
        <v>5424</v>
      </c>
      <c r="AC613" s="21" t="s">
        <v>5425</v>
      </c>
      <c r="AD613" s="22" t="s">
        <v>1077</v>
      </c>
      <c r="AE613" s="23" t="s">
        <v>35</v>
      </c>
    </row>
    <row r="614" spans="18:31" ht="12.75" hidden="1" customHeight="1" x14ac:dyDescent="0.25">
      <c r="R614" s="17" t="s">
        <v>5426</v>
      </c>
      <c r="S614" s="17" t="s">
        <v>5427</v>
      </c>
      <c r="T614" s="2"/>
      <c r="U614" s="2"/>
      <c r="V614" s="2"/>
      <c r="W614" s="13"/>
      <c r="X614" s="2"/>
      <c r="Y614" s="2"/>
      <c r="Z614" s="2"/>
      <c r="AA614" s="21" t="s">
        <v>5428</v>
      </c>
      <c r="AB614" s="22" t="s">
        <v>5429</v>
      </c>
      <c r="AC614" s="21" t="s">
        <v>5430</v>
      </c>
      <c r="AD614" s="22" t="s">
        <v>5429</v>
      </c>
      <c r="AE614" s="23" t="s">
        <v>35</v>
      </c>
    </row>
    <row r="615" spans="18:31" ht="12.75" hidden="1" customHeight="1" x14ac:dyDescent="0.25">
      <c r="R615" s="17" t="s">
        <v>5431</v>
      </c>
      <c r="S615" s="17" t="s">
        <v>5432</v>
      </c>
      <c r="T615" s="2"/>
      <c r="U615" s="2"/>
      <c r="V615" s="2"/>
      <c r="W615" s="13"/>
      <c r="X615" s="2"/>
      <c r="Y615" s="2"/>
      <c r="Z615" s="2"/>
      <c r="AA615" s="21" t="s">
        <v>5433</v>
      </c>
      <c r="AB615" s="22" t="s">
        <v>5434</v>
      </c>
      <c r="AC615" s="21" t="s">
        <v>5435</v>
      </c>
      <c r="AD615" s="22" t="s">
        <v>5434</v>
      </c>
      <c r="AE615" s="23" t="s">
        <v>35</v>
      </c>
    </row>
    <row r="616" spans="18:31" ht="12.75" hidden="1" customHeight="1" x14ac:dyDescent="0.25">
      <c r="R616" s="17" t="s">
        <v>5436</v>
      </c>
      <c r="S616" s="17" t="s">
        <v>5437</v>
      </c>
      <c r="T616" s="2"/>
      <c r="U616" s="2"/>
      <c r="V616" s="2"/>
      <c r="W616" s="13"/>
      <c r="X616" s="2"/>
      <c r="Y616" s="2"/>
      <c r="Z616" s="2"/>
      <c r="AA616" s="21" t="s">
        <v>5438</v>
      </c>
      <c r="AB616" s="22" t="s">
        <v>5439</v>
      </c>
      <c r="AC616" s="21" t="s">
        <v>5440</v>
      </c>
      <c r="AD616" s="22" t="s">
        <v>5439</v>
      </c>
      <c r="AE616" s="23" t="s">
        <v>35</v>
      </c>
    </row>
    <row r="617" spans="18:31" ht="12.75" hidden="1" customHeight="1" x14ac:dyDescent="0.25">
      <c r="R617" s="17" t="s">
        <v>5441</v>
      </c>
      <c r="S617" s="17" t="s">
        <v>5442</v>
      </c>
      <c r="T617" s="2"/>
      <c r="U617" s="2"/>
      <c r="V617" s="2"/>
      <c r="W617" s="13"/>
      <c r="X617" s="2"/>
      <c r="Y617" s="2"/>
      <c r="Z617" s="2"/>
      <c r="AA617" s="21" t="s">
        <v>5443</v>
      </c>
      <c r="AB617" s="22" t="s">
        <v>5444</v>
      </c>
      <c r="AC617" s="21" t="s">
        <v>5445</v>
      </c>
      <c r="AD617" s="22" t="s">
        <v>5444</v>
      </c>
      <c r="AE617" s="23" t="s">
        <v>35</v>
      </c>
    </row>
    <row r="618" spans="18:31" ht="12.75" hidden="1" customHeight="1" x14ac:dyDescent="0.25">
      <c r="R618" s="17" t="s">
        <v>5446</v>
      </c>
      <c r="S618" s="17" t="s">
        <v>5447</v>
      </c>
      <c r="T618" s="2"/>
      <c r="U618" s="2"/>
      <c r="V618" s="2"/>
      <c r="W618" s="13"/>
      <c r="X618" s="2"/>
      <c r="Y618" s="2"/>
      <c r="Z618" s="2"/>
      <c r="AA618" s="21" t="s">
        <v>5448</v>
      </c>
      <c r="AB618" s="22" t="s">
        <v>5449</v>
      </c>
      <c r="AC618" s="21" t="s">
        <v>5450</v>
      </c>
      <c r="AD618" s="22" t="s">
        <v>5449</v>
      </c>
      <c r="AE618" s="23" t="s">
        <v>35</v>
      </c>
    </row>
    <row r="619" spans="18:31" ht="12.75" hidden="1" customHeight="1" x14ac:dyDescent="0.25">
      <c r="R619" s="17" t="s">
        <v>5451</v>
      </c>
      <c r="S619" s="17" t="s">
        <v>5452</v>
      </c>
      <c r="T619" s="2"/>
      <c r="U619" s="2"/>
      <c r="V619" s="2"/>
      <c r="W619" s="13"/>
      <c r="X619" s="2"/>
      <c r="Y619" s="2"/>
      <c r="Z619" s="2"/>
      <c r="AA619" s="21" t="s">
        <v>5453</v>
      </c>
      <c r="AB619" s="22" t="s">
        <v>5454</v>
      </c>
      <c r="AC619" s="21" t="s">
        <v>5455</v>
      </c>
      <c r="AD619" s="22" t="s">
        <v>5454</v>
      </c>
      <c r="AE619" s="23" t="s">
        <v>35</v>
      </c>
    </row>
    <row r="620" spans="18:31" ht="12.75" hidden="1" customHeight="1" x14ac:dyDescent="0.25">
      <c r="R620" s="17" t="s">
        <v>5456</v>
      </c>
      <c r="S620" s="17" t="s">
        <v>5457</v>
      </c>
      <c r="T620" s="2"/>
      <c r="U620" s="2"/>
      <c r="V620" s="2"/>
      <c r="W620" s="13"/>
      <c r="X620" s="2"/>
      <c r="Y620" s="2"/>
      <c r="Z620" s="2"/>
      <c r="AA620" s="21" t="s">
        <v>5458</v>
      </c>
      <c r="AB620" s="22" t="s">
        <v>5459</v>
      </c>
      <c r="AC620" s="21" t="s">
        <v>5460</v>
      </c>
      <c r="AD620" s="22" t="s">
        <v>5461</v>
      </c>
      <c r="AE620" s="23" t="s">
        <v>35</v>
      </c>
    </row>
    <row r="621" spans="18:31" ht="12.75" hidden="1" customHeight="1" x14ac:dyDescent="0.25">
      <c r="R621" s="17" t="s">
        <v>5462</v>
      </c>
      <c r="S621" s="17" t="s">
        <v>5463</v>
      </c>
      <c r="T621" s="2"/>
      <c r="U621" s="2"/>
      <c r="V621" s="2"/>
      <c r="W621" s="13"/>
      <c r="X621" s="2"/>
      <c r="Y621" s="2"/>
      <c r="Z621" s="2"/>
      <c r="AA621" s="21" t="s">
        <v>5464</v>
      </c>
      <c r="AB621" s="22" t="s">
        <v>5465</v>
      </c>
      <c r="AC621" s="21" t="s">
        <v>5466</v>
      </c>
      <c r="AD621" s="22" t="s">
        <v>5467</v>
      </c>
      <c r="AE621" s="23" t="s">
        <v>35</v>
      </c>
    </row>
    <row r="622" spans="18:31" ht="12.75" hidden="1" customHeight="1" x14ac:dyDescent="0.25">
      <c r="R622" s="17" t="s">
        <v>5468</v>
      </c>
      <c r="S622" s="17" t="s">
        <v>5469</v>
      </c>
      <c r="T622" s="2"/>
      <c r="U622" s="2"/>
      <c r="V622" s="2"/>
      <c r="W622" s="13"/>
      <c r="X622" s="2"/>
      <c r="Y622" s="2"/>
      <c r="Z622" s="2"/>
      <c r="AA622" s="21" t="s">
        <v>5470</v>
      </c>
      <c r="AB622" s="22" t="s">
        <v>5471</v>
      </c>
      <c r="AC622" s="21" t="s">
        <v>5472</v>
      </c>
      <c r="AD622" s="22" t="s">
        <v>5473</v>
      </c>
      <c r="AE622" s="23" t="s">
        <v>35</v>
      </c>
    </row>
    <row r="623" spans="18:31" ht="12.75" hidden="1" customHeight="1" x14ac:dyDescent="0.25">
      <c r="R623" s="17" t="s">
        <v>5474</v>
      </c>
      <c r="S623" s="17" t="s">
        <v>5475</v>
      </c>
      <c r="T623" s="2"/>
      <c r="U623" s="2"/>
      <c r="V623" s="2"/>
      <c r="W623" s="13"/>
      <c r="X623" s="2"/>
      <c r="Y623" s="2"/>
      <c r="Z623" s="2"/>
      <c r="AA623" s="21" t="s">
        <v>5476</v>
      </c>
      <c r="AB623" s="22" t="s">
        <v>5477</v>
      </c>
      <c r="AC623" s="21" t="s">
        <v>5478</v>
      </c>
      <c r="AD623" s="22" t="s">
        <v>5479</v>
      </c>
      <c r="AE623" s="23" t="s">
        <v>35</v>
      </c>
    </row>
    <row r="624" spans="18:31" ht="12.75" hidden="1" customHeight="1" x14ac:dyDescent="0.25">
      <c r="R624" s="17" t="s">
        <v>5480</v>
      </c>
      <c r="S624" s="17" t="s">
        <v>5481</v>
      </c>
      <c r="T624" s="2"/>
      <c r="U624" s="2"/>
      <c r="V624" s="2"/>
      <c r="W624" s="13"/>
      <c r="X624" s="2"/>
      <c r="Y624" s="2"/>
      <c r="Z624" s="2"/>
      <c r="AA624" s="21" t="s">
        <v>5482</v>
      </c>
      <c r="AB624" s="22" t="s">
        <v>5483</v>
      </c>
      <c r="AC624" s="21" t="s">
        <v>5484</v>
      </c>
      <c r="AD624" s="22" t="s">
        <v>5485</v>
      </c>
      <c r="AE624" s="23" t="s">
        <v>35</v>
      </c>
    </row>
    <row r="625" spans="18:31" ht="12.75" hidden="1" customHeight="1" x14ac:dyDescent="0.25">
      <c r="R625" s="17" t="s">
        <v>5486</v>
      </c>
      <c r="S625" s="17" t="s">
        <v>5487</v>
      </c>
      <c r="T625" s="2"/>
      <c r="U625" s="2"/>
      <c r="V625" s="2"/>
      <c r="W625" s="13"/>
      <c r="X625" s="2"/>
      <c r="Y625" s="2"/>
      <c r="Z625" s="2"/>
      <c r="AA625" s="21" t="s">
        <v>5488</v>
      </c>
      <c r="AB625" s="22" t="s">
        <v>5489</v>
      </c>
      <c r="AC625" s="21" t="s">
        <v>5490</v>
      </c>
      <c r="AD625" s="22" t="s">
        <v>5489</v>
      </c>
      <c r="AE625" s="23" t="s">
        <v>35</v>
      </c>
    </row>
    <row r="626" spans="18:31" ht="12.75" hidden="1" customHeight="1" x14ac:dyDescent="0.25">
      <c r="R626" s="17" t="s">
        <v>5491</v>
      </c>
      <c r="S626" s="17" t="s">
        <v>4046</v>
      </c>
      <c r="T626" s="2"/>
      <c r="U626" s="2"/>
      <c r="V626" s="2"/>
      <c r="W626" s="13"/>
      <c r="X626" s="2"/>
      <c r="Y626" s="2"/>
      <c r="Z626" s="2"/>
      <c r="AA626" s="21" t="s">
        <v>5492</v>
      </c>
      <c r="AB626" s="22" t="s">
        <v>5493</v>
      </c>
      <c r="AC626" s="21" t="s">
        <v>5494</v>
      </c>
      <c r="AD626" s="22" t="s">
        <v>5493</v>
      </c>
      <c r="AE626" s="23" t="s">
        <v>35</v>
      </c>
    </row>
    <row r="627" spans="18:31" ht="12.75" hidden="1" customHeight="1" x14ac:dyDescent="0.25">
      <c r="R627" s="17" t="s">
        <v>5495</v>
      </c>
      <c r="S627" s="17" t="s">
        <v>4054</v>
      </c>
      <c r="T627" s="2"/>
      <c r="U627" s="2"/>
      <c r="V627" s="2"/>
      <c r="W627" s="13"/>
      <c r="X627" s="2"/>
      <c r="Y627" s="2"/>
      <c r="Z627" s="2"/>
      <c r="AA627" s="21" t="s">
        <v>5496</v>
      </c>
      <c r="AB627" s="22" t="s">
        <v>5497</v>
      </c>
      <c r="AC627" s="21" t="s">
        <v>5498</v>
      </c>
      <c r="AD627" s="22" t="s">
        <v>5497</v>
      </c>
      <c r="AE627" s="23" t="s">
        <v>35</v>
      </c>
    </row>
    <row r="628" spans="18:31" ht="12.75" hidden="1" customHeight="1" x14ac:dyDescent="0.25">
      <c r="R628" s="17" t="s">
        <v>5499</v>
      </c>
      <c r="S628" s="17" t="s">
        <v>4064</v>
      </c>
      <c r="T628" s="2"/>
      <c r="U628" s="2"/>
      <c r="V628" s="2"/>
      <c r="W628" s="13"/>
      <c r="X628" s="2"/>
      <c r="Y628" s="2"/>
      <c r="Z628" s="2"/>
      <c r="AA628" s="21" t="s">
        <v>5500</v>
      </c>
      <c r="AB628" s="22" t="s">
        <v>5501</v>
      </c>
      <c r="AC628" s="21" t="s">
        <v>5502</v>
      </c>
      <c r="AD628" s="22" t="s">
        <v>5501</v>
      </c>
      <c r="AE628" s="23" t="s">
        <v>35</v>
      </c>
    </row>
    <row r="629" spans="18:31" ht="12.75" hidden="1" customHeight="1" x14ac:dyDescent="0.25">
      <c r="R629" s="17" t="s">
        <v>5503</v>
      </c>
      <c r="S629" s="17" t="s">
        <v>5504</v>
      </c>
      <c r="T629" s="2"/>
      <c r="U629" s="2"/>
      <c r="V629" s="2"/>
      <c r="W629" s="13"/>
      <c r="X629" s="2"/>
      <c r="Y629" s="2"/>
      <c r="Z629" s="2"/>
      <c r="AA629" s="21" t="s">
        <v>5505</v>
      </c>
      <c r="AB629" s="22" t="s">
        <v>5506</v>
      </c>
      <c r="AC629" s="21" t="s">
        <v>5507</v>
      </c>
      <c r="AD629" s="22" t="s">
        <v>5506</v>
      </c>
      <c r="AE629" s="23" t="s">
        <v>35</v>
      </c>
    </row>
    <row r="630" spans="18:31" ht="12.75" hidden="1" customHeight="1" x14ac:dyDescent="0.25">
      <c r="R630" s="17" t="s">
        <v>5508</v>
      </c>
      <c r="S630" s="17" t="s">
        <v>5509</v>
      </c>
      <c r="T630" s="2"/>
      <c r="U630" s="2"/>
      <c r="V630" s="2"/>
      <c r="W630" s="13"/>
      <c r="X630" s="2"/>
      <c r="Y630" s="2"/>
      <c r="Z630" s="2"/>
      <c r="AA630" s="21" t="s">
        <v>5510</v>
      </c>
      <c r="AB630" s="22" t="s">
        <v>5511</v>
      </c>
      <c r="AC630" s="21" t="s">
        <v>5512</v>
      </c>
      <c r="AD630" s="22" t="s">
        <v>5511</v>
      </c>
      <c r="AE630" s="23" t="s">
        <v>35</v>
      </c>
    </row>
    <row r="631" spans="18:31" ht="12.75" hidden="1" customHeight="1" x14ac:dyDescent="0.25">
      <c r="R631" s="17" t="s">
        <v>5513</v>
      </c>
      <c r="S631" s="17" t="s">
        <v>4093</v>
      </c>
      <c r="T631" s="2"/>
      <c r="U631" s="2"/>
      <c r="V631" s="2"/>
      <c r="W631" s="13"/>
      <c r="X631" s="2"/>
      <c r="Y631" s="2"/>
      <c r="Z631" s="2"/>
      <c r="AA631" s="21" t="s">
        <v>5514</v>
      </c>
      <c r="AB631" s="22" t="s">
        <v>5515</v>
      </c>
      <c r="AC631" s="21" t="s">
        <v>5516</v>
      </c>
      <c r="AD631" s="22" t="s">
        <v>5515</v>
      </c>
      <c r="AE631" s="23" t="s">
        <v>35</v>
      </c>
    </row>
    <row r="632" spans="18:31" ht="12.75" hidden="1" customHeight="1" x14ac:dyDescent="0.25">
      <c r="R632" s="17" t="s">
        <v>5517</v>
      </c>
      <c r="S632" s="17" t="s">
        <v>4101</v>
      </c>
      <c r="T632" s="2"/>
      <c r="U632" s="2"/>
      <c r="V632" s="2"/>
      <c r="W632" s="13"/>
      <c r="X632" s="2"/>
      <c r="Y632" s="2"/>
      <c r="Z632" s="2"/>
      <c r="AA632" s="21" t="s">
        <v>5518</v>
      </c>
      <c r="AB632" s="22" t="s">
        <v>5519</v>
      </c>
      <c r="AC632" s="21" t="s">
        <v>5520</v>
      </c>
      <c r="AD632" s="22" t="s">
        <v>5519</v>
      </c>
      <c r="AE632" s="23" t="s">
        <v>35</v>
      </c>
    </row>
    <row r="633" spans="18:31" ht="12.75" hidden="1" customHeight="1" x14ac:dyDescent="0.25">
      <c r="R633" s="17" t="s">
        <v>5521</v>
      </c>
      <c r="S633" s="17" t="s">
        <v>5522</v>
      </c>
      <c r="T633" s="2"/>
      <c r="U633" s="2"/>
      <c r="V633" s="2"/>
      <c r="W633" s="13"/>
      <c r="X633" s="2"/>
      <c r="Y633" s="2"/>
      <c r="Z633" s="2"/>
      <c r="AA633" s="21" t="s">
        <v>5523</v>
      </c>
      <c r="AB633" s="22" t="s">
        <v>5524</v>
      </c>
      <c r="AC633" s="21" t="s">
        <v>5525</v>
      </c>
      <c r="AD633" s="22" t="s">
        <v>5519</v>
      </c>
      <c r="AE633" s="23" t="s">
        <v>35</v>
      </c>
    </row>
    <row r="634" spans="18:31" ht="12.75" hidden="1" customHeight="1" x14ac:dyDescent="0.25">
      <c r="R634" s="17" t="s">
        <v>5526</v>
      </c>
      <c r="S634" s="17" t="s">
        <v>5527</v>
      </c>
      <c r="T634" s="2"/>
      <c r="U634" s="2"/>
      <c r="V634" s="2"/>
      <c r="W634" s="13"/>
      <c r="X634" s="2"/>
      <c r="Y634" s="2"/>
      <c r="Z634" s="2"/>
      <c r="AA634" s="21" t="s">
        <v>5528</v>
      </c>
      <c r="AB634" s="22" t="s">
        <v>5529</v>
      </c>
      <c r="AC634" s="21" t="s">
        <v>5530</v>
      </c>
      <c r="AD634" s="22" t="s">
        <v>5529</v>
      </c>
      <c r="AE634" s="23" t="s">
        <v>35</v>
      </c>
    </row>
    <row r="635" spans="18:31" ht="12.75" hidden="1" customHeight="1" x14ac:dyDescent="0.25">
      <c r="R635" s="17" t="s">
        <v>5531</v>
      </c>
      <c r="S635" s="17" t="s">
        <v>5532</v>
      </c>
      <c r="T635" s="2"/>
      <c r="U635" s="2"/>
      <c r="V635" s="2"/>
      <c r="W635" s="13"/>
      <c r="X635" s="2"/>
      <c r="Y635" s="2"/>
      <c r="Z635" s="2"/>
      <c r="AA635" s="21" t="s">
        <v>5533</v>
      </c>
      <c r="AB635" s="22" t="s">
        <v>5534</v>
      </c>
      <c r="AC635" s="21" t="s">
        <v>5535</v>
      </c>
      <c r="AD635" s="22" t="s">
        <v>5536</v>
      </c>
      <c r="AE635" s="23" t="s">
        <v>35</v>
      </c>
    </row>
    <row r="636" spans="18:31" ht="12.75" hidden="1" customHeight="1" x14ac:dyDescent="0.25">
      <c r="R636" s="17" t="s">
        <v>5537</v>
      </c>
      <c r="S636" s="17" t="s">
        <v>5538</v>
      </c>
      <c r="T636" s="2"/>
      <c r="U636" s="2"/>
      <c r="V636" s="2"/>
      <c r="W636" s="13"/>
      <c r="X636" s="2"/>
      <c r="Y636" s="2"/>
      <c r="Z636" s="2"/>
      <c r="AA636" s="21" t="s">
        <v>5539</v>
      </c>
      <c r="AB636" s="22" t="s">
        <v>5540</v>
      </c>
      <c r="AC636" s="21" t="s">
        <v>5541</v>
      </c>
      <c r="AD636" s="22" t="s">
        <v>5542</v>
      </c>
      <c r="AE636" s="23" t="s">
        <v>35</v>
      </c>
    </row>
    <row r="637" spans="18:31" ht="12.75" hidden="1" customHeight="1" x14ac:dyDescent="0.25">
      <c r="R637" s="17" t="s">
        <v>5543</v>
      </c>
      <c r="S637" s="17" t="s">
        <v>5544</v>
      </c>
      <c r="T637" s="2"/>
      <c r="U637" s="2"/>
      <c r="V637" s="2"/>
      <c r="W637" s="13"/>
      <c r="X637" s="2"/>
      <c r="Y637" s="2"/>
      <c r="Z637" s="2"/>
      <c r="AA637" s="21" t="s">
        <v>5545</v>
      </c>
      <c r="AB637" s="22" t="s">
        <v>5546</v>
      </c>
      <c r="AC637" s="21" t="s">
        <v>5547</v>
      </c>
      <c r="AD637" s="22" t="s">
        <v>5542</v>
      </c>
      <c r="AE637" s="23" t="s">
        <v>35</v>
      </c>
    </row>
    <row r="638" spans="18:31" ht="12.75" hidden="1" customHeight="1" x14ac:dyDescent="0.25">
      <c r="R638" s="17" t="s">
        <v>5548</v>
      </c>
      <c r="S638" s="17" t="s">
        <v>5549</v>
      </c>
      <c r="T638" s="2"/>
      <c r="U638" s="2"/>
      <c r="V638" s="2"/>
      <c r="W638" s="13"/>
      <c r="X638" s="2"/>
      <c r="Y638" s="2"/>
      <c r="Z638" s="2"/>
      <c r="AA638" s="21" t="s">
        <v>5550</v>
      </c>
      <c r="AB638" s="22" t="s">
        <v>5551</v>
      </c>
      <c r="AC638" s="21" t="s">
        <v>5552</v>
      </c>
      <c r="AD638" s="22" t="s">
        <v>5553</v>
      </c>
      <c r="AE638" s="23" t="s">
        <v>35</v>
      </c>
    </row>
    <row r="639" spans="18:31" ht="12.75" hidden="1" customHeight="1" x14ac:dyDescent="0.25">
      <c r="R639" s="17" t="s">
        <v>5554</v>
      </c>
      <c r="S639" s="17" t="s">
        <v>5555</v>
      </c>
      <c r="T639" s="2"/>
      <c r="U639" s="2"/>
      <c r="V639" s="2"/>
      <c r="W639" s="13"/>
      <c r="X639" s="2"/>
      <c r="Y639" s="2"/>
      <c r="Z639" s="2"/>
      <c r="AA639" s="21" t="s">
        <v>5556</v>
      </c>
      <c r="AB639" s="22" t="s">
        <v>5557</v>
      </c>
      <c r="AC639" s="21" t="s">
        <v>5558</v>
      </c>
      <c r="AD639" s="22" t="s">
        <v>5553</v>
      </c>
      <c r="AE639" s="23" t="s">
        <v>35</v>
      </c>
    </row>
    <row r="640" spans="18:31" ht="12.75" hidden="1" customHeight="1" x14ac:dyDescent="0.25">
      <c r="R640" s="17" t="s">
        <v>5559</v>
      </c>
      <c r="S640" s="17" t="s">
        <v>5560</v>
      </c>
      <c r="T640" s="2"/>
      <c r="U640" s="2"/>
      <c r="V640" s="2"/>
      <c r="W640" s="13"/>
      <c r="X640" s="2"/>
      <c r="Y640" s="2"/>
      <c r="Z640" s="2"/>
      <c r="AA640" s="21" t="s">
        <v>5561</v>
      </c>
      <c r="AB640" s="22" t="s">
        <v>5562</v>
      </c>
      <c r="AC640" s="21" t="s">
        <v>5563</v>
      </c>
      <c r="AD640" s="22" t="s">
        <v>5564</v>
      </c>
      <c r="AE640" s="23" t="s">
        <v>35</v>
      </c>
    </row>
    <row r="641" spans="18:31" ht="12.75" hidden="1" customHeight="1" x14ac:dyDescent="0.25">
      <c r="R641" s="17" t="s">
        <v>5565</v>
      </c>
      <c r="S641" s="17" t="s">
        <v>5566</v>
      </c>
      <c r="T641" s="2"/>
      <c r="U641" s="2"/>
      <c r="V641" s="2"/>
      <c r="W641" s="13"/>
      <c r="X641" s="2"/>
      <c r="Y641" s="2"/>
      <c r="Z641" s="2"/>
      <c r="AA641" s="21" t="s">
        <v>5567</v>
      </c>
      <c r="AB641" s="22" t="s">
        <v>5568</v>
      </c>
      <c r="AC641" s="21" t="s">
        <v>5569</v>
      </c>
      <c r="AD641" s="22" t="s">
        <v>5568</v>
      </c>
      <c r="AE641" s="23" t="s">
        <v>35</v>
      </c>
    </row>
    <row r="642" spans="18:31" ht="12.75" hidden="1" customHeight="1" x14ac:dyDescent="0.25">
      <c r="R642" s="17" t="s">
        <v>5570</v>
      </c>
      <c r="S642" s="17" t="s">
        <v>5571</v>
      </c>
      <c r="T642" s="2"/>
      <c r="U642" s="2"/>
      <c r="V642" s="2"/>
      <c r="W642" s="13"/>
      <c r="X642" s="2"/>
      <c r="Y642" s="2"/>
      <c r="Z642" s="2"/>
      <c r="AA642" s="21" t="s">
        <v>5572</v>
      </c>
      <c r="AB642" s="22" t="s">
        <v>5573</v>
      </c>
      <c r="AC642" s="21" t="s">
        <v>5574</v>
      </c>
      <c r="AD642" s="22" t="s">
        <v>5573</v>
      </c>
      <c r="AE642" s="23" t="s">
        <v>35</v>
      </c>
    </row>
    <row r="643" spans="18:31" ht="12.75" hidden="1" customHeight="1" x14ac:dyDescent="0.25">
      <c r="R643" s="17" t="s">
        <v>5575</v>
      </c>
      <c r="S643" s="17" t="s">
        <v>5576</v>
      </c>
      <c r="T643" s="2"/>
      <c r="U643" s="2"/>
      <c r="V643" s="2"/>
      <c r="W643" s="13"/>
      <c r="X643" s="2"/>
      <c r="Y643" s="2"/>
      <c r="Z643" s="2"/>
      <c r="AA643" s="21" t="s">
        <v>5577</v>
      </c>
      <c r="AB643" s="22" t="s">
        <v>5578</v>
      </c>
      <c r="AC643" s="21" t="s">
        <v>5579</v>
      </c>
      <c r="AD643" s="22" t="s">
        <v>5580</v>
      </c>
      <c r="AE643" s="23" t="s">
        <v>35</v>
      </c>
    </row>
    <row r="644" spans="18:31" ht="12.75" hidden="1" customHeight="1" x14ac:dyDescent="0.25">
      <c r="R644" s="17" t="s">
        <v>5581</v>
      </c>
      <c r="S644" s="17" t="s">
        <v>5582</v>
      </c>
      <c r="T644" s="2"/>
      <c r="U644" s="2"/>
      <c r="V644" s="2"/>
      <c r="W644" s="13"/>
      <c r="X644" s="2"/>
      <c r="Y644" s="2"/>
      <c r="Z644" s="2"/>
      <c r="AA644" s="21" t="s">
        <v>5583</v>
      </c>
      <c r="AB644" s="22" t="s">
        <v>5584</v>
      </c>
      <c r="AC644" s="21" t="s">
        <v>5585</v>
      </c>
      <c r="AD644" s="22" t="s">
        <v>5586</v>
      </c>
      <c r="AE644" s="23" t="s">
        <v>35</v>
      </c>
    </row>
    <row r="645" spans="18:31" ht="12.75" hidden="1" customHeight="1" x14ac:dyDescent="0.25">
      <c r="R645" s="17" t="s">
        <v>5587</v>
      </c>
      <c r="S645" s="17" t="s">
        <v>4182</v>
      </c>
      <c r="T645" s="2"/>
      <c r="U645" s="2"/>
      <c r="V645" s="2"/>
      <c r="W645" s="13"/>
      <c r="X645" s="2"/>
      <c r="Y645" s="2"/>
      <c r="Z645" s="2"/>
      <c r="AA645" s="21" t="s">
        <v>5588</v>
      </c>
      <c r="AB645" s="22" t="s">
        <v>2507</v>
      </c>
      <c r="AC645" s="21" t="s">
        <v>5589</v>
      </c>
      <c r="AD645" s="22" t="s">
        <v>5590</v>
      </c>
      <c r="AE645" s="23" t="s">
        <v>35</v>
      </c>
    </row>
    <row r="646" spans="18:31" ht="12.75" hidden="1" customHeight="1" x14ac:dyDescent="0.25">
      <c r="R646" s="17" t="s">
        <v>5591</v>
      </c>
      <c r="S646" s="17" t="s">
        <v>4189</v>
      </c>
      <c r="T646" s="2"/>
      <c r="U646" s="2"/>
      <c r="V646" s="2"/>
      <c r="W646" s="13"/>
      <c r="X646" s="2"/>
      <c r="Y646" s="2"/>
      <c r="Z646" s="2"/>
      <c r="AA646" s="21" t="s">
        <v>5592</v>
      </c>
      <c r="AB646" s="22" t="s">
        <v>5593</v>
      </c>
      <c r="AC646" s="21" t="s">
        <v>5594</v>
      </c>
      <c r="AD646" s="22" t="s">
        <v>5595</v>
      </c>
      <c r="AE646" s="23" t="s">
        <v>35</v>
      </c>
    </row>
    <row r="647" spans="18:31" ht="12.75" hidden="1" customHeight="1" x14ac:dyDescent="0.25">
      <c r="R647" s="17" t="s">
        <v>5596</v>
      </c>
      <c r="S647" s="17" t="s">
        <v>4197</v>
      </c>
      <c r="T647" s="2"/>
      <c r="U647" s="2"/>
      <c r="V647" s="2"/>
      <c r="W647" s="13"/>
      <c r="X647" s="2"/>
      <c r="Y647" s="2"/>
      <c r="Z647" s="2"/>
      <c r="AA647" s="21" t="s">
        <v>5597</v>
      </c>
      <c r="AB647" s="22" t="s">
        <v>5598</v>
      </c>
      <c r="AC647" s="21" t="s">
        <v>5599</v>
      </c>
      <c r="AD647" s="22" t="s">
        <v>5600</v>
      </c>
      <c r="AE647" s="23" t="s">
        <v>35</v>
      </c>
    </row>
    <row r="648" spans="18:31" ht="12.75" hidden="1" customHeight="1" x14ac:dyDescent="0.25">
      <c r="R648" s="17" t="s">
        <v>5601</v>
      </c>
      <c r="S648" s="17" t="s">
        <v>4205</v>
      </c>
      <c r="T648" s="2"/>
      <c r="U648" s="2"/>
      <c r="V648" s="2"/>
      <c r="W648" s="13"/>
      <c r="X648" s="2"/>
      <c r="Y648" s="2"/>
      <c r="Z648" s="2"/>
      <c r="AA648" s="21" t="s">
        <v>5602</v>
      </c>
      <c r="AB648" s="22" t="s">
        <v>5603</v>
      </c>
      <c r="AC648" s="21" t="s">
        <v>5604</v>
      </c>
      <c r="AD648" s="22" t="s">
        <v>5605</v>
      </c>
      <c r="AE648" s="23" t="s">
        <v>35</v>
      </c>
    </row>
    <row r="649" spans="18:31" ht="12.75" hidden="1" customHeight="1" x14ac:dyDescent="0.25">
      <c r="R649" s="17" t="s">
        <v>5606</v>
      </c>
      <c r="S649" s="17" t="s">
        <v>5607</v>
      </c>
      <c r="T649" s="2"/>
      <c r="U649" s="2"/>
      <c r="V649" s="2"/>
      <c r="W649" s="13"/>
      <c r="X649" s="2"/>
      <c r="Y649" s="2"/>
      <c r="Z649" s="2"/>
      <c r="AA649" s="21" t="s">
        <v>5608</v>
      </c>
      <c r="AB649" s="22" t="s">
        <v>5609</v>
      </c>
      <c r="AC649" s="21" t="s">
        <v>5610</v>
      </c>
      <c r="AD649" s="22" t="s">
        <v>5611</v>
      </c>
      <c r="AE649" s="23" t="s">
        <v>35</v>
      </c>
    </row>
    <row r="650" spans="18:31" ht="12.75" hidden="1" customHeight="1" x14ac:dyDescent="0.25">
      <c r="R650" s="17" t="s">
        <v>5612</v>
      </c>
      <c r="S650" s="17" t="s">
        <v>4221</v>
      </c>
      <c r="T650" s="2"/>
      <c r="U650" s="2"/>
      <c r="V650" s="2"/>
      <c r="W650" s="13"/>
      <c r="X650" s="2"/>
      <c r="Y650" s="2"/>
      <c r="Z650" s="2"/>
      <c r="AA650" s="21" t="s">
        <v>5613</v>
      </c>
      <c r="AB650" s="22" t="s">
        <v>5614</v>
      </c>
      <c r="AC650" s="21" t="s">
        <v>5615</v>
      </c>
      <c r="AD650" s="22" t="s">
        <v>5611</v>
      </c>
      <c r="AE650" s="23" t="s">
        <v>35</v>
      </c>
    </row>
    <row r="651" spans="18:31" ht="12.75" hidden="1" customHeight="1" x14ac:dyDescent="0.25">
      <c r="R651" s="17" t="s">
        <v>5616</v>
      </c>
      <c r="S651" s="17" t="s">
        <v>4229</v>
      </c>
      <c r="T651" s="2"/>
      <c r="U651" s="2"/>
      <c r="V651" s="2"/>
      <c r="W651" s="13"/>
      <c r="X651" s="2"/>
      <c r="Y651" s="2"/>
      <c r="Z651" s="2"/>
      <c r="AA651" s="21" t="s">
        <v>5617</v>
      </c>
      <c r="AB651" s="22" t="s">
        <v>5202</v>
      </c>
      <c r="AC651" s="21" t="s">
        <v>5618</v>
      </c>
      <c r="AD651" s="22" t="s">
        <v>5204</v>
      </c>
      <c r="AE651" s="23" t="s">
        <v>35</v>
      </c>
    </row>
    <row r="652" spans="18:31" ht="12.75" hidden="1" customHeight="1" x14ac:dyDescent="0.25">
      <c r="R652" s="17" t="s">
        <v>5619</v>
      </c>
      <c r="S652" s="17" t="s">
        <v>4237</v>
      </c>
      <c r="T652" s="2"/>
      <c r="U652" s="2"/>
      <c r="V652" s="2"/>
      <c r="W652" s="13"/>
      <c r="X652" s="2"/>
      <c r="Y652" s="2"/>
      <c r="Z652" s="2"/>
      <c r="AA652" s="21" t="s">
        <v>5620</v>
      </c>
      <c r="AB652" s="22" t="s">
        <v>1030</v>
      </c>
      <c r="AC652" s="21" t="s">
        <v>5621</v>
      </c>
      <c r="AD652" s="22" t="s">
        <v>1346</v>
      </c>
      <c r="AE652" s="23" t="s">
        <v>35</v>
      </c>
    </row>
    <row r="653" spans="18:31" ht="12.75" hidden="1" customHeight="1" x14ac:dyDescent="0.25">
      <c r="R653" s="17" t="s">
        <v>5622</v>
      </c>
      <c r="S653" s="17" t="s">
        <v>4243</v>
      </c>
      <c r="T653" s="2"/>
      <c r="U653" s="2"/>
      <c r="V653" s="2"/>
      <c r="W653" s="13"/>
      <c r="X653" s="2"/>
      <c r="Y653" s="2"/>
      <c r="Z653" s="2"/>
      <c r="AA653" s="21" t="s">
        <v>5623</v>
      </c>
      <c r="AB653" s="22" t="s">
        <v>5624</v>
      </c>
      <c r="AC653" s="21" t="s">
        <v>5625</v>
      </c>
      <c r="AD653" s="22" t="s">
        <v>1706</v>
      </c>
      <c r="AE653" s="23" t="s">
        <v>35</v>
      </c>
    </row>
    <row r="654" spans="18:31" ht="12.75" hidden="1" customHeight="1" x14ac:dyDescent="0.25">
      <c r="R654" s="17" t="s">
        <v>5626</v>
      </c>
      <c r="S654" s="17" t="s">
        <v>5627</v>
      </c>
      <c r="T654" s="2"/>
      <c r="U654" s="2"/>
      <c r="V654" s="2"/>
      <c r="W654" s="13"/>
      <c r="X654" s="2"/>
      <c r="Y654" s="2"/>
      <c r="Z654" s="2"/>
      <c r="AA654" s="21" t="s">
        <v>5628</v>
      </c>
      <c r="AB654" s="22" t="s">
        <v>5629</v>
      </c>
      <c r="AC654" s="21" t="s">
        <v>5630</v>
      </c>
      <c r="AD654" s="22" t="s">
        <v>5631</v>
      </c>
      <c r="AE654" s="23" t="s">
        <v>35</v>
      </c>
    </row>
    <row r="655" spans="18:31" ht="12.75" hidden="1" customHeight="1" x14ac:dyDescent="0.25">
      <c r="R655" s="17" t="s">
        <v>5632</v>
      </c>
      <c r="S655" s="17" t="s">
        <v>5633</v>
      </c>
      <c r="T655" s="2"/>
      <c r="U655" s="2"/>
      <c r="V655" s="2"/>
      <c r="W655" s="13"/>
      <c r="X655" s="2"/>
      <c r="Y655" s="2"/>
      <c r="Z655" s="2"/>
      <c r="AA655" s="21" t="s">
        <v>5634</v>
      </c>
      <c r="AB655" s="22" t="s">
        <v>5635</v>
      </c>
      <c r="AC655" s="21" t="s">
        <v>5636</v>
      </c>
      <c r="AD655" s="22" t="s">
        <v>5637</v>
      </c>
      <c r="AE655" s="23" t="s">
        <v>35</v>
      </c>
    </row>
    <row r="656" spans="18:31" ht="12.75" hidden="1" customHeight="1" x14ac:dyDescent="0.25">
      <c r="R656" s="17" t="s">
        <v>5638</v>
      </c>
      <c r="S656" s="17" t="s">
        <v>5639</v>
      </c>
      <c r="T656" s="2"/>
      <c r="U656" s="2"/>
      <c r="V656" s="2"/>
      <c r="W656" s="13"/>
      <c r="X656" s="2"/>
      <c r="Y656" s="2"/>
      <c r="Z656" s="2"/>
      <c r="AA656" s="21" t="s">
        <v>5640</v>
      </c>
      <c r="AB656" s="22" t="s">
        <v>5641</v>
      </c>
      <c r="AC656" s="21" t="s">
        <v>5642</v>
      </c>
      <c r="AD656" s="22" t="s">
        <v>5643</v>
      </c>
      <c r="AE656" s="23" t="s">
        <v>5644</v>
      </c>
    </row>
    <row r="657" spans="18:31" ht="12.75" hidden="1" customHeight="1" x14ac:dyDescent="0.25">
      <c r="R657" s="17" t="s">
        <v>5645</v>
      </c>
      <c r="S657" s="17" t="s">
        <v>4273</v>
      </c>
      <c r="T657" s="2"/>
      <c r="U657" s="2"/>
      <c r="V657" s="2"/>
      <c r="W657" s="13"/>
      <c r="X657" s="2"/>
      <c r="Y657" s="2"/>
      <c r="Z657" s="2"/>
      <c r="AA657" s="21" t="s">
        <v>5646</v>
      </c>
      <c r="AB657" s="22" t="s">
        <v>5647</v>
      </c>
      <c r="AC657" s="21" t="s">
        <v>5648</v>
      </c>
      <c r="AD657" s="22" t="s">
        <v>5649</v>
      </c>
      <c r="AE657" s="23" t="s">
        <v>35</v>
      </c>
    </row>
    <row r="658" spans="18:31" ht="12.75" hidden="1" customHeight="1" x14ac:dyDescent="0.25">
      <c r="R658" s="17" t="s">
        <v>5650</v>
      </c>
      <c r="S658" s="17" t="s">
        <v>5651</v>
      </c>
      <c r="T658" s="2"/>
      <c r="U658" s="2"/>
      <c r="V658" s="2"/>
      <c r="W658" s="13"/>
      <c r="X658" s="2"/>
      <c r="Y658" s="2"/>
      <c r="Z658" s="2"/>
      <c r="AA658" s="21" t="s">
        <v>5652</v>
      </c>
      <c r="AB658" s="22" t="s">
        <v>939</v>
      </c>
      <c r="AC658" s="21" t="s">
        <v>5653</v>
      </c>
      <c r="AD658" s="22" t="s">
        <v>1054</v>
      </c>
      <c r="AE658" s="23" t="s">
        <v>35</v>
      </c>
    </row>
    <row r="659" spans="18:31" ht="12.75" hidden="1" customHeight="1" x14ac:dyDescent="0.25">
      <c r="R659" s="17" t="s">
        <v>5654</v>
      </c>
      <c r="S659" s="17" t="s">
        <v>5655</v>
      </c>
      <c r="T659" s="2"/>
      <c r="U659" s="2"/>
      <c r="V659" s="2"/>
      <c r="W659" s="13"/>
      <c r="X659" s="2"/>
      <c r="Y659" s="2"/>
      <c r="Z659" s="2"/>
      <c r="AA659" s="21" t="s">
        <v>5656</v>
      </c>
      <c r="AB659" s="22" t="s">
        <v>1006</v>
      </c>
      <c r="AC659" s="21" t="s">
        <v>5657</v>
      </c>
      <c r="AD659" s="22" t="s">
        <v>1008</v>
      </c>
      <c r="AE659" s="23" t="s">
        <v>35</v>
      </c>
    </row>
    <row r="660" spans="18:31" ht="12.75" hidden="1" customHeight="1" x14ac:dyDescent="0.25">
      <c r="R660" s="17" t="s">
        <v>5658</v>
      </c>
      <c r="S660" s="17" t="s">
        <v>5659</v>
      </c>
      <c r="T660" s="2"/>
      <c r="U660" s="2"/>
      <c r="V660" s="2"/>
      <c r="W660" s="13"/>
      <c r="X660" s="2"/>
      <c r="Y660" s="2"/>
      <c r="Z660" s="2"/>
      <c r="AA660" s="21" t="s">
        <v>5660</v>
      </c>
      <c r="AB660" s="22" t="s">
        <v>5661</v>
      </c>
      <c r="AC660" s="21" t="s">
        <v>5662</v>
      </c>
      <c r="AD660" s="22" t="s">
        <v>5663</v>
      </c>
      <c r="AE660" s="23" t="s">
        <v>35</v>
      </c>
    </row>
    <row r="661" spans="18:31" ht="12.75" hidden="1" customHeight="1" x14ac:dyDescent="0.25">
      <c r="R661" s="17" t="s">
        <v>5664</v>
      </c>
      <c r="S661" s="17" t="s">
        <v>5665</v>
      </c>
      <c r="T661" s="2"/>
      <c r="U661" s="2"/>
      <c r="V661" s="2"/>
      <c r="W661" s="13"/>
      <c r="X661" s="2"/>
      <c r="Y661" s="2"/>
      <c r="Z661" s="2"/>
      <c r="AA661" s="21" t="s">
        <v>5666</v>
      </c>
      <c r="AB661" s="22" t="s">
        <v>939</v>
      </c>
      <c r="AC661" s="21" t="s">
        <v>5667</v>
      </c>
      <c r="AD661" s="22" t="s">
        <v>5668</v>
      </c>
      <c r="AE661" s="23" t="s">
        <v>35</v>
      </c>
    </row>
    <row r="662" spans="18:31" ht="12.75" hidden="1" customHeight="1" x14ac:dyDescent="0.25">
      <c r="R662" s="17" t="s">
        <v>5669</v>
      </c>
      <c r="S662" s="17" t="s">
        <v>5240</v>
      </c>
      <c r="T662" s="2"/>
      <c r="U662" s="2"/>
      <c r="V662" s="2"/>
      <c r="W662" s="13"/>
      <c r="X662" s="2"/>
      <c r="Y662" s="2"/>
      <c r="Z662" s="2"/>
      <c r="AA662" s="21" t="s">
        <v>5670</v>
      </c>
      <c r="AB662" s="22" t="s">
        <v>773</v>
      </c>
      <c r="AC662" s="21" t="s">
        <v>5671</v>
      </c>
      <c r="AD662" s="22" t="s">
        <v>5672</v>
      </c>
      <c r="AE662" s="23" t="s">
        <v>35</v>
      </c>
    </row>
    <row r="663" spans="18:31" ht="12.75" hidden="1" customHeight="1" x14ac:dyDescent="0.25">
      <c r="R663" s="17" t="s">
        <v>5673</v>
      </c>
      <c r="S663" s="17" t="s">
        <v>5674</v>
      </c>
      <c r="T663" s="2"/>
      <c r="U663" s="2"/>
      <c r="V663" s="2"/>
      <c r="W663" s="13"/>
      <c r="X663" s="2"/>
      <c r="Y663" s="2"/>
      <c r="Z663" s="2"/>
      <c r="AA663" s="21" t="s">
        <v>5675</v>
      </c>
      <c r="AB663" s="22" t="s">
        <v>5676</v>
      </c>
      <c r="AC663" s="21" t="s">
        <v>5677</v>
      </c>
      <c r="AD663" s="22" t="s">
        <v>5678</v>
      </c>
      <c r="AE663" s="23" t="s">
        <v>35</v>
      </c>
    </row>
    <row r="664" spans="18:31" ht="12.75" hidden="1" customHeight="1" x14ac:dyDescent="0.25">
      <c r="R664" s="17" t="s">
        <v>5679</v>
      </c>
      <c r="S664" s="17" t="s">
        <v>5680</v>
      </c>
      <c r="T664" s="2"/>
      <c r="U664" s="2"/>
      <c r="V664" s="2"/>
      <c r="W664" s="13"/>
      <c r="X664" s="2"/>
      <c r="Y664" s="2"/>
      <c r="Z664" s="2"/>
      <c r="AA664" s="21" t="s">
        <v>5681</v>
      </c>
      <c r="AB664" s="22" t="s">
        <v>5682</v>
      </c>
      <c r="AC664" s="21" t="s">
        <v>5683</v>
      </c>
      <c r="AD664" s="22" t="s">
        <v>5684</v>
      </c>
      <c r="AE664" s="23" t="s">
        <v>35</v>
      </c>
    </row>
    <row r="665" spans="18:31" ht="12.75" hidden="1" customHeight="1" x14ac:dyDescent="0.25">
      <c r="R665" s="17" t="s">
        <v>5685</v>
      </c>
      <c r="S665" s="17" t="s">
        <v>5686</v>
      </c>
      <c r="T665" s="2"/>
      <c r="U665" s="2"/>
      <c r="V665" s="2"/>
      <c r="W665" s="13"/>
      <c r="X665" s="2"/>
      <c r="Y665" s="2"/>
      <c r="Z665" s="2"/>
      <c r="AA665" s="21" t="s">
        <v>5687</v>
      </c>
      <c r="AB665" s="22" t="s">
        <v>5688</v>
      </c>
      <c r="AC665" s="21" t="s">
        <v>5689</v>
      </c>
      <c r="AD665" s="22" t="s">
        <v>5637</v>
      </c>
      <c r="AE665" s="23" t="s">
        <v>35</v>
      </c>
    </row>
    <row r="666" spans="18:31" ht="12.75" hidden="1" customHeight="1" x14ac:dyDescent="0.25">
      <c r="R666" s="17" t="s">
        <v>5690</v>
      </c>
      <c r="S666" s="17" t="s">
        <v>5251</v>
      </c>
      <c r="T666" s="2"/>
      <c r="U666" s="2"/>
      <c r="V666" s="2"/>
      <c r="W666" s="13"/>
      <c r="X666" s="2"/>
      <c r="Y666" s="2"/>
      <c r="Z666" s="2"/>
      <c r="AA666" s="21" t="s">
        <v>5691</v>
      </c>
      <c r="AB666" s="22" t="s">
        <v>5692</v>
      </c>
      <c r="AC666" s="21" t="s">
        <v>5693</v>
      </c>
      <c r="AD666" s="22" t="s">
        <v>5694</v>
      </c>
      <c r="AE666" s="23" t="s">
        <v>35</v>
      </c>
    </row>
    <row r="667" spans="18:31" ht="12.75" hidden="1" customHeight="1" x14ac:dyDescent="0.25">
      <c r="R667" s="17" t="s">
        <v>5695</v>
      </c>
      <c r="S667" s="17" t="s">
        <v>5696</v>
      </c>
      <c r="T667" s="2"/>
      <c r="U667" s="2"/>
      <c r="V667" s="2"/>
      <c r="W667" s="13"/>
      <c r="X667" s="2"/>
      <c r="Y667" s="2"/>
      <c r="Z667" s="2"/>
      <c r="AA667" s="21" t="s">
        <v>5697</v>
      </c>
      <c r="AB667" s="22" t="s">
        <v>5698</v>
      </c>
      <c r="AC667" s="21" t="s">
        <v>5699</v>
      </c>
      <c r="AD667" s="22" t="s">
        <v>5611</v>
      </c>
      <c r="AE667" s="23" t="s">
        <v>35</v>
      </c>
    </row>
    <row r="668" spans="18:31" ht="12.75" hidden="1" customHeight="1" x14ac:dyDescent="0.25">
      <c r="R668" s="17" t="s">
        <v>5700</v>
      </c>
      <c r="S668" s="17" t="s">
        <v>5701</v>
      </c>
      <c r="T668" s="2"/>
      <c r="U668" s="2"/>
      <c r="V668" s="2"/>
      <c r="W668" s="13"/>
      <c r="X668" s="2"/>
      <c r="Y668" s="2"/>
      <c r="Z668" s="2"/>
      <c r="AA668" s="21" t="s">
        <v>5702</v>
      </c>
      <c r="AB668" s="22" t="s">
        <v>5703</v>
      </c>
      <c r="AC668" s="21" t="s">
        <v>5704</v>
      </c>
      <c r="AD668" s="22" t="s">
        <v>5404</v>
      </c>
      <c r="AE668" s="23" t="s">
        <v>35</v>
      </c>
    </row>
    <row r="669" spans="18:31" ht="12.75" hidden="1" customHeight="1" x14ac:dyDescent="0.25">
      <c r="R669" s="17" t="s">
        <v>5705</v>
      </c>
      <c r="S669" s="17" t="s">
        <v>5706</v>
      </c>
      <c r="T669" s="2"/>
      <c r="U669" s="2"/>
      <c r="V669" s="2"/>
      <c r="W669" s="13"/>
      <c r="X669" s="2"/>
      <c r="Y669" s="2"/>
      <c r="Z669" s="2"/>
      <c r="AA669" s="21" t="s">
        <v>5707</v>
      </c>
      <c r="AB669" s="22" t="s">
        <v>5708</v>
      </c>
      <c r="AC669" s="21" t="s">
        <v>5709</v>
      </c>
      <c r="AD669" s="22" t="s">
        <v>5710</v>
      </c>
      <c r="AE669" s="23" t="s">
        <v>35</v>
      </c>
    </row>
    <row r="670" spans="18:31" ht="12.75" hidden="1" customHeight="1" x14ac:dyDescent="0.25">
      <c r="R670" s="17" t="s">
        <v>5711</v>
      </c>
      <c r="S670" s="17" t="s">
        <v>3908</v>
      </c>
      <c r="T670" s="2"/>
      <c r="U670" s="2"/>
      <c r="V670" s="2"/>
      <c r="W670" s="13"/>
      <c r="X670" s="2"/>
      <c r="Y670" s="2"/>
      <c r="Z670" s="2"/>
      <c r="AA670" s="21" t="s">
        <v>5712</v>
      </c>
      <c r="AB670" s="22" t="s">
        <v>5713</v>
      </c>
      <c r="AC670" s="21" t="s">
        <v>5714</v>
      </c>
      <c r="AD670" s="22" t="s">
        <v>5715</v>
      </c>
      <c r="AE670" s="23" t="s">
        <v>35</v>
      </c>
    </row>
    <row r="671" spans="18:31" ht="12.75" hidden="1" customHeight="1" x14ac:dyDescent="0.25">
      <c r="R671" s="17" t="s">
        <v>5716</v>
      </c>
      <c r="S671" s="17" t="s">
        <v>5245</v>
      </c>
      <c r="T671" s="2"/>
      <c r="U671" s="2"/>
      <c r="V671" s="2"/>
      <c r="W671" s="13"/>
      <c r="X671" s="2"/>
      <c r="Y671" s="2"/>
      <c r="Z671" s="2"/>
      <c r="AA671" s="21" t="s">
        <v>5717</v>
      </c>
      <c r="AB671" s="22" t="s">
        <v>5718</v>
      </c>
      <c r="AC671" s="21" t="s">
        <v>5719</v>
      </c>
      <c r="AD671" s="22" t="s">
        <v>5720</v>
      </c>
      <c r="AE671" s="23" t="s">
        <v>35</v>
      </c>
    </row>
    <row r="672" spans="18:31" ht="12.75" hidden="1" customHeight="1" x14ac:dyDescent="0.25">
      <c r="R672" s="17" t="s">
        <v>5721</v>
      </c>
      <c r="S672" s="17" t="s">
        <v>5257</v>
      </c>
      <c r="T672" s="2"/>
      <c r="U672" s="2"/>
      <c r="V672" s="2"/>
      <c r="W672" s="13"/>
      <c r="X672" s="2"/>
      <c r="Y672" s="2"/>
      <c r="Z672" s="2"/>
      <c r="AA672" s="21" t="s">
        <v>5722</v>
      </c>
      <c r="AB672" s="22" t="s">
        <v>5202</v>
      </c>
      <c r="AC672" s="21" t="s">
        <v>5723</v>
      </c>
      <c r="AD672" s="22" t="s">
        <v>5204</v>
      </c>
      <c r="AE672" s="23" t="s">
        <v>35</v>
      </c>
    </row>
    <row r="673" spans="18:31" ht="12.75" hidden="1" customHeight="1" x14ac:dyDescent="0.25">
      <c r="R673" s="17" t="s">
        <v>5724</v>
      </c>
      <c r="S673" s="17" t="s">
        <v>5725</v>
      </c>
      <c r="T673" s="2"/>
      <c r="U673" s="2"/>
      <c r="V673" s="2"/>
      <c r="W673" s="13"/>
      <c r="X673" s="2"/>
      <c r="Y673" s="2"/>
      <c r="Z673" s="2"/>
      <c r="AA673" s="21" t="s">
        <v>5726</v>
      </c>
      <c r="AB673" s="22" t="s">
        <v>5727</v>
      </c>
      <c r="AC673" s="21" t="s">
        <v>5728</v>
      </c>
      <c r="AD673" s="22" t="s">
        <v>5729</v>
      </c>
      <c r="AE673" s="23" t="s">
        <v>35</v>
      </c>
    </row>
    <row r="674" spans="18:31" ht="12.75" hidden="1" customHeight="1" x14ac:dyDescent="0.25">
      <c r="R674" s="17" t="s">
        <v>5730</v>
      </c>
      <c r="S674" s="17" t="s">
        <v>5291</v>
      </c>
      <c r="T674" s="2"/>
      <c r="U674" s="2"/>
      <c r="V674" s="2"/>
      <c r="W674" s="13"/>
      <c r="X674" s="2"/>
      <c r="Y674" s="2"/>
      <c r="Z674" s="2"/>
      <c r="AA674" s="21" t="s">
        <v>5731</v>
      </c>
      <c r="AB674" s="22" t="s">
        <v>5732</v>
      </c>
      <c r="AC674" s="21" t="s">
        <v>5733</v>
      </c>
      <c r="AD674" s="22" t="s">
        <v>5734</v>
      </c>
      <c r="AE674" s="23" t="s">
        <v>1133</v>
      </c>
    </row>
    <row r="675" spans="18:31" ht="12.75" hidden="1" customHeight="1" x14ac:dyDescent="0.25">
      <c r="R675" s="17" t="s">
        <v>5735</v>
      </c>
      <c r="S675" s="17" t="s">
        <v>5736</v>
      </c>
      <c r="T675" s="2"/>
      <c r="U675" s="2"/>
      <c r="V675" s="2"/>
      <c r="W675" s="13"/>
      <c r="X675" s="2"/>
      <c r="Y675" s="2"/>
      <c r="Z675" s="2"/>
      <c r="AA675" s="21" t="s">
        <v>5737</v>
      </c>
      <c r="AB675" s="22" t="s">
        <v>5738</v>
      </c>
      <c r="AC675" s="21" t="s">
        <v>5739</v>
      </c>
      <c r="AD675" s="22" t="s">
        <v>5740</v>
      </c>
      <c r="AE675" s="23" t="s">
        <v>35</v>
      </c>
    </row>
    <row r="676" spans="18:31" ht="12.75" hidden="1" customHeight="1" x14ac:dyDescent="0.25">
      <c r="R676" s="17" t="s">
        <v>5741</v>
      </c>
      <c r="S676" s="17" t="s">
        <v>3943</v>
      </c>
      <c r="T676" s="2"/>
      <c r="U676" s="2"/>
      <c r="V676" s="2"/>
      <c r="W676" s="13"/>
      <c r="X676" s="2"/>
      <c r="Y676" s="2"/>
      <c r="Z676" s="2"/>
      <c r="AA676" s="21" t="s">
        <v>5742</v>
      </c>
      <c r="AB676" s="22" t="s">
        <v>5743</v>
      </c>
      <c r="AC676" s="21" t="s">
        <v>5744</v>
      </c>
      <c r="AD676" s="22" t="s">
        <v>5745</v>
      </c>
      <c r="AE676" s="23" t="s">
        <v>35</v>
      </c>
    </row>
    <row r="677" spans="18:31" ht="12.75" hidden="1" customHeight="1" x14ac:dyDescent="0.25">
      <c r="R677" s="17" t="s">
        <v>5746</v>
      </c>
      <c r="S677" s="17" t="s">
        <v>5747</v>
      </c>
      <c r="T677" s="2"/>
      <c r="U677" s="2"/>
      <c r="V677" s="2"/>
      <c r="W677" s="13"/>
      <c r="X677" s="2"/>
      <c r="Y677" s="2"/>
      <c r="Z677" s="2"/>
      <c r="AA677" s="21" t="s">
        <v>5748</v>
      </c>
      <c r="AB677" s="22" t="s">
        <v>1030</v>
      </c>
      <c r="AC677" s="21" t="s">
        <v>5749</v>
      </c>
      <c r="AD677" s="22" t="s">
        <v>1346</v>
      </c>
      <c r="AE677" s="23" t="s">
        <v>35</v>
      </c>
    </row>
    <row r="678" spans="18:31" ht="12.75" hidden="1" customHeight="1" x14ac:dyDescent="0.25">
      <c r="R678" s="17" t="s">
        <v>5750</v>
      </c>
      <c r="S678" s="17" t="s">
        <v>3900</v>
      </c>
      <c r="T678" s="2"/>
      <c r="U678" s="2"/>
      <c r="V678" s="2"/>
      <c r="W678" s="13"/>
      <c r="X678" s="2"/>
      <c r="Y678" s="2"/>
      <c r="Z678" s="2"/>
      <c r="AA678" s="21" t="s">
        <v>5751</v>
      </c>
      <c r="AB678" s="22" t="s">
        <v>5752</v>
      </c>
      <c r="AC678" s="21" t="s">
        <v>5753</v>
      </c>
      <c r="AD678" s="22" t="s">
        <v>5420</v>
      </c>
      <c r="AE678" s="23" t="s">
        <v>35</v>
      </c>
    </row>
    <row r="679" spans="18:31" ht="12.75" hidden="1" customHeight="1" x14ac:dyDescent="0.25">
      <c r="R679" s="17" t="s">
        <v>5754</v>
      </c>
      <c r="S679" s="17" t="s">
        <v>3883</v>
      </c>
      <c r="T679" s="2"/>
      <c r="U679" s="2"/>
      <c r="V679" s="2"/>
      <c r="W679" s="13"/>
      <c r="X679" s="2"/>
      <c r="Y679" s="2"/>
      <c r="Z679" s="2"/>
      <c r="AA679" s="21" t="s">
        <v>5755</v>
      </c>
      <c r="AB679" s="22" t="s">
        <v>5756</v>
      </c>
      <c r="AC679" s="21" t="s">
        <v>5757</v>
      </c>
      <c r="AD679" s="22" t="s">
        <v>5420</v>
      </c>
      <c r="AE679" s="23" t="s">
        <v>35</v>
      </c>
    </row>
    <row r="680" spans="18:31" ht="12.75" hidden="1" customHeight="1" x14ac:dyDescent="0.25">
      <c r="R680" s="17" t="s">
        <v>5758</v>
      </c>
      <c r="S680" s="17" t="s">
        <v>4931</v>
      </c>
      <c r="T680" s="2"/>
      <c r="U680" s="2"/>
      <c r="V680" s="2"/>
      <c r="W680" s="13"/>
      <c r="X680" s="2"/>
      <c r="Y680" s="2"/>
      <c r="Z680" s="2"/>
      <c r="AA680" s="21" t="s">
        <v>5759</v>
      </c>
      <c r="AB680" s="22" t="s">
        <v>5760</v>
      </c>
      <c r="AC680" s="21" t="s">
        <v>5761</v>
      </c>
      <c r="AD680" s="22" t="s">
        <v>1077</v>
      </c>
      <c r="AE680" s="23" t="s">
        <v>35</v>
      </c>
    </row>
    <row r="681" spans="18:31" ht="12.75" hidden="1" customHeight="1" x14ac:dyDescent="0.25">
      <c r="R681" s="17" t="s">
        <v>5762</v>
      </c>
      <c r="S681" s="17" t="s">
        <v>5285</v>
      </c>
      <c r="T681" s="2"/>
      <c r="U681" s="2"/>
      <c r="V681" s="2"/>
      <c r="W681" s="13"/>
      <c r="X681" s="2"/>
      <c r="Y681" s="2"/>
      <c r="Z681" s="2"/>
      <c r="AA681" s="21" t="s">
        <v>5763</v>
      </c>
      <c r="AB681" s="22" t="s">
        <v>5764</v>
      </c>
      <c r="AC681" s="21" t="s">
        <v>5765</v>
      </c>
      <c r="AD681" s="22" t="s">
        <v>5766</v>
      </c>
      <c r="AE681" s="23" t="s">
        <v>35</v>
      </c>
    </row>
    <row r="682" spans="18:31" ht="12.75" hidden="1" customHeight="1" x14ac:dyDescent="0.25">
      <c r="R682" s="17" t="s">
        <v>5767</v>
      </c>
      <c r="S682" s="17" t="s">
        <v>5768</v>
      </c>
      <c r="T682" s="2"/>
      <c r="U682" s="2"/>
      <c r="V682" s="2"/>
      <c r="W682" s="13"/>
      <c r="X682" s="2"/>
      <c r="Y682" s="2"/>
      <c r="Z682" s="2"/>
      <c r="AA682" s="21" t="s">
        <v>5769</v>
      </c>
      <c r="AB682" s="22" t="s">
        <v>2101</v>
      </c>
      <c r="AC682" s="21" t="s">
        <v>5770</v>
      </c>
      <c r="AD682" s="22" t="s">
        <v>2103</v>
      </c>
      <c r="AE682" s="23" t="s">
        <v>35</v>
      </c>
    </row>
    <row r="683" spans="18:31" ht="12.75" hidden="1" customHeight="1" x14ac:dyDescent="0.25">
      <c r="R683" s="17" t="s">
        <v>5771</v>
      </c>
      <c r="S683" s="17" t="s">
        <v>5296</v>
      </c>
      <c r="T683" s="2"/>
      <c r="U683" s="2"/>
      <c r="V683" s="2"/>
      <c r="W683" s="13"/>
      <c r="X683" s="2"/>
      <c r="Y683" s="2"/>
      <c r="Z683" s="2"/>
      <c r="AA683" s="21" t="s">
        <v>5772</v>
      </c>
      <c r="AB683" s="22" t="s">
        <v>5773</v>
      </c>
      <c r="AC683" s="21" t="s">
        <v>5774</v>
      </c>
      <c r="AD683" s="22" t="s">
        <v>5775</v>
      </c>
      <c r="AE683" s="23" t="s">
        <v>35</v>
      </c>
    </row>
    <row r="684" spans="18:31" ht="12.75" hidden="1" customHeight="1" x14ac:dyDescent="0.25">
      <c r="R684" s="17" t="s">
        <v>5776</v>
      </c>
      <c r="S684" s="17" t="s">
        <v>5777</v>
      </c>
      <c r="T684" s="2"/>
      <c r="U684" s="2"/>
      <c r="V684" s="2"/>
      <c r="W684" s="13"/>
      <c r="X684" s="2"/>
      <c r="Y684" s="2"/>
      <c r="Z684" s="2"/>
      <c r="AA684" s="21" t="s">
        <v>5778</v>
      </c>
      <c r="AB684" s="22" t="s">
        <v>5779</v>
      </c>
      <c r="AC684" s="21" t="s">
        <v>5780</v>
      </c>
      <c r="AD684" s="22" t="s">
        <v>5781</v>
      </c>
      <c r="AE684" s="23" t="s">
        <v>35</v>
      </c>
    </row>
    <row r="685" spans="18:31" ht="12.75" hidden="1" customHeight="1" x14ac:dyDescent="0.25">
      <c r="R685" s="17" t="s">
        <v>5782</v>
      </c>
      <c r="S685" s="17" t="s">
        <v>5783</v>
      </c>
      <c r="T685" s="2"/>
      <c r="U685" s="2"/>
      <c r="V685" s="2"/>
      <c r="W685" s="13"/>
      <c r="X685" s="2"/>
      <c r="Y685" s="2"/>
      <c r="Z685" s="2"/>
      <c r="AA685" s="21">
        <v>2104034</v>
      </c>
      <c r="AB685" s="22" t="s">
        <v>5784</v>
      </c>
      <c r="AC685" s="21" t="s">
        <v>5785</v>
      </c>
      <c r="AD685" s="22" t="s">
        <v>5786</v>
      </c>
      <c r="AE685" s="23" t="s">
        <v>35</v>
      </c>
    </row>
    <row r="686" spans="18:31" ht="12.75" hidden="1" customHeight="1" x14ac:dyDescent="0.25">
      <c r="R686" s="17" t="s">
        <v>5787</v>
      </c>
      <c r="S686" s="17" t="s">
        <v>5788</v>
      </c>
      <c r="T686" s="2"/>
      <c r="U686" s="2"/>
      <c r="V686" s="2"/>
      <c r="W686" s="13"/>
      <c r="X686" s="2"/>
      <c r="Y686" s="2"/>
      <c r="Z686" s="2"/>
      <c r="AA686" s="21">
        <v>2104035</v>
      </c>
      <c r="AB686" s="22" t="s">
        <v>5789</v>
      </c>
      <c r="AC686" s="21" t="s">
        <v>5790</v>
      </c>
      <c r="AD686" s="22" t="s">
        <v>5791</v>
      </c>
      <c r="AE686" s="23" t="s">
        <v>35</v>
      </c>
    </row>
    <row r="687" spans="18:31" ht="12.75" hidden="1" customHeight="1" x14ac:dyDescent="0.25">
      <c r="R687" s="17" t="s">
        <v>5792</v>
      </c>
      <c r="S687" s="17" t="s">
        <v>5793</v>
      </c>
      <c r="T687" s="2"/>
      <c r="U687" s="2"/>
      <c r="V687" s="2"/>
      <c r="W687" s="13"/>
      <c r="X687" s="2"/>
      <c r="Y687" s="2"/>
      <c r="Z687" s="2"/>
      <c r="AA687" s="21" t="s">
        <v>5794</v>
      </c>
      <c r="AB687" s="22" t="s">
        <v>939</v>
      </c>
      <c r="AC687" s="21" t="s">
        <v>5795</v>
      </c>
      <c r="AD687" s="22" t="s">
        <v>1054</v>
      </c>
      <c r="AE687" s="23" t="s">
        <v>35</v>
      </c>
    </row>
    <row r="688" spans="18:31" ht="12.75" hidden="1" customHeight="1" x14ac:dyDescent="0.25">
      <c r="R688" s="17" t="s">
        <v>5796</v>
      </c>
      <c r="S688" s="17" t="s">
        <v>5797</v>
      </c>
      <c r="T688" s="2"/>
      <c r="U688" s="2"/>
      <c r="V688" s="2"/>
      <c r="W688" s="13"/>
      <c r="X688" s="2"/>
      <c r="Y688" s="2"/>
      <c r="Z688" s="2"/>
      <c r="AA688" s="21" t="s">
        <v>5798</v>
      </c>
      <c r="AB688" s="22" t="s">
        <v>5799</v>
      </c>
      <c r="AC688" s="21" t="s">
        <v>5800</v>
      </c>
      <c r="AD688" s="22" t="s">
        <v>5801</v>
      </c>
      <c r="AE688" s="23" t="s">
        <v>35</v>
      </c>
    </row>
    <row r="689" spans="18:31" ht="12.75" hidden="1" customHeight="1" x14ac:dyDescent="0.25">
      <c r="R689" s="17" t="s">
        <v>5802</v>
      </c>
      <c r="S689" s="17" t="s">
        <v>5803</v>
      </c>
      <c r="T689" s="2"/>
      <c r="U689" s="2"/>
      <c r="V689" s="2"/>
      <c r="W689" s="13"/>
      <c r="X689" s="2"/>
      <c r="Y689" s="2"/>
      <c r="Z689" s="2"/>
      <c r="AA689" s="21" t="s">
        <v>5804</v>
      </c>
      <c r="AB689" s="22" t="s">
        <v>5805</v>
      </c>
      <c r="AC689" s="21" t="s">
        <v>5806</v>
      </c>
      <c r="AD689" s="22" t="s">
        <v>5807</v>
      </c>
      <c r="AE689" s="23" t="s">
        <v>35</v>
      </c>
    </row>
    <row r="690" spans="18:31" ht="12.75" hidden="1" customHeight="1" x14ac:dyDescent="0.25">
      <c r="R690" s="17" t="s">
        <v>5808</v>
      </c>
      <c r="S690" s="17" t="s">
        <v>5809</v>
      </c>
      <c r="T690" s="2"/>
      <c r="U690" s="2"/>
      <c r="V690" s="2"/>
      <c r="W690" s="13"/>
      <c r="X690" s="2"/>
      <c r="Y690" s="2"/>
      <c r="Z690" s="2"/>
      <c r="AA690" s="21" t="s">
        <v>5810</v>
      </c>
      <c r="AB690" s="22" t="s">
        <v>5811</v>
      </c>
      <c r="AC690" s="21" t="s">
        <v>5812</v>
      </c>
      <c r="AD690" s="22" t="s">
        <v>5611</v>
      </c>
      <c r="AE690" s="23" t="s">
        <v>35</v>
      </c>
    </row>
    <row r="691" spans="18:31" ht="12.75" hidden="1" customHeight="1" x14ac:dyDescent="0.25">
      <c r="R691" s="17" t="s">
        <v>5813</v>
      </c>
      <c r="S691" s="17" t="s">
        <v>3850</v>
      </c>
      <c r="T691" s="2"/>
      <c r="U691" s="2"/>
      <c r="V691" s="2"/>
      <c r="W691" s="13"/>
      <c r="X691" s="2"/>
      <c r="Y691" s="2"/>
      <c r="Z691" s="2"/>
      <c r="AA691" s="21" t="s">
        <v>5814</v>
      </c>
      <c r="AB691" s="22" t="s">
        <v>5815</v>
      </c>
      <c r="AC691" s="21" t="s">
        <v>5816</v>
      </c>
      <c r="AD691" s="22" t="s">
        <v>5817</v>
      </c>
      <c r="AE691" s="23" t="s">
        <v>5818</v>
      </c>
    </row>
    <row r="692" spans="18:31" ht="12.75" hidden="1" customHeight="1" x14ac:dyDescent="0.25">
      <c r="R692" s="17" t="s">
        <v>5819</v>
      </c>
      <c r="S692" s="17" t="s">
        <v>5820</v>
      </c>
      <c r="T692" s="2"/>
      <c r="U692" s="2"/>
      <c r="V692" s="2"/>
      <c r="W692" s="13"/>
      <c r="X692" s="2"/>
      <c r="Y692" s="2"/>
      <c r="Z692" s="2"/>
      <c r="AA692" s="21" t="s">
        <v>5821</v>
      </c>
      <c r="AB692" s="22" t="s">
        <v>5202</v>
      </c>
      <c r="AC692" s="21" t="s">
        <v>5822</v>
      </c>
      <c r="AD692" s="22" t="s">
        <v>5204</v>
      </c>
      <c r="AE692" s="23" t="s">
        <v>35</v>
      </c>
    </row>
    <row r="693" spans="18:31" ht="12.75" hidden="1" customHeight="1" x14ac:dyDescent="0.25">
      <c r="R693" s="17" t="s">
        <v>5823</v>
      </c>
      <c r="S693" s="17" t="s">
        <v>5341</v>
      </c>
      <c r="T693" s="2"/>
      <c r="U693" s="2"/>
      <c r="V693" s="2"/>
      <c r="W693" s="13"/>
      <c r="X693" s="2"/>
      <c r="Y693" s="2"/>
      <c r="Z693" s="2"/>
      <c r="AA693" s="21" t="s">
        <v>5824</v>
      </c>
      <c r="AB693" s="22" t="s">
        <v>5825</v>
      </c>
      <c r="AC693" s="21" t="s">
        <v>5826</v>
      </c>
      <c r="AD693" s="22" t="s">
        <v>5611</v>
      </c>
      <c r="AE693" s="23" t="s">
        <v>35</v>
      </c>
    </row>
    <row r="694" spans="18:31" ht="12.75" hidden="1" customHeight="1" x14ac:dyDescent="0.25">
      <c r="R694" s="17" t="s">
        <v>5827</v>
      </c>
      <c r="S694" s="17" t="s">
        <v>5828</v>
      </c>
      <c r="T694" s="2"/>
      <c r="U694" s="2"/>
      <c r="V694" s="2"/>
      <c r="W694" s="13"/>
      <c r="X694" s="2"/>
      <c r="Y694" s="2"/>
      <c r="Z694" s="2"/>
      <c r="AA694" s="21" t="s">
        <v>5829</v>
      </c>
      <c r="AB694" s="22" t="s">
        <v>5830</v>
      </c>
      <c r="AC694" s="21" t="s">
        <v>5831</v>
      </c>
      <c r="AD694" s="22" t="s">
        <v>5420</v>
      </c>
      <c r="AE694" s="23" t="s">
        <v>35</v>
      </c>
    </row>
    <row r="695" spans="18:31" ht="12.75" hidden="1" customHeight="1" x14ac:dyDescent="0.25">
      <c r="R695" s="17" t="s">
        <v>5832</v>
      </c>
      <c r="S695" s="17" t="s">
        <v>5833</v>
      </c>
      <c r="T695" s="2"/>
      <c r="U695" s="2"/>
      <c r="V695" s="2"/>
      <c r="W695" s="13"/>
      <c r="X695" s="2"/>
      <c r="Y695" s="2"/>
      <c r="Z695" s="2"/>
      <c r="AA695" s="21" t="s">
        <v>5834</v>
      </c>
      <c r="AB695" s="22" t="s">
        <v>653</v>
      </c>
      <c r="AC695" s="21" t="s">
        <v>5835</v>
      </c>
      <c r="AD695" s="22" t="s">
        <v>655</v>
      </c>
      <c r="AE695" s="23" t="s">
        <v>35</v>
      </c>
    </row>
    <row r="696" spans="18:31" ht="12.75" hidden="1" customHeight="1" x14ac:dyDescent="0.25">
      <c r="R696" s="17" t="s">
        <v>5836</v>
      </c>
      <c r="S696" s="17" t="s">
        <v>5346</v>
      </c>
      <c r="T696" s="2"/>
      <c r="U696" s="2"/>
      <c r="V696" s="2"/>
      <c r="W696" s="13"/>
      <c r="X696" s="2"/>
      <c r="Y696" s="2"/>
      <c r="Z696" s="2"/>
      <c r="AA696" s="21" t="s">
        <v>5837</v>
      </c>
      <c r="AB696" s="22" t="s">
        <v>5838</v>
      </c>
      <c r="AC696" s="21" t="s">
        <v>5839</v>
      </c>
      <c r="AD696" s="22" t="s">
        <v>5840</v>
      </c>
      <c r="AE696" s="23" t="s">
        <v>35</v>
      </c>
    </row>
    <row r="697" spans="18:31" ht="12.75" hidden="1" customHeight="1" x14ac:dyDescent="0.25">
      <c r="R697" s="17" t="s">
        <v>5841</v>
      </c>
      <c r="S697" s="17" t="s">
        <v>5351</v>
      </c>
      <c r="T697" s="2"/>
      <c r="U697" s="2"/>
      <c r="V697" s="2"/>
      <c r="W697" s="13"/>
      <c r="X697" s="2"/>
      <c r="Y697" s="2"/>
      <c r="Z697" s="2"/>
      <c r="AA697" s="21" t="s">
        <v>5842</v>
      </c>
      <c r="AB697" s="22" t="s">
        <v>5843</v>
      </c>
      <c r="AC697" s="21" t="s">
        <v>5844</v>
      </c>
      <c r="AD697" s="22" t="s">
        <v>5845</v>
      </c>
      <c r="AE697" s="23" t="s">
        <v>35</v>
      </c>
    </row>
    <row r="698" spans="18:31" ht="12.75" hidden="1" customHeight="1" x14ac:dyDescent="0.25">
      <c r="R698" s="17" t="s">
        <v>5846</v>
      </c>
      <c r="S698" s="17" t="s">
        <v>5356</v>
      </c>
      <c r="T698" s="2"/>
      <c r="U698" s="2"/>
      <c r="V698" s="2"/>
      <c r="W698" s="13"/>
      <c r="X698" s="2"/>
      <c r="Y698" s="2"/>
      <c r="Z698" s="2"/>
      <c r="AA698" s="21" t="s">
        <v>5847</v>
      </c>
      <c r="AB698" s="22" t="s">
        <v>5848</v>
      </c>
      <c r="AC698" s="21" t="s">
        <v>5849</v>
      </c>
      <c r="AD698" s="22" t="s">
        <v>5850</v>
      </c>
      <c r="AE698" s="23" t="s">
        <v>35</v>
      </c>
    </row>
    <row r="699" spans="18:31" ht="12.75" hidden="1" customHeight="1" x14ac:dyDescent="0.25">
      <c r="R699" s="17" t="s">
        <v>5851</v>
      </c>
      <c r="S699" s="17" t="s">
        <v>5361</v>
      </c>
      <c r="T699" s="2"/>
      <c r="U699" s="2"/>
      <c r="V699" s="2"/>
      <c r="W699" s="13"/>
      <c r="X699" s="2"/>
      <c r="Y699" s="2"/>
      <c r="Z699" s="2"/>
      <c r="AA699" s="21" t="s">
        <v>5852</v>
      </c>
      <c r="AB699" s="22" t="s">
        <v>1030</v>
      </c>
      <c r="AC699" s="21" t="s">
        <v>5853</v>
      </c>
      <c r="AD699" s="22" t="s">
        <v>1346</v>
      </c>
      <c r="AE699" s="23" t="s">
        <v>35</v>
      </c>
    </row>
    <row r="700" spans="18:31" ht="12.75" hidden="1" customHeight="1" x14ac:dyDescent="0.25">
      <c r="R700" s="17" t="s">
        <v>5854</v>
      </c>
      <c r="S700" s="17" t="s">
        <v>5366</v>
      </c>
      <c r="T700" s="2"/>
      <c r="U700" s="2"/>
      <c r="V700" s="2"/>
      <c r="W700" s="13"/>
      <c r="X700" s="2"/>
      <c r="Y700" s="2"/>
      <c r="Z700" s="2"/>
      <c r="AA700" s="21" t="s">
        <v>5855</v>
      </c>
      <c r="AB700" s="22" t="s">
        <v>1006</v>
      </c>
      <c r="AC700" s="21" t="s">
        <v>5856</v>
      </c>
      <c r="AD700" s="22" t="s">
        <v>1008</v>
      </c>
      <c r="AE700" s="23" t="s">
        <v>35</v>
      </c>
    </row>
    <row r="701" spans="18:31" ht="12.75" hidden="1" customHeight="1" x14ac:dyDescent="0.25">
      <c r="R701" s="17" t="s">
        <v>5857</v>
      </c>
      <c r="S701" s="17" t="s">
        <v>5858</v>
      </c>
      <c r="T701" s="2"/>
      <c r="U701" s="2"/>
      <c r="V701" s="2"/>
      <c r="W701" s="13"/>
      <c r="X701" s="2"/>
      <c r="Y701" s="2"/>
      <c r="Z701" s="2"/>
      <c r="AA701" s="21" t="s">
        <v>5859</v>
      </c>
      <c r="AB701" s="22" t="s">
        <v>665</v>
      </c>
      <c r="AC701" s="21" t="s">
        <v>5860</v>
      </c>
      <c r="AD701" s="22" t="s">
        <v>786</v>
      </c>
      <c r="AE701" s="23" t="s">
        <v>35</v>
      </c>
    </row>
    <row r="702" spans="18:31" ht="12.75" hidden="1" customHeight="1" x14ac:dyDescent="0.25">
      <c r="R702" s="17" t="s">
        <v>5861</v>
      </c>
      <c r="S702" s="17" t="s">
        <v>5463</v>
      </c>
      <c r="T702" s="2"/>
      <c r="U702" s="2"/>
      <c r="V702" s="2"/>
      <c r="W702" s="13"/>
      <c r="X702" s="2"/>
      <c r="Y702" s="2"/>
      <c r="Z702" s="2"/>
      <c r="AA702" s="21" t="s">
        <v>5862</v>
      </c>
      <c r="AB702" s="22" t="s">
        <v>5863</v>
      </c>
      <c r="AC702" s="21" t="s">
        <v>5864</v>
      </c>
      <c r="AD702" s="22" t="s">
        <v>5865</v>
      </c>
      <c r="AE702" s="23" t="s">
        <v>35</v>
      </c>
    </row>
    <row r="703" spans="18:31" ht="12.75" hidden="1" customHeight="1" x14ac:dyDescent="0.25">
      <c r="R703" s="17" t="s">
        <v>5866</v>
      </c>
      <c r="S703" s="17" t="s">
        <v>5469</v>
      </c>
      <c r="T703" s="2"/>
      <c r="U703" s="2"/>
      <c r="V703" s="2"/>
      <c r="W703" s="13"/>
      <c r="X703" s="2"/>
      <c r="Y703" s="2"/>
      <c r="Z703" s="2"/>
      <c r="AA703" s="21" t="s">
        <v>5867</v>
      </c>
      <c r="AB703" s="22" t="s">
        <v>939</v>
      </c>
      <c r="AC703" s="21" t="s">
        <v>5868</v>
      </c>
      <c r="AD703" s="22" t="s">
        <v>1054</v>
      </c>
      <c r="AE703" s="23" t="s">
        <v>35</v>
      </c>
    </row>
    <row r="704" spans="18:31" ht="12.75" hidden="1" customHeight="1" x14ac:dyDescent="0.25">
      <c r="R704" s="17" t="s">
        <v>5869</v>
      </c>
      <c r="S704" s="17" t="s">
        <v>5870</v>
      </c>
      <c r="T704" s="2"/>
      <c r="U704" s="2"/>
      <c r="V704" s="2"/>
      <c r="W704" s="13"/>
      <c r="X704" s="2"/>
      <c r="Y704" s="2"/>
      <c r="Z704" s="2"/>
      <c r="AA704" s="21" t="s">
        <v>5871</v>
      </c>
      <c r="AB704" s="22" t="s">
        <v>5872</v>
      </c>
      <c r="AC704" s="21" t="s">
        <v>5873</v>
      </c>
      <c r="AD704" s="22" t="s">
        <v>5874</v>
      </c>
      <c r="AE704" s="23" t="s">
        <v>35</v>
      </c>
    </row>
    <row r="705" spans="18:31" ht="12.75" hidden="1" customHeight="1" x14ac:dyDescent="0.25">
      <c r="R705" s="17" t="s">
        <v>5875</v>
      </c>
      <c r="S705" s="17" t="s">
        <v>5876</v>
      </c>
      <c r="T705" s="2"/>
      <c r="U705" s="2"/>
      <c r="V705" s="2"/>
      <c r="W705" s="13"/>
      <c r="X705" s="2"/>
      <c r="Y705" s="2"/>
      <c r="Z705" s="2"/>
      <c r="AA705" s="21" t="s">
        <v>5877</v>
      </c>
      <c r="AB705" s="22" t="s">
        <v>5878</v>
      </c>
      <c r="AC705" s="21" t="s">
        <v>5879</v>
      </c>
      <c r="AD705" s="22" t="s">
        <v>5880</v>
      </c>
      <c r="AE705" s="23" t="s">
        <v>35</v>
      </c>
    </row>
    <row r="706" spans="18:31" ht="12.75" hidden="1" customHeight="1" x14ac:dyDescent="0.25">
      <c r="R706" s="17" t="s">
        <v>5881</v>
      </c>
      <c r="S706" s="17" t="s">
        <v>3934</v>
      </c>
      <c r="T706" s="2"/>
      <c r="U706" s="2"/>
      <c r="V706" s="2"/>
      <c r="W706" s="13"/>
      <c r="X706" s="2"/>
      <c r="Y706" s="2"/>
      <c r="Z706" s="2"/>
      <c r="AA706" s="21" t="s">
        <v>5882</v>
      </c>
      <c r="AB706" s="22" t="s">
        <v>5883</v>
      </c>
      <c r="AC706" s="21" t="s">
        <v>5884</v>
      </c>
      <c r="AD706" s="22" t="s">
        <v>5885</v>
      </c>
      <c r="AE706" s="23" t="s">
        <v>35</v>
      </c>
    </row>
    <row r="707" spans="18:31" ht="12.75" hidden="1" customHeight="1" x14ac:dyDescent="0.25">
      <c r="R707" s="17" t="s">
        <v>5886</v>
      </c>
      <c r="S707" s="17" t="s">
        <v>5416</v>
      </c>
      <c r="T707" s="2"/>
      <c r="U707" s="2"/>
      <c r="V707" s="2"/>
      <c r="W707" s="13"/>
      <c r="X707" s="2"/>
      <c r="Y707" s="2"/>
      <c r="Z707" s="2"/>
      <c r="AA707" s="21" t="s">
        <v>5887</v>
      </c>
      <c r="AB707" s="22" t="s">
        <v>5888</v>
      </c>
      <c r="AC707" s="21" t="s">
        <v>5889</v>
      </c>
      <c r="AD707" s="22" t="s">
        <v>5890</v>
      </c>
      <c r="AE707" s="23" t="s">
        <v>35</v>
      </c>
    </row>
    <row r="708" spans="18:31" ht="12.75" hidden="1" customHeight="1" x14ac:dyDescent="0.25">
      <c r="R708" s="17" t="s">
        <v>5891</v>
      </c>
      <c r="S708" s="17" t="s">
        <v>5380</v>
      </c>
      <c r="T708" s="2"/>
      <c r="U708" s="2"/>
      <c r="V708" s="2"/>
      <c r="W708" s="13"/>
      <c r="X708" s="2"/>
      <c r="Y708" s="2"/>
      <c r="Z708" s="2"/>
      <c r="AA708" s="21" t="s">
        <v>5892</v>
      </c>
      <c r="AB708" s="22" t="s">
        <v>5893</v>
      </c>
      <c r="AC708" s="21" t="s">
        <v>5894</v>
      </c>
      <c r="AD708" s="22" t="s">
        <v>5895</v>
      </c>
      <c r="AE708" s="23" t="s">
        <v>35</v>
      </c>
    </row>
    <row r="709" spans="18:31" ht="12.75" hidden="1" customHeight="1" x14ac:dyDescent="0.25">
      <c r="R709" s="17" t="s">
        <v>5896</v>
      </c>
      <c r="S709" s="17" t="s">
        <v>5427</v>
      </c>
      <c r="T709" s="2"/>
      <c r="U709" s="2"/>
      <c r="V709" s="2"/>
      <c r="W709" s="13"/>
      <c r="X709" s="2"/>
      <c r="Y709" s="2"/>
      <c r="Z709" s="2"/>
      <c r="AA709" s="21">
        <v>2106033</v>
      </c>
      <c r="AB709" s="22" t="s">
        <v>1108</v>
      </c>
      <c r="AC709" s="21" t="s">
        <v>5897</v>
      </c>
      <c r="AD709" s="22" t="s">
        <v>1110</v>
      </c>
      <c r="AE709" s="23" t="s">
        <v>35</v>
      </c>
    </row>
    <row r="710" spans="18:31" ht="12.75" hidden="1" customHeight="1" x14ac:dyDescent="0.25">
      <c r="R710" s="17" t="s">
        <v>5898</v>
      </c>
      <c r="S710" s="17" t="s">
        <v>5432</v>
      </c>
      <c r="T710" s="2"/>
      <c r="U710" s="2"/>
      <c r="V710" s="2"/>
      <c r="W710" s="13"/>
      <c r="X710" s="2"/>
      <c r="Y710" s="2"/>
      <c r="Z710" s="2"/>
      <c r="AA710" s="21" t="s">
        <v>5899</v>
      </c>
      <c r="AB710" s="22" t="s">
        <v>653</v>
      </c>
      <c r="AC710" s="21" t="s">
        <v>5900</v>
      </c>
      <c r="AD710" s="22" t="s">
        <v>655</v>
      </c>
      <c r="AE710" s="23" t="s">
        <v>35</v>
      </c>
    </row>
    <row r="711" spans="18:31" ht="12.75" hidden="1" customHeight="1" x14ac:dyDescent="0.25">
      <c r="R711" s="17" t="s">
        <v>5901</v>
      </c>
      <c r="S711" s="17" t="s">
        <v>5437</v>
      </c>
      <c r="T711" s="2"/>
      <c r="U711" s="2"/>
      <c r="V711" s="2"/>
      <c r="W711" s="13"/>
      <c r="X711" s="2"/>
      <c r="Y711" s="2"/>
      <c r="Z711" s="2"/>
      <c r="AA711" s="21" t="s">
        <v>5902</v>
      </c>
      <c r="AB711" s="22" t="s">
        <v>1006</v>
      </c>
      <c r="AC711" s="21" t="s">
        <v>5903</v>
      </c>
      <c r="AD711" s="22" t="s">
        <v>5904</v>
      </c>
      <c r="AE711" s="23" t="s">
        <v>35</v>
      </c>
    </row>
    <row r="712" spans="18:31" ht="12.75" hidden="1" customHeight="1" x14ac:dyDescent="0.25">
      <c r="R712" s="17" t="s">
        <v>5905</v>
      </c>
      <c r="S712" s="17" t="s">
        <v>5442</v>
      </c>
      <c r="T712" s="2"/>
      <c r="U712" s="2"/>
      <c r="V712" s="2"/>
      <c r="W712" s="13"/>
      <c r="X712" s="2"/>
      <c r="Y712" s="2"/>
      <c r="Z712" s="2"/>
      <c r="AA712" s="21" t="s">
        <v>5906</v>
      </c>
      <c r="AB712" s="22" t="s">
        <v>5907</v>
      </c>
      <c r="AC712" s="21" t="s">
        <v>5908</v>
      </c>
      <c r="AD712" s="22" t="s">
        <v>5909</v>
      </c>
      <c r="AE712" s="23" t="s">
        <v>35</v>
      </c>
    </row>
    <row r="713" spans="18:31" ht="12.75" hidden="1" customHeight="1" x14ac:dyDescent="0.25">
      <c r="R713" s="17" t="s">
        <v>5910</v>
      </c>
      <c r="S713" s="17" t="s">
        <v>5447</v>
      </c>
      <c r="T713" s="2"/>
      <c r="U713" s="2"/>
      <c r="V713" s="2"/>
      <c r="W713" s="13"/>
      <c r="X713" s="2"/>
      <c r="Y713" s="2"/>
      <c r="Z713" s="2"/>
      <c r="AA713" s="21" t="s">
        <v>5911</v>
      </c>
      <c r="AB713" s="22" t="s">
        <v>5912</v>
      </c>
      <c r="AC713" s="21" t="s">
        <v>5913</v>
      </c>
      <c r="AD713" s="22" t="s">
        <v>1077</v>
      </c>
      <c r="AE713" s="23" t="s">
        <v>35</v>
      </c>
    </row>
    <row r="714" spans="18:31" ht="12.75" hidden="1" customHeight="1" x14ac:dyDescent="0.25">
      <c r="R714" s="17" t="s">
        <v>5914</v>
      </c>
      <c r="S714" s="17" t="s">
        <v>5915</v>
      </c>
      <c r="T714" s="2"/>
      <c r="U714" s="2"/>
      <c r="V714" s="2"/>
      <c r="W714" s="13"/>
      <c r="X714" s="2"/>
      <c r="Y714" s="2"/>
      <c r="Z714" s="2"/>
      <c r="AA714" s="21" t="s">
        <v>5916</v>
      </c>
      <c r="AB714" s="22" t="s">
        <v>773</v>
      </c>
      <c r="AC714" s="21" t="s">
        <v>5917</v>
      </c>
      <c r="AD714" s="22" t="s">
        <v>5918</v>
      </c>
      <c r="AE714" s="23" t="s">
        <v>35</v>
      </c>
    </row>
    <row r="715" spans="18:31" ht="12.75" hidden="1" customHeight="1" x14ac:dyDescent="0.25">
      <c r="R715" s="17" t="s">
        <v>5919</v>
      </c>
      <c r="S715" s="17" t="s">
        <v>5920</v>
      </c>
      <c r="T715" s="2"/>
      <c r="U715" s="2"/>
      <c r="V715" s="2"/>
      <c r="W715" s="13"/>
      <c r="X715" s="2"/>
      <c r="Y715" s="2"/>
      <c r="Z715" s="2"/>
      <c r="AA715" s="21" t="s">
        <v>5921</v>
      </c>
      <c r="AB715" s="22" t="s">
        <v>939</v>
      </c>
      <c r="AC715" s="21" t="s">
        <v>5922</v>
      </c>
      <c r="AD715" s="22" t="s">
        <v>5923</v>
      </c>
      <c r="AE715" s="23" t="s">
        <v>35</v>
      </c>
    </row>
    <row r="716" spans="18:31" ht="12.75" hidden="1" customHeight="1" x14ac:dyDescent="0.25">
      <c r="R716" s="17" t="s">
        <v>5924</v>
      </c>
      <c r="S716" s="17" t="s">
        <v>5457</v>
      </c>
      <c r="T716" s="2"/>
      <c r="U716" s="2"/>
      <c r="V716" s="2"/>
      <c r="W716" s="13"/>
      <c r="X716" s="2"/>
      <c r="Y716" s="2"/>
      <c r="Z716" s="2"/>
      <c r="AA716" s="21" t="s">
        <v>5925</v>
      </c>
      <c r="AB716" s="22" t="s">
        <v>5926</v>
      </c>
      <c r="AC716" s="21" t="s">
        <v>5927</v>
      </c>
      <c r="AD716" s="22" t="s">
        <v>5928</v>
      </c>
      <c r="AE716" s="23" t="s">
        <v>35</v>
      </c>
    </row>
    <row r="717" spans="18:31" ht="12.75" hidden="1" customHeight="1" x14ac:dyDescent="0.25">
      <c r="R717" s="17" t="s">
        <v>5929</v>
      </c>
      <c r="S717" s="17" t="s">
        <v>5930</v>
      </c>
      <c r="T717" s="2"/>
      <c r="U717" s="2"/>
      <c r="V717" s="2"/>
      <c r="W717" s="13"/>
      <c r="X717" s="2"/>
      <c r="Y717" s="2"/>
      <c r="Z717" s="2"/>
      <c r="AA717" s="21" t="s">
        <v>5931</v>
      </c>
      <c r="AB717" s="22" t="s">
        <v>5932</v>
      </c>
      <c r="AC717" s="21" t="s">
        <v>5933</v>
      </c>
      <c r="AD717" s="22" t="s">
        <v>5934</v>
      </c>
      <c r="AE717" s="23" t="s">
        <v>35</v>
      </c>
    </row>
    <row r="718" spans="18:31" ht="12.75" hidden="1" customHeight="1" x14ac:dyDescent="0.25">
      <c r="R718" s="17" t="s">
        <v>5935</v>
      </c>
      <c r="S718" s="17" t="s">
        <v>5936</v>
      </c>
      <c r="T718" s="2"/>
      <c r="U718" s="2"/>
      <c r="V718" s="2"/>
      <c r="W718" s="13"/>
      <c r="X718" s="2"/>
      <c r="Y718" s="2"/>
      <c r="Z718" s="2"/>
      <c r="AA718" s="21" t="s">
        <v>5937</v>
      </c>
      <c r="AB718" s="22" t="s">
        <v>5938</v>
      </c>
      <c r="AC718" s="21" t="s">
        <v>5939</v>
      </c>
      <c r="AD718" s="22" t="s">
        <v>763</v>
      </c>
      <c r="AE718" s="23" t="s">
        <v>35</v>
      </c>
    </row>
    <row r="719" spans="18:31" ht="12.75" hidden="1" customHeight="1" x14ac:dyDescent="0.25">
      <c r="R719" s="17" t="s">
        <v>5940</v>
      </c>
      <c r="S719" s="17" t="s">
        <v>5941</v>
      </c>
      <c r="T719" s="2"/>
      <c r="U719" s="2"/>
      <c r="V719" s="2"/>
      <c r="W719" s="13"/>
      <c r="X719" s="2"/>
      <c r="Y719" s="2"/>
      <c r="Z719" s="2"/>
      <c r="AA719" s="21" t="s">
        <v>5942</v>
      </c>
      <c r="AB719" s="22" t="s">
        <v>5943</v>
      </c>
      <c r="AC719" s="21" t="s">
        <v>5944</v>
      </c>
      <c r="AD719" s="22" t="s">
        <v>5945</v>
      </c>
      <c r="AE719" s="23" t="s">
        <v>35</v>
      </c>
    </row>
    <row r="720" spans="18:31" ht="12.75" hidden="1" customHeight="1" x14ac:dyDescent="0.25">
      <c r="R720" s="17" t="s">
        <v>5946</v>
      </c>
      <c r="S720" s="17" t="s">
        <v>5947</v>
      </c>
      <c r="T720" s="2"/>
      <c r="U720" s="2"/>
      <c r="V720" s="2"/>
      <c r="W720" s="13"/>
      <c r="X720" s="2"/>
      <c r="Y720" s="2"/>
      <c r="Z720" s="2"/>
      <c r="AA720" s="21" t="s">
        <v>5948</v>
      </c>
      <c r="AB720" s="22" t="s">
        <v>5949</v>
      </c>
      <c r="AC720" s="21" t="s">
        <v>5950</v>
      </c>
      <c r="AD720" s="22" t="s">
        <v>5951</v>
      </c>
      <c r="AE720" s="23" t="s">
        <v>35</v>
      </c>
    </row>
    <row r="721" spans="18:31" ht="12.75" hidden="1" customHeight="1" x14ac:dyDescent="0.25">
      <c r="R721" s="17" t="s">
        <v>5952</v>
      </c>
      <c r="S721" s="17" t="s">
        <v>5953</v>
      </c>
      <c r="T721" s="2"/>
      <c r="U721" s="2"/>
      <c r="V721" s="2"/>
      <c r="W721" s="13"/>
      <c r="X721" s="2"/>
      <c r="Y721" s="2"/>
      <c r="Z721" s="2"/>
      <c r="AA721" s="21" t="s">
        <v>5954</v>
      </c>
      <c r="AB721" s="22" t="s">
        <v>5955</v>
      </c>
      <c r="AC721" s="21" t="s">
        <v>5956</v>
      </c>
      <c r="AD721" s="22" t="s">
        <v>5957</v>
      </c>
      <c r="AE721" s="23" t="s">
        <v>35</v>
      </c>
    </row>
    <row r="722" spans="18:31" ht="12.75" hidden="1" customHeight="1" x14ac:dyDescent="0.25">
      <c r="R722" s="17" t="s">
        <v>5958</v>
      </c>
      <c r="S722" s="17" t="s">
        <v>5452</v>
      </c>
      <c r="T722" s="2"/>
      <c r="U722" s="2"/>
      <c r="V722" s="2"/>
      <c r="W722" s="13"/>
      <c r="X722" s="2"/>
      <c r="Y722" s="2"/>
      <c r="Z722" s="2"/>
      <c r="AA722" s="21" t="s">
        <v>5959</v>
      </c>
      <c r="AB722" s="22" t="s">
        <v>5960</v>
      </c>
      <c r="AC722" s="21" t="s">
        <v>5961</v>
      </c>
      <c r="AD722" s="22" t="s">
        <v>5962</v>
      </c>
      <c r="AE722" s="23" t="s">
        <v>35</v>
      </c>
    </row>
    <row r="723" spans="18:31" ht="12.75" hidden="1" customHeight="1" x14ac:dyDescent="0.25">
      <c r="R723" s="17" t="s">
        <v>5963</v>
      </c>
      <c r="S723" s="17" t="s">
        <v>5400</v>
      </c>
      <c r="T723" s="2"/>
      <c r="U723" s="2"/>
      <c r="V723" s="2"/>
      <c r="W723" s="13"/>
      <c r="X723" s="2"/>
      <c r="Y723" s="2"/>
      <c r="Z723" s="2"/>
      <c r="AA723" s="21" t="s">
        <v>5964</v>
      </c>
      <c r="AB723" s="22" t="s">
        <v>5965</v>
      </c>
      <c r="AC723" s="21" t="s">
        <v>5966</v>
      </c>
      <c r="AD723" s="22" t="s">
        <v>5967</v>
      </c>
      <c r="AE723" s="23" t="s">
        <v>35</v>
      </c>
    </row>
    <row r="724" spans="18:31" ht="12.75" hidden="1" customHeight="1" x14ac:dyDescent="0.25">
      <c r="R724" s="17" t="s">
        <v>5968</v>
      </c>
      <c r="S724" s="17" t="s">
        <v>5406</v>
      </c>
      <c r="T724" s="2"/>
      <c r="U724" s="2"/>
      <c r="V724" s="2"/>
      <c r="W724" s="13"/>
      <c r="X724" s="2"/>
      <c r="Y724" s="2"/>
      <c r="Z724" s="2"/>
      <c r="AA724" s="21" t="s">
        <v>5969</v>
      </c>
      <c r="AB724" s="22" t="s">
        <v>5970</v>
      </c>
      <c r="AC724" s="21" t="s">
        <v>5971</v>
      </c>
      <c r="AD724" s="22" t="s">
        <v>5972</v>
      </c>
      <c r="AE724" s="23" t="s">
        <v>35</v>
      </c>
    </row>
    <row r="725" spans="18:31" ht="12.75" hidden="1" customHeight="1" x14ac:dyDescent="0.25">
      <c r="R725" s="17" t="s">
        <v>5973</v>
      </c>
      <c r="S725" s="17" t="s">
        <v>5410</v>
      </c>
      <c r="T725" s="2"/>
      <c r="U725" s="2"/>
      <c r="V725" s="2"/>
      <c r="W725" s="13"/>
      <c r="X725" s="2"/>
      <c r="Y725" s="2"/>
      <c r="Z725" s="2"/>
      <c r="AA725" s="21" t="s">
        <v>5974</v>
      </c>
      <c r="AB725" s="22" t="s">
        <v>5975</v>
      </c>
      <c r="AC725" s="21" t="s">
        <v>5976</v>
      </c>
      <c r="AD725" s="22" t="s">
        <v>5977</v>
      </c>
      <c r="AE725" s="23" t="s">
        <v>35</v>
      </c>
    </row>
    <row r="726" spans="18:31" ht="12.75" hidden="1" customHeight="1" x14ac:dyDescent="0.25">
      <c r="R726" s="17" t="s">
        <v>5978</v>
      </c>
      <c r="S726" s="17" t="s">
        <v>5979</v>
      </c>
      <c r="T726" s="2"/>
      <c r="U726" s="2"/>
      <c r="V726" s="2"/>
      <c r="W726" s="13"/>
      <c r="X726" s="2"/>
      <c r="Y726" s="2"/>
      <c r="Z726" s="2"/>
      <c r="AA726" s="21" t="s">
        <v>5980</v>
      </c>
      <c r="AB726" s="22" t="s">
        <v>5981</v>
      </c>
      <c r="AC726" s="21" t="s">
        <v>5982</v>
      </c>
      <c r="AD726" s="22" t="s">
        <v>5983</v>
      </c>
      <c r="AE726" s="23" t="s">
        <v>35</v>
      </c>
    </row>
    <row r="727" spans="18:31" ht="12.75" hidden="1" customHeight="1" x14ac:dyDescent="0.25">
      <c r="R727" s="17" t="s">
        <v>5984</v>
      </c>
      <c r="S727" s="17" t="s">
        <v>5985</v>
      </c>
      <c r="T727" s="2"/>
      <c r="U727" s="2"/>
      <c r="V727" s="2"/>
      <c r="W727" s="13"/>
      <c r="X727" s="2"/>
      <c r="Y727" s="2"/>
      <c r="Z727" s="2"/>
      <c r="AA727" s="21" t="s">
        <v>5986</v>
      </c>
      <c r="AB727" s="22" t="s">
        <v>5987</v>
      </c>
      <c r="AC727" s="21" t="s">
        <v>5988</v>
      </c>
      <c r="AD727" s="22" t="s">
        <v>5989</v>
      </c>
      <c r="AE727" s="23" t="s">
        <v>35</v>
      </c>
    </row>
    <row r="728" spans="18:31" ht="12.75" hidden="1" customHeight="1" x14ac:dyDescent="0.25">
      <c r="R728" s="17" t="s">
        <v>5990</v>
      </c>
      <c r="S728" s="17" t="s">
        <v>5475</v>
      </c>
      <c r="T728" s="2"/>
      <c r="U728" s="2"/>
      <c r="V728" s="2"/>
      <c r="W728" s="13"/>
      <c r="X728" s="2"/>
      <c r="Y728" s="2"/>
      <c r="Z728" s="2"/>
      <c r="AA728" s="21" t="s">
        <v>5991</v>
      </c>
      <c r="AB728" s="22" t="s">
        <v>5992</v>
      </c>
      <c r="AC728" s="21" t="s">
        <v>5993</v>
      </c>
      <c r="AD728" s="22" t="s">
        <v>5994</v>
      </c>
      <c r="AE728" s="23" t="s">
        <v>35</v>
      </c>
    </row>
    <row r="729" spans="18:31" ht="12.75" hidden="1" customHeight="1" x14ac:dyDescent="0.25">
      <c r="R729" s="17" t="s">
        <v>5995</v>
      </c>
      <c r="S729" s="17" t="s">
        <v>5481</v>
      </c>
      <c r="T729" s="2"/>
      <c r="U729" s="2"/>
      <c r="V729" s="2"/>
      <c r="W729" s="13"/>
      <c r="X729" s="2"/>
      <c r="Y729" s="2"/>
      <c r="Z729" s="2"/>
      <c r="AA729" s="21" t="s">
        <v>5996</v>
      </c>
      <c r="AB729" s="22" t="s">
        <v>5997</v>
      </c>
      <c r="AC729" s="21" t="s">
        <v>5998</v>
      </c>
      <c r="AD729" s="22" t="s">
        <v>5999</v>
      </c>
      <c r="AE729" s="23" t="s">
        <v>35</v>
      </c>
    </row>
    <row r="730" spans="18:31" ht="12.75" hidden="1" customHeight="1" x14ac:dyDescent="0.25">
      <c r="R730" s="17" t="s">
        <v>6000</v>
      </c>
      <c r="S730" s="17" t="s">
        <v>5487</v>
      </c>
      <c r="T730" s="2"/>
      <c r="U730" s="2"/>
      <c r="V730" s="2"/>
      <c r="W730" s="13"/>
      <c r="X730" s="2"/>
      <c r="Y730" s="2"/>
      <c r="Z730" s="2"/>
      <c r="AA730" s="21" t="s">
        <v>6001</v>
      </c>
      <c r="AB730" s="22" t="s">
        <v>6002</v>
      </c>
      <c r="AC730" s="21" t="s">
        <v>6003</v>
      </c>
      <c r="AD730" s="22" t="s">
        <v>6004</v>
      </c>
      <c r="AE730" s="23" t="s">
        <v>35</v>
      </c>
    </row>
    <row r="731" spans="18:31" ht="12.75" hidden="1" customHeight="1" x14ac:dyDescent="0.25">
      <c r="R731" s="17" t="s">
        <v>6005</v>
      </c>
      <c r="S731" s="17" t="s">
        <v>6006</v>
      </c>
      <c r="T731" s="2"/>
      <c r="U731" s="2"/>
      <c r="V731" s="2"/>
      <c r="W731" s="13"/>
      <c r="X731" s="2"/>
      <c r="Y731" s="2"/>
      <c r="Z731" s="2"/>
      <c r="AA731" s="21" t="s">
        <v>6007</v>
      </c>
      <c r="AB731" s="22" t="s">
        <v>6008</v>
      </c>
      <c r="AC731" s="21" t="s">
        <v>6009</v>
      </c>
      <c r="AD731" s="22" t="s">
        <v>6010</v>
      </c>
      <c r="AE731" s="23" t="s">
        <v>35</v>
      </c>
    </row>
    <row r="732" spans="18:31" ht="12.75" hidden="1" customHeight="1" x14ac:dyDescent="0.25">
      <c r="R732" s="17" t="s">
        <v>6011</v>
      </c>
      <c r="S732" s="17" t="s">
        <v>6012</v>
      </c>
      <c r="T732" s="2"/>
      <c r="U732" s="2"/>
      <c r="V732" s="2"/>
      <c r="W732" s="13"/>
      <c r="X732" s="2"/>
      <c r="Y732" s="2"/>
      <c r="Z732" s="2"/>
      <c r="AA732" s="21" t="s">
        <v>6013</v>
      </c>
      <c r="AB732" s="22" t="s">
        <v>6014</v>
      </c>
      <c r="AC732" s="21" t="s">
        <v>6015</v>
      </c>
      <c r="AD732" s="22" t="s">
        <v>6016</v>
      </c>
      <c r="AE732" s="23" t="s">
        <v>35</v>
      </c>
    </row>
    <row r="733" spans="18:31" ht="12.75" hidden="1" customHeight="1" x14ac:dyDescent="0.25">
      <c r="R733" s="17" t="s">
        <v>6017</v>
      </c>
      <c r="S733" s="17" t="s">
        <v>5686</v>
      </c>
      <c r="T733" s="2"/>
      <c r="U733" s="2"/>
      <c r="V733" s="2"/>
      <c r="W733" s="13"/>
      <c r="X733" s="2"/>
      <c r="Y733" s="2"/>
      <c r="Z733" s="2"/>
      <c r="AA733" s="21" t="s">
        <v>6018</v>
      </c>
      <c r="AB733" s="22" t="s">
        <v>6019</v>
      </c>
      <c r="AC733" s="21" t="s">
        <v>6020</v>
      </c>
      <c r="AD733" s="22" t="s">
        <v>6021</v>
      </c>
      <c r="AE733" s="23" t="s">
        <v>35</v>
      </c>
    </row>
    <row r="734" spans="18:31" ht="12.75" hidden="1" customHeight="1" x14ac:dyDescent="0.25">
      <c r="R734" s="17" t="s">
        <v>6022</v>
      </c>
      <c r="S734" s="17" t="s">
        <v>5674</v>
      </c>
      <c r="T734" s="2"/>
      <c r="U734" s="2"/>
      <c r="V734" s="2"/>
      <c r="W734" s="13"/>
      <c r="X734" s="2"/>
      <c r="Y734" s="2"/>
      <c r="Z734" s="2"/>
      <c r="AA734" s="21" t="s">
        <v>6023</v>
      </c>
      <c r="AB734" s="22" t="s">
        <v>6024</v>
      </c>
      <c r="AC734" s="21" t="s">
        <v>6025</v>
      </c>
      <c r="AD734" s="22" t="s">
        <v>6026</v>
      </c>
      <c r="AE734" s="23" t="s">
        <v>35</v>
      </c>
    </row>
    <row r="735" spans="18:31" ht="12.75" hidden="1" customHeight="1" x14ac:dyDescent="0.25">
      <c r="R735" s="17" t="s">
        <v>6027</v>
      </c>
      <c r="S735" s="17" t="s">
        <v>5680</v>
      </c>
      <c r="T735" s="2"/>
      <c r="U735" s="2"/>
      <c r="V735" s="2"/>
      <c r="W735" s="13"/>
      <c r="X735" s="2"/>
      <c r="Y735" s="2"/>
      <c r="Z735" s="2"/>
      <c r="AA735" s="21" t="s">
        <v>6028</v>
      </c>
      <c r="AB735" s="22" t="s">
        <v>6029</v>
      </c>
      <c r="AC735" s="21" t="s">
        <v>6030</v>
      </c>
      <c r="AD735" s="22" t="s">
        <v>6031</v>
      </c>
      <c r="AE735" s="23" t="s">
        <v>35</v>
      </c>
    </row>
    <row r="736" spans="18:31" ht="12.75" hidden="1" customHeight="1" x14ac:dyDescent="0.25">
      <c r="R736" s="17" t="s">
        <v>6032</v>
      </c>
      <c r="S736" s="17" t="s">
        <v>6033</v>
      </c>
      <c r="T736" s="2"/>
      <c r="U736" s="2"/>
      <c r="V736" s="2"/>
      <c r="W736" s="13"/>
      <c r="X736" s="2"/>
      <c r="Y736" s="2"/>
      <c r="Z736" s="2"/>
      <c r="AA736" s="21" t="s">
        <v>6034</v>
      </c>
      <c r="AB736" s="22" t="s">
        <v>6035</v>
      </c>
      <c r="AC736" s="21" t="s">
        <v>6036</v>
      </c>
      <c r="AD736" s="22" t="s">
        <v>6037</v>
      </c>
      <c r="AE736" s="23" t="s">
        <v>35</v>
      </c>
    </row>
    <row r="737" spans="18:31" ht="12.75" hidden="1" customHeight="1" x14ac:dyDescent="0.25">
      <c r="R737" s="17" t="s">
        <v>6038</v>
      </c>
      <c r="S737" s="17" t="s">
        <v>6039</v>
      </c>
      <c r="T737" s="2"/>
      <c r="U737" s="2"/>
      <c r="V737" s="2"/>
      <c r="W737" s="13"/>
      <c r="X737" s="2"/>
      <c r="Y737" s="2"/>
      <c r="Z737" s="2"/>
      <c r="AA737" s="21" t="s">
        <v>6040</v>
      </c>
      <c r="AB737" s="22" t="s">
        <v>6041</v>
      </c>
      <c r="AC737" s="21" t="s">
        <v>6042</v>
      </c>
      <c r="AD737" s="22" t="s">
        <v>6043</v>
      </c>
      <c r="AE737" s="23" t="s">
        <v>35</v>
      </c>
    </row>
    <row r="738" spans="18:31" ht="12.75" hidden="1" customHeight="1" x14ac:dyDescent="0.25">
      <c r="R738" s="17" t="s">
        <v>6044</v>
      </c>
      <c r="S738" s="17" t="s">
        <v>5696</v>
      </c>
      <c r="T738" s="2"/>
      <c r="U738" s="2"/>
      <c r="V738" s="2"/>
      <c r="W738" s="13"/>
      <c r="X738" s="2"/>
      <c r="Y738" s="2"/>
      <c r="Z738" s="2"/>
      <c r="AA738" s="21" t="s">
        <v>6045</v>
      </c>
      <c r="AB738" s="22" t="s">
        <v>6046</v>
      </c>
      <c r="AC738" s="21" t="s">
        <v>6047</v>
      </c>
      <c r="AD738" s="22" t="s">
        <v>6048</v>
      </c>
      <c r="AE738" s="23" t="s">
        <v>35</v>
      </c>
    </row>
    <row r="739" spans="18:31" ht="12.75" hidden="1" customHeight="1" x14ac:dyDescent="0.25">
      <c r="R739" s="17" t="s">
        <v>6049</v>
      </c>
      <c r="S739" s="17" t="s">
        <v>6050</v>
      </c>
      <c r="T739" s="2"/>
      <c r="U739" s="2"/>
      <c r="V739" s="2"/>
      <c r="W739" s="13"/>
      <c r="X739" s="2"/>
      <c r="Y739" s="2"/>
      <c r="Z739" s="2"/>
      <c r="AA739" s="21" t="s">
        <v>6051</v>
      </c>
      <c r="AB739" s="22" t="s">
        <v>6052</v>
      </c>
      <c r="AC739" s="21" t="s">
        <v>6053</v>
      </c>
      <c r="AD739" s="22" t="s">
        <v>6054</v>
      </c>
      <c r="AE739" s="23" t="s">
        <v>35</v>
      </c>
    </row>
    <row r="740" spans="18:31" ht="12.75" hidden="1" customHeight="1" x14ac:dyDescent="0.25">
      <c r="R740" s="17" t="s">
        <v>6055</v>
      </c>
      <c r="S740" s="17" t="s">
        <v>6056</v>
      </c>
      <c r="T740" s="2"/>
      <c r="U740" s="2"/>
      <c r="V740" s="2"/>
      <c r="W740" s="13"/>
      <c r="X740" s="2"/>
      <c r="Y740" s="2"/>
      <c r="Z740" s="2"/>
      <c r="AA740" s="21" t="s">
        <v>6057</v>
      </c>
      <c r="AB740" s="22" t="s">
        <v>6058</v>
      </c>
      <c r="AC740" s="21" t="s">
        <v>6059</v>
      </c>
      <c r="AD740" s="22" t="s">
        <v>6060</v>
      </c>
      <c r="AE740" s="23" t="s">
        <v>35</v>
      </c>
    </row>
    <row r="741" spans="18:31" ht="12.75" hidden="1" customHeight="1" x14ac:dyDescent="0.25">
      <c r="R741" s="17" t="s">
        <v>6061</v>
      </c>
      <c r="S741" s="17" t="s">
        <v>5725</v>
      </c>
      <c r="T741" s="2"/>
      <c r="U741" s="2"/>
      <c r="V741" s="2"/>
      <c r="W741" s="13"/>
      <c r="X741" s="2"/>
      <c r="Y741" s="2"/>
      <c r="Z741" s="2"/>
      <c r="AA741" s="21" t="s">
        <v>6062</v>
      </c>
      <c r="AB741" s="22" t="s">
        <v>6063</v>
      </c>
      <c r="AC741" s="21" t="s">
        <v>6064</v>
      </c>
      <c r="AD741" s="22" t="s">
        <v>6065</v>
      </c>
      <c r="AE741" s="23" t="s">
        <v>35</v>
      </c>
    </row>
    <row r="742" spans="18:31" ht="12.75" hidden="1" customHeight="1" x14ac:dyDescent="0.25">
      <c r="R742" s="17" t="s">
        <v>6066</v>
      </c>
      <c r="S742" s="17" t="s">
        <v>6067</v>
      </c>
      <c r="T742" s="2"/>
      <c r="U742" s="2"/>
      <c r="V742" s="2"/>
      <c r="W742" s="13"/>
      <c r="X742" s="2"/>
      <c r="Y742" s="2"/>
      <c r="Z742" s="2"/>
      <c r="AA742" s="21" t="s">
        <v>6068</v>
      </c>
      <c r="AB742" s="22" t="s">
        <v>6069</v>
      </c>
      <c r="AC742" s="21" t="s">
        <v>6070</v>
      </c>
      <c r="AD742" s="22" t="s">
        <v>6071</v>
      </c>
      <c r="AE742" s="23" t="s">
        <v>35</v>
      </c>
    </row>
    <row r="743" spans="18:31" ht="12.75" hidden="1" customHeight="1" x14ac:dyDescent="0.25">
      <c r="R743" s="17" t="s">
        <v>6072</v>
      </c>
      <c r="S743" s="17" t="s">
        <v>6073</v>
      </c>
      <c r="T743" s="2"/>
      <c r="U743" s="2"/>
      <c r="V743" s="2"/>
      <c r="W743" s="13"/>
      <c r="X743" s="2"/>
      <c r="Y743" s="2"/>
      <c r="Z743" s="2"/>
      <c r="AA743" s="21" t="s">
        <v>6074</v>
      </c>
      <c r="AB743" s="22" t="s">
        <v>6075</v>
      </c>
      <c r="AC743" s="21" t="s">
        <v>6076</v>
      </c>
      <c r="AD743" s="22" t="s">
        <v>6077</v>
      </c>
      <c r="AE743" s="23" t="s">
        <v>35</v>
      </c>
    </row>
    <row r="744" spans="18:31" ht="12.75" hidden="1" customHeight="1" x14ac:dyDescent="0.25">
      <c r="R744" s="17" t="s">
        <v>6078</v>
      </c>
      <c r="S744" s="17" t="s">
        <v>5870</v>
      </c>
      <c r="T744" s="2"/>
      <c r="U744" s="2"/>
      <c r="V744" s="2"/>
      <c r="W744" s="13"/>
      <c r="X744" s="2"/>
      <c r="Y744" s="2"/>
      <c r="Z744" s="2"/>
      <c r="AA744" s="21" t="s">
        <v>6079</v>
      </c>
      <c r="AB744" s="22" t="s">
        <v>6080</v>
      </c>
      <c r="AC744" s="21" t="s">
        <v>6081</v>
      </c>
      <c r="AD744" s="22" t="s">
        <v>6082</v>
      </c>
      <c r="AE744" s="23" t="s">
        <v>35</v>
      </c>
    </row>
    <row r="745" spans="18:31" ht="12.75" hidden="1" customHeight="1" x14ac:dyDescent="0.25">
      <c r="R745" s="17" t="s">
        <v>6083</v>
      </c>
      <c r="S745" s="17" t="s">
        <v>5876</v>
      </c>
      <c r="T745" s="2"/>
      <c r="U745" s="2"/>
      <c r="V745" s="2"/>
      <c r="W745" s="13"/>
      <c r="X745" s="2"/>
      <c r="Y745" s="2"/>
      <c r="Z745" s="2"/>
      <c r="AA745" s="21" t="s">
        <v>6084</v>
      </c>
      <c r="AB745" s="22" t="s">
        <v>6085</v>
      </c>
      <c r="AC745" s="21" t="s">
        <v>6086</v>
      </c>
      <c r="AD745" s="22" t="s">
        <v>6087</v>
      </c>
      <c r="AE745" s="23" t="s">
        <v>35</v>
      </c>
    </row>
    <row r="746" spans="18:31" ht="12.75" hidden="1" customHeight="1" x14ac:dyDescent="0.25">
      <c r="R746" s="17" t="s">
        <v>6088</v>
      </c>
      <c r="S746" s="17" t="s">
        <v>5941</v>
      </c>
      <c r="T746" s="2"/>
      <c r="U746" s="2"/>
      <c r="V746" s="2"/>
      <c r="W746" s="13"/>
      <c r="X746" s="2"/>
      <c r="Y746" s="2"/>
      <c r="Z746" s="2"/>
      <c r="AA746" s="21" t="s">
        <v>6089</v>
      </c>
      <c r="AB746" s="22" t="s">
        <v>5593</v>
      </c>
      <c r="AC746" s="21" t="s">
        <v>6090</v>
      </c>
      <c r="AD746" s="22" t="s">
        <v>6091</v>
      </c>
      <c r="AE746" s="23" t="s">
        <v>35</v>
      </c>
    </row>
    <row r="747" spans="18:31" ht="12.75" hidden="1" customHeight="1" x14ac:dyDescent="0.25">
      <c r="R747" s="17" t="s">
        <v>6092</v>
      </c>
      <c r="S747" s="17" t="s">
        <v>5947</v>
      </c>
      <c r="T747" s="2"/>
      <c r="U747" s="2"/>
      <c r="V747" s="2"/>
      <c r="W747" s="13"/>
      <c r="X747" s="2"/>
      <c r="Y747" s="2"/>
      <c r="Z747" s="2"/>
      <c r="AA747" s="21" t="s">
        <v>6093</v>
      </c>
      <c r="AB747" s="22" t="s">
        <v>6094</v>
      </c>
      <c r="AC747" s="21" t="s">
        <v>6095</v>
      </c>
      <c r="AD747" s="22" t="s">
        <v>6096</v>
      </c>
      <c r="AE747" s="23" t="s">
        <v>35</v>
      </c>
    </row>
    <row r="748" spans="18:31" ht="12.75" hidden="1" customHeight="1" x14ac:dyDescent="0.25">
      <c r="R748" s="17" t="s">
        <v>6097</v>
      </c>
      <c r="S748" s="17" t="s">
        <v>6098</v>
      </c>
      <c r="T748" s="2"/>
      <c r="U748" s="2"/>
      <c r="V748" s="2"/>
      <c r="W748" s="13"/>
      <c r="X748" s="2"/>
      <c r="Y748" s="2"/>
      <c r="Z748" s="2"/>
      <c r="AA748" s="21" t="s">
        <v>6099</v>
      </c>
      <c r="AB748" s="22" t="s">
        <v>6100</v>
      </c>
      <c r="AC748" s="21" t="s">
        <v>6101</v>
      </c>
      <c r="AD748" s="22" t="s">
        <v>6102</v>
      </c>
      <c r="AE748" s="23" t="s">
        <v>35</v>
      </c>
    </row>
    <row r="749" spans="18:31" ht="12.75" hidden="1" customHeight="1" x14ac:dyDescent="0.25">
      <c r="R749" s="17" t="s">
        <v>6103</v>
      </c>
      <c r="S749" s="17" t="s">
        <v>6104</v>
      </c>
      <c r="T749" s="2"/>
      <c r="U749" s="2"/>
      <c r="V749" s="2"/>
      <c r="W749" s="13"/>
      <c r="X749" s="2"/>
      <c r="Y749" s="2"/>
      <c r="Z749" s="2"/>
      <c r="AA749" s="21" t="s">
        <v>6105</v>
      </c>
      <c r="AB749" s="22" t="s">
        <v>6106</v>
      </c>
      <c r="AC749" s="21" t="s">
        <v>6107</v>
      </c>
      <c r="AD749" s="22" t="s">
        <v>6108</v>
      </c>
      <c r="AE749" s="23" t="s">
        <v>35</v>
      </c>
    </row>
    <row r="750" spans="18:31" ht="12.75" hidden="1" customHeight="1" x14ac:dyDescent="0.25">
      <c r="R750" s="17" t="s">
        <v>6109</v>
      </c>
      <c r="S750" s="17" t="s">
        <v>6110</v>
      </c>
      <c r="T750" s="2"/>
      <c r="U750" s="2"/>
      <c r="V750" s="2"/>
      <c r="W750" s="13"/>
      <c r="X750" s="2"/>
      <c r="Y750" s="2"/>
      <c r="Z750" s="2"/>
      <c r="AA750" s="21" t="s">
        <v>6111</v>
      </c>
      <c r="AB750" s="22" t="s">
        <v>6112</v>
      </c>
      <c r="AC750" s="21" t="s">
        <v>6113</v>
      </c>
      <c r="AD750" s="22" t="s">
        <v>6114</v>
      </c>
      <c r="AE750" s="23" t="s">
        <v>35</v>
      </c>
    </row>
    <row r="751" spans="18:31" ht="12.75" hidden="1" customHeight="1" x14ac:dyDescent="0.25">
      <c r="R751" s="17" t="s">
        <v>6115</v>
      </c>
      <c r="S751" s="17" t="s">
        <v>4306</v>
      </c>
      <c r="T751" s="2"/>
      <c r="U751" s="2"/>
      <c r="V751" s="2"/>
      <c r="W751" s="13"/>
      <c r="X751" s="2"/>
      <c r="Y751" s="2"/>
      <c r="Z751" s="2"/>
      <c r="AA751" s="21" t="s">
        <v>6116</v>
      </c>
      <c r="AB751" s="22" t="s">
        <v>6117</v>
      </c>
      <c r="AC751" s="21" t="s">
        <v>6118</v>
      </c>
      <c r="AD751" s="22" t="s">
        <v>6119</v>
      </c>
      <c r="AE751" s="23" t="s">
        <v>35</v>
      </c>
    </row>
    <row r="752" spans="18:31" ht="12.75" hidden="1" customHeight="1" x14ac:dyDescent="0.25">
      <c r="R752" s="17" t="s">
        <v>6120</v>
      </c>
      <c r="S752" s="17" t="s">
        <v>4314</v>
      </c>
      <c r="T752" s="2"/>
      <c r="U752" s="2"/>
      <c r="V752" s="2"/>
      <c r="W752" s="13"/>
      <c r="X752" s="2"/>
      <c r="Y752" s="2"/>
      <c r="Z752" s="2"/>
      <c r="AA752" s="21" t="s">
        <v>6121</v>
      </c>
      <c r="AB752" s="22" t="s">
        <v>6122</v>
      </c>
      <c r="AC752" s="21" t="s">
        <v>6123</v>
      </c>
      <c r="AD752" s="22" t="s">
        <v>6124</v>
      </c>
      <c r="AE752" s="23" t="s">
        <v>35</v>
      </c>
    </row>
    <row r="753" spans="18:31" ht="12.75" hidden="1" customHeight="1" x14ac:dyDescent="0.25">
      <c r="R753" s="17" t="s">
        <v>6125</v>
      </c>
      <c r="S753" s="17" t="s">
        <v>6006</v>
      </c>
      <c r="T753" s="2"/>
      <c r="U753" s="2"/>
      <c r="V753" s="2"/>
      <c r="W753" s="13"/>
      <c r="X753" s="2"/>
      <c r="Y753" s="2"/>
      <c r="Z753" s="2"/>
      <c r="AA753" s="21" t="s">
        <v>6126</v>
      </c>
      <c r="AB753" s="22" t="s">
        <v>6127</v>
      </c>
      <c r="AC753" s="21" t="s">
        <v>6128</v>
      </c>
      <c r="AD753" s="22" t="s">
        <v>6129</v>
      </c>
      <c r="AE753" s="23" t="s">
        <v>1133</v>
      </c>
    </row>
    <row r="754" spans="18:31" ht="12.75" hidden="1" customHeight="1" x14ac:dyDescent="0.25">
      <c r="R754" s="17" t="s">
        <v>6130</v>
      </c>
      <c r="S754" s="17" t="s">
        <v>6012</v>
      </c>
      <c r="T754" s="2"/>
      <c r="U754" s="2"/>
      <c r="V754" s="2"/>
      <c r="W754" s="13"/>
      <c r="X754" s="2"/>
      <c r="Y754" s="2"/>
      <c r="Z754" s="2"/>
      <c r="AA754" s="21" t="s">
        <v>6131</v>
      </c>
      <c r="AB754" s="22" t="s">
        <v>6132</v>
      </c>
      <c r="AC754" s="21" t="s">
        <v>6133</v>
      </c>
      <c r="AD754" s="22" t="s">
        <v>6134</v>
      </c>
      <c r="AE754" s="23" t="s">
        <v>1133</v>
      </c>
    </row>
    <row r="755" spans="18:31" ht="12.75" hidden="1" customHeight="1" x14ac:dyDescent="0.25">
      <c r="R755" s="17" t="s">
        <v>6135</v>
      </c>
      <c r="S755" s="17" t="s">
        <v>6033</v>
      </c>
      <c r="T755" s="2"/>
      <c r="U755" s="2"/>
      <c r="V755" s="2"/>
      <c r="W755" s="13"/>
      <c r="X755" s="2"/>
      <c r="Y755" s="2"/>
      <c r="Z755" s="2"/>
      <c r="AA755" s="21" t="s">
        <v>6136</v>
      </c>
      <c r="AB755" s="22" t="s">
        <v>6137</v>
      </c>
      <c r="AC755" s="21" t="s">
        <v>6138</v>
      </c>
      <c r="AD755" s="22" t="s">
        <v>6139</v>
      </c>
      <c r="AE755" s="23" t="s">
        <v>35</v>
      </c>
    </row>
    <row r="756" spans="18:31" ht="12.75" hidden="1" customHeight="1" x14ac:dyDescent="0.25">
      <c r="R756" s="17" t="s">
        <v>6140</v>
      </c>
      <c r="S756" s="17" t="s">
        <v>6039</v>
      </c>
      <c r="T756" s="2"/>
      <c r="U756" s="2"/>
      <c r="V756" s="2"/>
      <c r="W756" s="13"/>
      <c r="X756" s="2"/>
      <c r="Y756" s="2"/>
      <c r="Z756" s="2"/>
      <c r="AA756" s="21" t="s">
        <v>6141</v>
      </c>
      <c r="AB756" s="22" t="s">
        <v>6142</v>
      </c>
      <c r="AC756" s="21" t="s">
        <v>6143</v>
      </c>
      <c r="AD756" s="22" t="s">
        <v>6144</v>
      </c>
      <c r="AE756" s="23" t="s">
        <v>35</v>
      </c>
    </row>
    <row r="757" spans="18:31" ht="12.75" hidden="1" customHeight="1" x14ac:dyDescent="0.25">
      <c r="R757" s="17" t="s">
        <v>6145</v>
      </c>
      <c r="S757" s="17" t="s">
        <v>6146</v>
      </c>
      <c r="T757" s="2"/>
      <c r="U757" s="2"/>
      <c r="V757" s="2"/>
      <c r="W757" s="13"/>
      <c r="X757" s="2"/>
      <c r="Y757" s="2"/>
      <c r="Z757" s="2"/>
      <c r="AA757" s="21" t="s">
        <v>6147</v>
      </c>
      <c r="AB757" s="22" t="s">
        <v>6148</v>
      </c>
      <c r="AC757" s="21" t="s">
        <v>6149</v>
      </c>
      <c r="AD757" s="22" t="s">
        <v>6150</v>
      </c>
      <c r="AE757" s="23" t="s">
        <v>35</v>
      </c>
    </row>
    <row r="758" spans="18:31" ht="12.75" hidden="1" customHeight="1" x14ac:dyDescent="0.25">
      <c r="R758" s="17" t="s">
        <v>6151</v>
      </c>
      <c r="S758" s="17" t="s">
        <v>6152</v>
      </c>
      <c r="T758" s="2"/>
      <c r="U758" s="2"/>
      <c r="V758" s="2"/>
      <c r="W758" s="13"/>
      <c r="X758" s="2"/>
      <c r="Y758" s="2"/>
      <c r="Z758" s="2"/>
      <c r="AA758" s="21" t="s">
        <v>6153</v>
      </c>
      <c r="AB758" s="22" t="s">
        <v>2149</v>
      </c>
      <c r="AC758" s="21" t="s">
        <v>6154</v>
      </c>
      <c r="AD758" s="22" t="s">
        <v>6155</v>
      </c>
      <c r="AE758" s="23" t="s">
        <v>35</v>
      </c>
    </row>
    <row r="759" spans="18:31" ht="12.75" hidden="1" customHeight="1" x14ac:dyDescent="0.25">
      <c r="R759" s="17" t="s">
        <v>6156</v>
      </c>
      <c r="S759" s="17" t="s">
        <v>4322</v>
      </c>
      <c r="T759" s="2"/>
      <c r="U759" s="2"/>
      <c r="V759" s="2"/>
      <c r="W759" s="13"/>
      <c r="X759" s="2"/>
      <c r="Y759" s="2"/>
      <c r="Z759" s="2"/>
      <c r="AA759" s="21" t="s">
        <v>6157</v>
      </c>
      <c r="AB759" s="22" t="s">
        <v>6158</v>
      </c>
      <c r="AC759" s="21" t="s">
        <v>6159</v>
      </c>
      <c r="AD759" s="22" t="s">
        <v>6160</v>
      </c>
      <c r="AE759" s="23" t="s">
        <v>35</v>
      </c>
    </row>
    <row r="760" spans="18:31" ht="12.75" hidden="1" customHeight="1" x14ac:dyDescent="0.25">
      <c r="R760" s="17" t="s">
        <v>6161</v>
      </c>
      <c r="S760" s="17" t="s">
        <v>4330</v>
      </c>
      <c r="T760" s="2"/>
      <c r="U760" s="2"/>
      <c r="V760" s="2"/>
      <c r="W760" s="13"/>
      <c r="X760" s="2"/>
      <c r="Y760" s="2"/>
      <c r="Z760" s="2"/>
      <c r="AA760" s="21" t="s">
        <v>6162</v>
      </c>
      <c r="AB760" s="22" t="s">
        <v>1030</v>
      </c>
      <c r="AC760" s="21" t="s">
        <v>6163</v>
      </c>
      <c r="AD760" s="22" t="s">
        <v>3032</v>
      </c>
      <c r="AE760" s="23" t="s">
        <v>35</v>
      </c>
    </row>
    <row r="761" spans="18:31" ht="12.75" hidden="1" customHeight="1" x14ac:dyDescent="0.25">
      <c r="R761" s="17" t="s">
        <v>6164</v>
      </c>
      <c r="S761" s="17" t="s">
        <v>6067</v>
      </c>
      <c r="T761" s="2"/>
      <c r="U761" s="2"/>
      <c r="V761" s="2"/>
      <c r="W761" s="13"/>
      <c r="X761" s="2"/>
      <c r="Y761" s="2"/>
      <c r="Z761" s="2"/>
      <c r="AA761" s="21" t="s">
        <v>6165</v>
      </c>
      <c r="AB761" s="22" t="s">
        <v>6166</v>
      </c>
      <c r="AC761" s="21" t="s">
        <v>6167</v>
      </c>
      <c r="AD761" s="22" t="s">
        <v>6168</v>
      </c>
      <c r="AE761" s="23" t="s">
        <v>35</v>
      </c>
    </row>
    <row r="762" spans="18:31" ht="12.75" hidden="1" customHeight="1" x14ac:dyDescent="0.25">
      <c r="R762" s="17" t="s">
        <v>6169</v>
      </c>
      <c r="S762" s="17" t="s">
        <v>6073</v>
      </c>
      <c r="T762" s="2"/>
      <c r="U762" s="2"/>
      <c r="V762" s="2"/>
      <c r="W762" s="13"/>
      <c r="X762" s="2"/>
      <c r="Y762" s="2"/>
      <c r="Z762" s="2"/>
      <c r="AA762" s="21" t="s">
        <v>6170</v>
      </c>
      <c r="AB762" s="22" t="s">
        <v>6171</v>
      </c>
      <c r="AC762" s="21" t="s">
        <v>6172</v>
      </c>
      <c r="AD762" s="22" t="s">
        <v>6173</v>
      </c>
      <c r="AE762" s="23" t="s">
        <v>35</v>
      </c>
    </row>
    <row r="763" spans="18:31" ht="12.75" hidden="1" customHeight="1" x14ac:dyDescent="0.25">
      <c r="R763" s="17" t="s">
        <v>6174</v>
      </c>
      <c r="S763" s="17" t="s">
        <v>6175</v>
      </c>
      <c r="T763" s="2"/>
      <c r="U763" s="2"/>
      <c r="V763" s="2"/>
      <c r="W763" s="13"/>
      <c r="X763" s="2"/>
      <c r="Y763" s="2"/>
      <c r="Z763" s="2"/>
      <c r="AA763" s="21" t="s">
        <v>6176</v>
      </c>
      <c r="AB763" s="22" t="s">
        <v>6177</v>
      </c>
      <c r="AC763" s="21" t="s">
        <v>6178</v>
      </c>
      <c r="AD763" s="22" t="s">
        <v>6179</v>
      </c>
      <c r="AE763" s="23" t="s">
        <v>35</v>
      </c>
    </row>
    <row r="764" spans="18:31" ht="12.75" hidden="1" customHeight="1" x14ac:dyDescent="0.25">
      <c r="R764" s="17" t="s">
        <v>6180</v>
      </c>
      <c r="S764" s="17" t="s">
        <v>6098</v>
      </c>
      <c r="T764" s="2"/>
      <c r="U764" s="2"/>
      <c r="V764" s="2"/>
      <c r="W764" s="13"/>
      <c r="X764" s="2"/>
      <c r="Y764" s="2"/>
      <c r="Z764" s="2"/>
      <c r="AA764" s="21" t="s">
        <v>6181</v>
      </c>
      <c r="AB764" s="22" t="s">
        <v>6182</v>
      </c>
      <c r="AC764" s="21" t="s">
        <v>6183</v>
      </c>
      <c r="AD764" s="22" t="s">
        <v>6184</v>
      </c>
      <c r="AE764" s="23" t="s">
        <v>35</v>
      </c>
    </row>
    <row r="765" spans="18:31" ht="12.75" hidden="1" customHeight="1" x14ac:dyDescent="0.25">
      <c r="R765" s="17" t="s">
        <v>6185</v>
      </c>
      <c r="S765" s="17" t="s">
        <v>6104</v>
      </c>
      <c r="T765" s="2"/>
      <c r="U765" s="2"/>
      <c r="V765" s="2"/>
      <c r="W765" s="13"/>
      <c r="X765" s="2"/>
      <c r="Y765" s="2"/>
      <c r="Z765" s="2"/>
      <c r="AA765" s="21" t="s">
        <v>6186</v>
      </c>
      <c r="AB765" s="22" t="s">
        <v>6187</v>
      </c>
      <c r="AC765" s="21" t="s">
        <v>6188</v>
      </c>
      <c r="AD765" s="22" t="s">
        <v>517</v>
      </c>
      <c r="AE765" s="23" t="s">
        <v>35</v>
      </c>
    </row>
    <row r="766" spans="18:31" ht="12.75" hidden="1" customHeight="1" x14ac:dyDescent="0.25">
      <c r="R766" s="17" t="s">
        <v>6189</v>
      </c>
      <c r="S766" s="17" t="s">
        <v>6110</v>
      </c>
      <c r="T766" s="2"/>
      <c r="U766" s="2"/>
      <c r="V766" s="2"/>
      <c r="W766" s="13"/>
      <c r="X766" s="2"/>
      <c r="Y766" s="2"/>
      <c r="Z766" s="2"/>
      <c r="AA766" s="21" t="s">
        <v>6190</v>
      </c>
      <c r="AB766" s="22" t="s">
        <v>6191</v>
      </c>
      <c r="AC766" s="21" t="s">
        <v>6192</v>
      </c>
      <c r="AD766" s="22" t="s">
        <v>6193</v>
      </c>
      <c r="AE766" s="23" t="s">
        <v>35</v>
      </c>
    </row>
    <row r="767" spans="18:31" ht="12.75" hidden="1" customHeight="1" x14ac:dyDescent="0.25">
      <c r="R767" s="17" t="s">
        <v>6194</v>
      </c>
      <c r="S767" s="17" t="s">
        <v>4362</v>
      </c>
      <c r="T767" s="2"/>
      <c r="U767" s="2"/>
      <c r="V767" s="2"/>
      <c r="W767" s="13"/>
      <c r="X767" s="2"/>
      <c r="Y767" s="2"/>
      <c r="Z767" s="2"/>
      <c r="AA767" s="21" t="s">
        <v>6195</v>
      </c>
      <c r="AB767" s="22" t="s">
        <v>6196</v>
      </c>
      <c r="AC767" s="21" t="s">
        <v>6197</v>
      </c>
      <c r="AD767" s="22" t="s">
        <v>6198</v>
      </c>
      <c r="AE767" s="23" t="s">
        <v>35</v>
      </c>
    </row>
    <row r="768" spans="18:31" ht="12.75" hidden="1" customHeight="1" x14ac:dyDescent="0.25">
      <c r="R768" s="17" t="s">
        <v>6199</v>
      </c>
      <c r="S768" s="17" t="s">
        <v>4377</v>
      </c>
      <c r="T768" s="2"/>
      <c r="U768" s="2"/>
      <c r="V768" s="2"/>
      <c r="W768" s="13"/>
      <c r="X768" s="2"/>
      <c r="Y768" s="2"/>
      <c r="Z768" s="2"/>
      <c r="AA768" s="21" t="s">
        <v>6200</v>
      </c>
      <c r="AB768" s="22" t="s">
        <v>6201</v>
      </c>
      <c r="AC768" s="21" t="s">
        <v>6202</v>
      </c>
      <c r="AD768" s="22" t="s">
        <v>6203</v>
      </c>
      <c r="AE768" s="23" t="s">
        <v>35</v>
      </c>
    </row>
    <row r="769" spans="18:31" ht="12.75" hidden="1" customHeight="1" x14ac:dyDescent="0.25">
      <c r="R769" s="17" t="s">
        <v>6204</v>
      </c>
      <c r="S769" s="17" t="s">
        <v>6205</v>
      </c>
      <c r="T769" s="2"/>
      <c r="U769" s="2"/>
      <c r="V769" s="2"/>
      <c r="W769" s="13"/>
      <c r="X769" s="2"/>
      <c r="Y769" s="2"/>
      <c r="Z769" s="2"/>
      <c r="AA769" s="21" t="s">
        <v>6206</v>
      </c>
      <c r="AB769" s="22" t="s">
        <v>6207</v>
      </c>
      <c r="AC769" s="21" t="s">
        <v>6208</v>
      </c>
      <c r="AD769" s="22" t="s">
        <v>6209</v>
      </c>
      <c r="AE769" s="23" t="s">
        <v>35</v>
      </c>
    </row>
    <row r="770" spans="18:31" ht="12.75" hidden="1" customHeight="1" x14ac:dyDescent="0.25">
      <c r="R770" s="17" t="s">
        <v>6210</v>
      </c>
      <c r="S770" s="17" t="s">
        <v>6211</v>
      </c>
      <c r="T770" s="2"/>
      <c r="U770" s="2"/>
      <c r="V770" s="2"/>
      <c r="W770" s="13"/>
      <c r="X770" s="2"/>
      <c r="Y770" s="2"/>
      <c r="Z770" s="2"/>
      <c r="AA770" s="21" t="s">
        <v>6212</v>
      </c>
      <c r="AB770" s="22" t="s">
        <v>6213</v>
      </c>
      <c r="AC770" s="21" t="s">
        <v>6214</v>
      </c>
      <c r="AD770" s="22" t="s">
        <v>6215</v>
      </c>
      <c r="AE770" s="23" t="s">
        <v>35</v>
      </c>
    </row>
    <row r="771" spans="18:31" ht="12.75" hidden="1" customHeight="1" x14ac:dyDescent="0.25">
      <c r="R771" s="17" t="s">
        <v>6216</v>
      </c>
      <c r="S771" s="17" t="s">
        <v>4502</v>
      </c>
      <c r="T771" s="2"/>
      <c r="U771" s="2"/>
      <c r="V771" s="2"/>
      <c r="W771" s="13"/>
      <c r="X771" s="2"/>
      <c r="Y771" s="2"/>
      <c r="Z771" s="2"/>
      <c r="AA771" s="21" t="s">
        <v>6217</v>
      </c>
      <c r="AB771" s="22" t="s">
        <v>6218</v>
      </c>
      <c r="AC771" s="21" t="s">
        <v>6219</v>
      </c>
      <c r="AD771" s="22" t="s">
        <v>6220</v>
      </c>
      <c r="AE771" s="23" t="s">
        <v>35</v>
      </c>
    </row>
    <row r="772" spans="18:31" ht="12.75" hidden="1" customHeight="1" x14ac:dyDescent="0.25">
      <c r="R772" s="17" t="s">
        <v>6221</v>
      </c>
      <c r="S772" s="17" t="s">
        <v>6222</v>
      </c>
      <c r="T772" s="2"/>
      <c r="U772" s="2"/>
      <c r="V772" s="2"/>
      <c r="W772" s="13"/>
      <c r="X772" s="2"/>
      <c r="Y772" s="2"/>
      <c r="Z772" s="2"/>
      <c r="AA772" s="21" t="s">
        <v>6223</v>
      </c>
      <c r="AB772" s="22" t="s">
        <v>6224</v>
      </c>
      <c r="AC772" s="21" t="s">
        <v>6225</v>
      </c>
      <c r="AD772" s="22" t="s">
        <v>6226</v>
      </c>
      <c r="AE772" s="23" t="s">
        <v>35</v>
      </c>
    </row>
    <row r="773" spans="18:31" ht="12.75" hidden="1" customHeight="1" x14ac:dyDescent="0.25">
      <c r="R773" s="17" t="s">
        <v>6227</v>
      </c>
      <c r="S773" s="17" t="s">
        <v>6228</v>
      </c>
      <c r="T773" s="2"/>
      <c r="U773" s="2"/>
      <c r="V773" s="2"/>
      <c r="W773" s="13"/>
      <c r="X773" s="2"/>
      <c r="Y773" s="2"/>
      <c r="Z773" s="2"/>
      <c r="AA773" s="21" t="s">
        <v>6229</v>
      </c>
      <c r="AB773" s="22" t="s">
        <v>6230</v>
      </c>
      <c r="AC773" s="21" t="s">
        <v>6231</v>
      </c>
      <c r="AD773" s="22" t="s">
        <v>6232</v>
      </c>
      <c r="AE773" s="23" t="s">
        <v>35</v>
      </c>
    </row>
    <row r="774" spans="18:31" ht="12.75" hidden="1" customHeight="1" x14ac:dyDescent="0.25">
      <c r="R774" s="17" t="s">
        <v>6233</v>
      </c>
      <c r="S774" s="17" t="s">
        <v>6234</v>
      </c>
      <c r="T774" s="2"/>
      <c r="U774" s="2"/>
      <c r="V774" s="2"/>
      <c r="W774" s="13"/>
      <c r="X774" s="2"/>
      <c r="Y774" s="2"/>
      <c r="Z774" s="2"/>
      <c r="AA774" s="21" t="s">
        <v>6235</v>
      </c>
      <c r="AB774" s="22" t="s">
        <v>6236</v>
      </c>
      <c r="AC774" s="21" t="s">
        <v>6237</v>
      </c>
      <c r="AD774" s="22" t="s">
        <v>6238</v>
      </c>
      <c r="AE774" s="23" t="s">
        <v>35</v>
      </c>
    </row>
    <row r="775" spans="18:31" ht="12.75" hidden="1" customHeight="1" x14ac:dyDescent="0.25">
      <c r="R775" s="17" t="s">
        <v>6239</v>
      </c>
      <c r="S775" s="17" t="s">
        <v>6240</v>
      </c>
      <c r="T775" s="2"/>
      <c r="U775" s="2"/>
      <c r="V775" s="2"/>
      <c r="W775" s="13"/>
      <c r="X775" s="2"/>
      <c r="Y775" s="2"/>
      <c r="Z775" s="2"/>
      <c r="AA775" s="21" t="s">
        <v>6241</v>
      </c>
      <c r="AB775" s="22" t="s">
        <v>6242</v>
      </c>
      <c r="AC775" s="21" t="s">
        <v>6243</v>
      </c>
      <c r="AD775" s="22" t="s">
        <v>6244</v>
      </c>
      <c r="AE775" s="23" t="s">
        <v>35</v>
      </c>
    </row>
    <row r="776" spans="18:31" ht="12.75" hidden="1" customHeight="1" x14ac:dyDescent="0.25">
      <c r="R776" s="17" t="s">
        <v>6245</v>
      </c>
      <c r="S776" s="17" t="s">
        <v>6246</v>
      </c>
      <c r="T776" s="2"/>
      <c r="U776" s="2"/>
      <c r="V776" s="2"/>
      <c r="W776" s="13"/>
      <c r="X776" s="2"/>
      <c r="Y776" s="2"/>
      <c r="Z776" s="2"/>
      <c r="AA776" s="21" t="s">
        <v>6247</v>
      </c>
      <c r="AB776" s="22" t="s">
        <v>6248</v>
      </c>
      <c r="AC776" s="21" t="s">
        <v>6249</v>
      </c>
      <c r="AD776" s="22" t="s">
        <v>6250</v>
      </c>
      <c r="AE776" s="23" t="s">
        <v>35</v>
      </c>
    </row>
    <row r="777" spans="18:31" ht="12.75" hidden="1" customHeight="1" x14ac:dyDescent="0.25">
      <c r="R777" s="17" t="s">
        <v>6251</v>
      </c>
      <c r="S777" s="17" t="s">
        <v>6252</v>
      </c>
      <c r="T777" s="2"/>
      <c r="U777" s="2"/>
      <c r="V777" s="2"/>
      <c r="W777" s="13"/>
      <c r="X777" s="2"/>
      <c r="Y777" s="2"/>
      <c r="Z777" s="2"/>
      <c r="AA777" s="21" t="s">
        <v>6253</v>
      </c>
      <c r="AB777" s="22" t="s">
        <v>6254</v>
      </c>
      <c r="AC777" s="21" t="s">
        <v>6255</v>
      </c>
      <c r="AD777" s="22" t="s">
        <v>6256</v>
      </c>
      <c r="AE777" s="23" t="s">
        <v>35</v>
      </c>
    </row>
    <row r="778" spans="18:31" ht="12.75" hidden="1" customHeight="1" x14ac:dyDescent="0.25">
      <c r="R778" s="17" t="s">
        <v>6257</v>
      </c>
      <c r="S778" s="17" t="s">
        <v>4456</v>
      </c>
      <c r="T778" s="2"/>
      <c r="U778" s="2"/>
      <c r="V778" s="2"/>
      <c r="W778" s="13"/>
      <c r="X778" s="2"/>
      <c r="Y778" s="2"/>
      <c r="Z778" s="2"/>
      <c r="AA778" s="21" t="s">
        <v>6258</v>
      </c>
      <c r="AB778" s="22" t="s">
        <v>6259</v>
      </c>
      <c r="AC778" s="21" t="s">
        <v>6260</v>
      </c>
      <c r="AD778" s="22" t="s">
        <v>6261</v>
      </c>
      <c r="AE778" s="23" t="s">
        <v>35</v>
      </c>
    </row>
    <row r="779" spans="18:31" ht="12.75" hidden="1" customHeight="1" x14ac:dyDescent="0.25">
      <c r="R779" s="17" t="s">
        <v>6262</v>
      </c>
      <c r="S779" s="17" t="s">
        <v>6263</v>
      </c>
      <c r="T779" s="2"/>
      <c r="U779" s="2"/>
      <c r="V779" s="2"/>
      <c r="W779" s="13"/>
      <c r="X779" s="2"/>
      <c r="Y779" s="2"/>
      <c r="Z779" s="2"/>
      <c r="AA779" s="21" t="s">
        <v>6264</v>
      </c>
      <c r="AB779" s="22" t="s">
        <v>6265</v>
      </c>
      <c r="AC779" s="21" t="s">
        <v>6266</v>
      </c>
      <c r="AD779" s="22" t="s">
        <v>6267</v>
      </c>
      <c r="AE779" s="23" t="s">
        <v>35</v>
      </c>
    </row>
    <row r="780" spans="18:31" ht="12.75" hidden="1" customHeight="1" x14ac:dyDescent="0.25">
      <c r="R780" s="17" t="s">
        <v>6268</v>
      </c>
      <c r="S780" s="17" t="s">
        <v>6269</v>
      </c>
      <c r="T780" s="2"/>
      <c r="U780" s="2"/>
      <c r="V780" s="2"/>
      <c r="W780" s="13"/>
      <c r="X780" s="2"/>
      <c r="Y780" s="2"/>
      <c r="Z780" s="2"/>
      <c r="AA780" s="21" t="s">
        <v>6270</v>
      </c>
      <c r="AB780" s="22" t="s">
        <v>6271</v>
      </c>
      <c r="AC780" s="21" t="s">
        <v>6272</v>
      </c>
      <c r="AD780" s="22" t="s">
        <v>679</v>
      </c>
      <c r="AE780" s="23" t="s">
        <v>35</v>
      </c>
    </row>
    <row r="781" spans="18:31" ht="12.75" hidden="1" customHeight="1" x14ac:dyDescent="0.25">
      <c r="R781" s="17" t="s">
        <v>6273</v>
      </c>
      <c r="S781" s="17" t="s">
        <v>4509</v>
      </c>
      <c r="T781" s="2"/>
      <c r="U781" s="2"/>
      <c r="V781" s="2"/>
      <c r="W781" s="13"/>
      <c r="X781" s="2"/>
      <c r="Y781" s="2"/>
      <c r="Z781" s="2"/>
      <c r="AA781" s="21" t="s">
        <v>6274</v>
      </c>
      <c r="AB781" s="22" t="s">
        <v>2507</v>
      </c>
      <c r="AC781" s="21" t="s">
        <v>6275</v>
      </c>
      <c r="AD781" s="22" t="s">
        <v>5590</v>
      </c>
      <c r="AE781" s="23" t="s">
        <v>35</v>
      </c>
    </row>
    <row r="782" spans="18:31" ht="12.75" hidden="1" customHeight="1" x14ac:dyDescent="0.25">
      <c r="R782" s="17" t="s">
        <v>6276</v>
      </c>
      <c r="S782" s="17" t="s">
        <v>6277</v>
      </c>
      <c r="T782" s="2"/>
      <c r="U782" s="2"/>
      <c r="V782" s="2"/>
      <c r="W782" s="13"/>
      <c r="X782" s="2"/>
      <c r="Y782" s="2"/>
      <c r="Z782" s="2"/>
      <c r="AA782" s="21" t="s">
        <v>6278</v>
      </c>
      <c r="AB782" s="22" t="s">
        <v>1648</v>
      </c>
      <c r="AC782" s="21" t="s">
        <v>6279</v>
      </c>
      <c r="AD782" s="22" t="s">
        <v>6280</v>
      </c>
      <c r="AE782" s="23" t="s">
        <v>35</v>
      </c>
    </row>
    <row r="783" spans="18:31" ht="12.75" hidden="1" customHeight="1" x14ac:dyDescent="0.25">
      <c r="R783" s="17" t="s">
        <v>6281</v>
      </c>
      <c r="S783" s="17" t="s">
        <v>6282</v>
      </c>
      <c r="T783" s="2"/>
      <c r="U783" s="2"/>
      <c r="V783" s="2"/>
      <c r="W783" s="13"/>
      <c r="X783" s="2"/>
      <c r="Y783" s="2"/>
      <c r="Z783" s="2"/>
      <c r="AA783" s="21" t="s">
        <v>6283</v>
      </c>
      <c r="AB783" s="22" t="s">
        <v>6284</v>
      </c>
      <c r="AC783" s="21" t="s">
        <v>6285</v>
      </c>
      <c r="AD783" s="22" t="s">
        <v>6286</v>
      </c>
      <c r="AE783" s="23" t="s">
        <v>35</v>
      </c>
    </row>
    <row r="784" spans="18:31" ht="12.75" hidden="1" customHeight="1" x14ac:dyDescent="0.25">
      <c r="R784" s="17" t="s">
        <v>6287</v>
      </c>
      <c r="S784" s="17" t="s">
        <v>6288</v>
      </c>
      <c r="T784" s="2"/>
      <c r="U784" s="2"/>
      <c r="V784" s="2"/>
      <c r="W784" s="13"/>
      <c r="X784" s="2"/>
      <c r="Y784" s="2"/>
      <c r="Z784" s="2"/>
      <c r="AA784" s="21" t="s">
        <v>6289</v>
      </c>
      <c r="AB784" s="22" t="s">
        <v>6063</v>
      </c>
      <c r="AC784" s="21" t="s">
        <v>6290</v>
      </c>
      <c r="AD784" s="22" t="s">
        <v>6291</v>
      </c>
      <c r="AE784" s="23" t="s">
        <v>35</v>
      </c>
    </row>
    <row r="785" spans="18:31" ht="12.75" hidden="1" customHeight="1" x14ac:dyDescent="0.25">
      <c r="R785" s="17" t="s">
        <v>6292</v>
      </c>
      <c r="S785" s="17" t="s">
        <v>6293</v>
      </c>
      <c r="T785" s="2"/>
      <c r="U785" s="2"/>
      <c r="V785" s="2"/>
      <c r="W785" s="13"/>
      <c r="X785" s="2"/>
      <c r="Y785" s="2"/>
      <c r="Z785" s="2"/>
      <c r="AA785" s="21" t="s">
        <v>6294</v>
      </c>
      <c r="AB785" s="22" t="s">
        <v>6295</v>
      </c>
      <c r="AC785" s="21" t="s">
        <v>6296</v>
      </c>
      <c r="AD785" s="22" t="s">
        <v>6297</v>
      </c>
      <c r="AE785" s="23" t="s">
        <v>35</v>
      </c>
    </row>
    <row r="786" spans="18:31" ht="12.75" hidden="1" customHeight="1" x14ac:dyDescent="0.25">
      <c r="R786" s="17" t="s">
        <v>6298</v>
      </c>
      <c r="S786" s="17" t="s">
        <v>6299</v>
      </c>
      <c r="T786" s="2"/>
      <c r="U786" s="2"/>
      <c r="V786" s="2"/>
      <c r="W786" s="13"/>
      <c r="X786" s="2"/>
      <c r="Y786" s="2"/>
      <c r="Z786" s="2"/>
      <c r="AA786" s="21" t="s">
        <v>6300</v>
      </c>
      <c r="AB786" s="22" t="s">
        <v>6301</v>
      </c>
      <c r="AC786" s="21" t="s">
        <v>6302</v>
      </c>
      <c r="AD786" s="22" t="s">
        <v>6303</v>
      </c>
      <c r="AE786" s="23" t="s">
        <v>35</v>
      </c>
    </row>
    <row r="787" spans="18:31" ht="12.75" hidden="1" customHeight="1" x14ac:dyDescent="0.25">
      <c r="R787" s="17" t="s">
        <v>6298</v>
      </c>
      <c r="S787" s="17" t="s">
        <v>6299</v>
      </c>
      <c r="T787" s="2"/>
      <c r="U787" s="2"/>
      <c r="V787" s="2"/>
      <c r="W787" s="13"/>
      <c r="X787" s="2"/>
      <c r="Y787" s="2"/>
      <c r="Z787" s="2"/>
      <c r="AA787" s="21" t="s">
        <v>6304</v>
      </c>
      <c r="AB787" s="22" t="s">
        <v>6305</v>
      </c>
      <c r="AC787" s="21" t="s">
        <v>6306</v>
      </c>
      <c r="AD787" s="22" t="s">
        <v>6307</v>
      </c>
      <c r="AE787" s="23" t="s">
        <v>35</v>
      </c>
    </row>
    <row r="788" spans="18:31" ht="12.75" hidden="1" customHeight="1" x14ac:dyDescent="0.25">
      <c r="R788" s="17" t="s">
        <v>6308</v>
      </c>
      <c r="S788" s="17" t="s">
        <v>6309</v>
      </c>
      <c r="T788" s="2"/>
      <c r="U788" s="2"/>
      <c r="V788" s="2"/>
      <c r="W788" s="13"/>
      <c r="X788" s="2"/>
      <c r="Y788" s="2"/>
      <c r="Z788" s="2"/>
      <c r="AA788" s="21" t="s">
        <v>6310</v>
      </c>
      <c r="AB788" s="22" t="s">
        <v>6311</v>
      </c>
      <c r="AC788" s="21" t="s">
        <v>6312</v>
      </c>
      <c r="AD788" s="22" t="s">
        <v>6313</v>
      </c>
      <c r="AE788" s="23" t="s">
        <v>35</v>
      </c>
    </row>
    <row r="789" spans="18:31" ht="12.75" hidden="1" customHeight="1" x14ac:dyDescent="0.25">
      <c r="R789" s="17" t="s">
        <v>6314</v>
      </c>
      <c r="S789" s="17" t="s">
        <v>6315</v>
      </c>
      <c r="T789" s="2"/>
      <c r="U789" s="2"/>
      <c r="V789" s="2"/>
      <c r="W789" s="13"/>
      <c r="X789" s="2"/>
      <c r="Y789" s="2"/>
      <c r="Z789" s="2"/>
      <c r="AA789" s="21" t="s">
        <v>6316</v>
      </c>
      <c r="AB789" s="22" t="s">
        <v>6317</v>
      </c>
      <c r="AC789" s="21" t="s">
        <v>6318</v>
      </c>
      <c r="AD789" s="22" t="s">
        <v>6319</v>
      </c>
      <c r="AE789" s="23" t="s">
        <v>35</v>
      </c>
    </row>
    <row r="790" spans="18:31" ht="12.75" hidden="1" customHeight="1" x14ac:dyDescent="0.25">
      <c r="R790" s="17" t="s">
        <v>6320</v>
      </c>
      <c r="S790" s="17" t="s">
        <v>6321</v>
      </c>
      <c r="T790" s="2"/>
      <c r="U790" s="2"/>
      <c r="V790" s="2"/>
      <c r="W790" s="13"/>
      <c r="X790" s="2"/>
      <c r="Y790" s="2"/>
      <c r="Z790" s="2"/>
      <c r="AA790" s="21" t="s">
        <v>6322</v>
      </c>
      <c r="AB790" s="22" t="s">
        <v>2149</v>
      </c>
      <c r="AC790" s="21" t="s">
        <v>6323</v>
      </c>
      <c r="AD790" s="22" t="s">
        <v>6155</v>
      </c>
      <c r="AE790" s="23" t="s">
        <v>35</v>
      </c>
    </row>
    <row r="791" spans="18:31" ht="12.75" hidden="1" customHeight="1" x14ac:dyDescent="0.25">
      <c r="R791" s="17" t="s">
        <v>6324</v>
      </c>
      <c r="S791" s="17" t="s">
        <v>4603</v>
      </c>
      <c r="T791" s="2"/>
      <c r="U791" s="2"/>
      <c r="V791" s="2"/>
      <c r="W791" s="13"/>
      <c r="X791" s="2"/>
      <c r="Y791" s="2"/>
      <c r="Z791" s="2"/>
      <c r="AA791" s="21" t="s">
        <v>6325</v>
      </c>
      <c r="AB791" s="22" t="s">
        <v>6184</v>
      </c>
      <c r="AC791" s="21" t="s">
        <v>6326</v>
      </c>
      <c r="AD791" s="22" t="s">
        <v>6184</v>
      </c>
      <c r="AE791" s="23" t="s">
        <v>35</v>
      </c>
    </row>
    <row r="792" spans="18:31" ht="12.75" hidden="1" customHeight="1" x14ac:dyDescent="0.25">
      <c r="R792" s="17" t="s">
        <v>6327</v>
      </c>
      <c r="S792" s="17" t="s">
        <v>4611</v>
      </c>
      <c r="T792" s="2"/>
      <c r="U792" s="2"/>
      <c r="V792" s="2"/>
      <c r="W792" s="13"/>
      <c r="X792" s="2"/>
      <c r="Y792" s="2"/>
      <c r="Z792" s="2"/>
      <c r="AA792" s="21" t="s">
        <v>6328</v>
      </c>
      <c r="AB792" s="22" t="s">
        <v>6329</v>
      </c>
      <c r="AC792" s="21" t="s">
        <v>6330</v>
      </c>
      <c r="AD792" s="22" t="s">
        <v>6331</v>
      </c>
      <c r="AE792" s="23" t="s">
        <v>35</v>
      </c>
    </row>
    <row r="793" spans="18:31" ht="12.75" hidden="1" customHeight="1" x14ac:dyDescent="0.25">
      <c r="R793" s="17" t="s">
        <v>6332</v>
      </c>
      <c r="S793" s="17" t="s">
        <v>4619</v>
      </c>
      <c r="T793" s="2"/>
      <c r="U793" s="2"/>
      <c r="V793" s="2"/>
      <c r="W793" s="13"/>
      <c r="X793" s="2"/>
      <c r="Y793" s="2"/>
      <c r="Z793" s="2"/>
      <c r="AA793" s="21" t="s">
        <v>6333</v>
      </c>
      <c r="AB793" s="22" t="s">
        <v>653</v>
      </c>
      <c r="AC793" s="21" t="s">
        <v>6334</v>
      </c>
      <c r="AD793" s="22" t="s">
        <v>655</v>
      </c>
      <c r="AE793" s="23" t="s">
        <v>35</v>
      </c>
    </row>
    <row r="794" spans="18:31" ht="12.75" hidden="1" customHeight="1" x14ac:dyDescent="0.25">
      <c r="R794" s="17" t="s">
        <v>6335</v>
      </c>
      <c r="S794" s="17" t="s">
        <v>4635</v>
      </c>
      <c r="T794" s="2"/>
      <c r="U794" s="2"/>
      <c r="V794" s="2"/>
      <c r="W794" s="13"/>
      <c r="X794" s="2"/>
      <c r="Y794" s="2"/>
      <c r="Z794" s="2"/>
      <c r="AA794" s="21" t="s">
        <v>6336</v>
      </c>
      <c r="AB794" s="22" t="s">
        <v>6265</v>
      </c>
      <c r="AC794" s="21" t="s">
        <v>6337</v>
      </c>
      <c r="AD794" s="22" t="s">
        <v>6267</v>
      </c>
      <c r="AE794" s="23" t="s">
        <v>35</v>
      </c>
    </row>
    <row r="795" spans="18:31" ht="12.75" hidden="1" customHeight="1" x14ac:dyDescent="0.25">
      <c r="R795" s="17" t="s">
        <v>6338</v>
      </c>
      <c r="S795" s="17" t="s">
        <v>6339</v>
      </c>
      <c r="T795" s="2"/>
      <c r="U795" s="2"/>
      <c r="V795" s="2"/>
      <c r="W795" s="13"/>
      <c r="X795" s="2"/>
      <c r="Y795" s="2"/>
      <c r="Z795" s="2"/>
      <c r="AA795" s="21" t="s">
        <v>6340</v>
      </c>
      <c r="AB795" s="22" t="s">
        <v>6271</v>
      </c>
      <c r="AC795" s="21" t="s">
        <v>6341</v>
      </c>
      <c r="AD795" s="22" t="s">
        <v>679</v>
      </c>
      <c r="AE795" s="23" t="s">
        <v>35</v>
      </c>
    </row>
    <row r="796" spans="18:31" ht="12.75" hidden="1" customHeight="1" x14ac:dyDescent="0.25">
      <c r="R796" s="17" t="s">
        <v>6342</v>
      </c>
      <c r="S796" s="17" t="s">
        <v>2109</v>
      </c>
      <c r="T796" s="2"/>
      <c r="U796" s="2"/>
      <c r="V796" s="2"/>
      <c r="W796" s="13"/>
      <c r="X796" s="2"/>
      <c r="Y796" s="2"/>
      <c r="Z796" s="2"/>
      <c r="AA796" s="21" t="s">
        <v>6343</v>
      </c>
      <c r="AB796" s="22" t="s">
        <v>6344</v>
      </c>
      <c r="AC796" s="21" t="s">
        <v>6345</v>
      </c>
      <c r="AD796" s="22" t="s">
        <v>6346</v>
      </c>
      <c r="AE796" s="23" t="s">
        <v>35</v>
      </c>
    </row>
    <row r="797" spans="18:31" ht="12.75" hidden="1" customHeight="1" x14ac:dyDescent="0.25">
      <c r="R797" s="17" t="s">
        <v>6347</v>
      </c>
      <c r="S797" s="17" t="s">
        <v>6348</v>
      </c>
      <c r="T797" s="2"/>
      <c r="U797" s="2"/>
      <c r="V797" s="2"/>
      <c r="W797" s="13"/>
      <c r="X797" s="2"/>
      <c r="Y797" s="2"/>
      <c r="Z797" s="2"/>
      <c r="AA797" s="21" t="s">
        <v>6349</v>
      </c>
      <c r="AB797" s="22" t="s">
        <v>6350</v>
      </c>
      <c r="AC797" s="21" t="s">
        <v>6351</v>
      </c>
      <c r="AD797" s="22" t="s">
        <v>6352</v>
      </c>
      <c r="AE797" s="23" t="s">
        <v>35</v>
      </c>
    </row>
    <row r="798" spans="18:31" ht="12.75" hidden="1" customHeight="1" x14ac:dyDescent="0.25">
      <c r="R798" s="17" t="s">
        <v>6353</v>
      </c>
      <c r="S798" s="17" t="s">
        <v>6354</v>
      </c>
      <c r="T798" s="2"/>
      <c r="U798" s="2"/>
      <c r="V798" s="2"/>
      <c r="W798" s="13"/>
      <c r="X798" s="2"/>
      <c r="Y798" s="2"/>
      <c r="Z798" s="2"/>
      <c r="AA798" s="21" t="s">
        <v>6355</v>
      </c>
      <c r="AB798" s="22" t="s">
        <v>6356</v>
      </c>
      <c r="AC798" s="21" t="s">
        <v>6357</v>
      </c>
      <c r="AD798" s="22" t="s">
        <v>6358</v>
      </c>
      <c r="AE798" s="23" t="s">
        <v>35</v>
      </c>
    </row>
    <row r="799" spans="18:31" ht="12.75" hidden="1" customHeight="1" x14ac:dyDescent="0.25">
      <c r="R799" s="17" t="s">
        <v>6359</v>
      </c>
      <c r="S799" s="17" t="s">
        <v>74</v>
      </c>
      <c r="T799" s="2"/>
      <c r="U799" s="2"/>
      <c r="V799" s="2"/>
      <c r="W799" s="13"/>
      <c r="X799" s="2"/>
      <c r="Y799" s="2"/>
      <c r="Z799" s="2"/>
      <c r="AA799" s="21" t="s">
        <v>6360</v>
      </c>
      <c r="AB799" s="22" t="s">
        <v>6361</v>
      </c>
      <c r="AC799" s="21" t="s">
        <v>6362</v>
      </c>
      <c r="AD799" s="22" t="s">
        <v>6352</v>
      </c>
      <c r="AE799" s="23" t="s">
        <v>35</v>
      </c>
    </row>
    <row r="800" spans="18:31" ht="12.75" hidden="1" customHeight="1" x14ac:dyDescent="0.25">
      <c r="R800" s="17" t="s">
        <v>6363</v>
      </c>
      <c r="S800" s="17" t="s">
        <v>6364</v>
      </c>
      <c r="T800" s="2"/>
      <c r="U800" s="2"/>
      <c r="V800" s="2"/>
      <c r="W800" s="13"/>
      <c r="X800" s="2"/>
      <c r="Y800" s="2"/>
      <c r="Z800" s="2"/>
      <c r="AA800" s="21" t="s">
        <v>6365</v>
      </c>
      <c r="AB800" s="22" t="s">
        <v>6366</v>
      </c>
      <c r="AC800" s="21" t="s">
        <v>6367</v>
      </c>
      <c r="AD800" s="22" t="s">
        <v>6368</v>
      </c>
      <c r="AE800" s="23" t="s">
        <v>35</v>
      </c>
    </row>
    <row r="801" spans="18:31" ht="12.75" hidden="1" customHeight="1" x14ac:dyDescent="0.25">
      <c r="R801" s="17" t="s">
        <v>6369</v>
      </c>
      <c r="S801" s="17" t="s">
        <v>226</v>
      </c>
      <c r="T801" s="2"/>
      <c r="U801" s="2"/>
      <c r="V801" s="2"/>
      <c r="W801" s="13"/>
      <c r="X801" s="2"/>
      <c r="Y801" s="2"/>
      <c r="Z801" s="2"/>
      <c r="AA801" s="21" t="s">
        <v>6370</v>
      </c>
      <c r="AB801" s="22" t="s">
        <v>6371</v>
      </c>
      <c r="AC801" s="21" t="s">
        <v>6372</v>
      </c>
      <c r="AD801" s="22" t="s">
        <v>6373</v>
      </c>
      <c r="AE801" s="23" t="s">
        <v>35</v>
      </c>
    </row>
    <row r="802" spans="18:31" ht="12.75" hidden="1" customHeight="1" x14ac:dyDescent="0.25">
      <c r="R802" s="17" t="s">
        <v>6374</v>
      </c>
      <c r="S802" s="17" t="s">
        <v>877</v>
      </c>
      <c r="T802" s="2"/>
      <c r="U802" s="2"/>
      <c r="V802" s="2"/>
      <c r="W802" s="13"/>
      <c r="X802" s="2"/>
      <c r="Y802" s="2"/>
      <c r="Z802" s="2"/>
      <c r="AA802" s="21" t="s">
        <v>6375</v>
      </c>
      <c r="AB802" s="22" t="s">
        <v>6376</v>
      </c>
      <c r="AC802" s="21" t="s">
        <v>6377</v>
      </c>
      <c r="AD802" s="22" t="s">
        <v>6378</v>
      </c>
      <c r="AE802" s="23" t="s">
        <v>35</v>
      </c>
    </row>
    <row r="803" spans="18:31" ht="12.75" hidden="1" customHeight="1" x14ac:dyDescent="0.25">
      <c r="R803" s="17" t="s">
        <v>6379</v>
      </c>
      <c r="S803" s="17" t="s">
        <v>901</v>
      </c>
      <c r="T803" s="2"/>
      <c r="U803" s="2"/>
      <c r="V803" s="2"/>
      <c r="W803" s="13"/>
      <c r="X803" s="2"/>
      <c r="Y803" s="2"/>
      <c r="Z803" s="2"/>
      <c r="AA803" s="21" t="s">
        <v>6380</v>
      </c>
      <c r="AB803" s="22" t="s">
        <v>6381</v>
      </c>
      <c r="AC803" s="21" t="s">
        <v>6382</v>
      </c>
      <c r="AD803" s="22" t="s">
        <v>6383</v>
      </c>
      <c r="AE803" s="23" t="s">
        <v>35</v>
      </c>
    </row>
    <row r="804" spans="18:31" ht="12.75" hidden="1" customHeight="1" x14ac:dyDescent="0.25">
      <c r="R804" s="17" t="s">
        <v>6384</v>
      </c>
      <c r="S804" s="17" t="s">
        <v>6175</v>
      </c>
      <c r="T804" s="2"/>
      <c r="U804" s="2"/>
      <c r="V804" s="2"/>
      <c r="W804" s="13"/>
      <c r="X804" s="2"/>
      <c r="Y804" s="2"/>
      <c r="Z804" s="2"/>
      <c r="AA804" s="21" t="s">
        <v>6385</v>
      </c>
      <c r="AB804" s="22" t="s">
        <v>6386</v>
      </c>
      <c r="AC804" s="21" t="s">
        <v>6387</v>
      </c>
      <c r="AD804" s="22" t="s">
        <v>6388</v>
      </c>
      <c r="AE804" s="23" t="s">
        <v>35</v>
      </c>
    </row>
    <row r="805" spans="18:31" ht="12.75" hidden="1" customHeight="1" x14ac:dyDescent="0.25">
      <c r="R805" s="17" t="s">
        <v>6389</v>
      </c>
      <c r="S805" s="17" t="s">
        <v>5263</v>
      </c>
      <c r="T805" s="2"/>
      <c r="U805" s="2"/>
      <c r="V805" s="2"/>
      <c r="W805" s="13"/>
      <c r="X805" s="2"/>
      <c r="Y805" s="2"/>
      <c r="Z805" s="2"/>
      <c r="AA805" s="21" t="s">
        <v>6390</v>
      </c>
      <c r="AB805" s="22" t="s">
        <v>6391</v>
      </c>
      <c r="AC805" s="21" t="s">
        <v>6392</v>
      </c>
      <c r="AD805" s="22" t="s">
        <v>6393</v>
      </c>
      <c r="AE805" s="23" t="s">
        <v>35</v>
      </c>
    </row>
    <row r="806" spans="18:31" ht="12.75" hidden="1" customHeight="1" x14ac:dyDescent="0.25">
      <c r="R806" s="17" t="s">
        <v>6394</v>
      </c>
      <c r="S806" s="17" t="s">
        <v>6395</v>
      </c>
      <c r="T806" s="2"/>
      <c r="U806" s="2"/>
      <c r="V806" s="2"/>
      <c r="W806" s="13"/>
      <c r="X806" s="2"/>
      <c r="Y806" s="2"/>
      <c r="Z806" s="2"/>
      <c r="AA806" s="21" t="s">
        <v>6396</v>
      </c>
      <c r="AB806" s="22" t="s">
        <v>6397</v>
      </c>
      <c r="AC806" s="21" t="s">
        <v>6398</v>
      </c>
      <c r="AD806" s="22" t="s">
        <v>6399</v>
      </c>
      <c r="AE806" s="23" t="s">
        <v>35</v>
      </c>
    </row>
    <row r="807" spans="18:31" ht="12.75" hidden="1" customHeight="1" x14ac:dyDescent="0.25">
      <c r="R807" s="17" t="s">
        <v>6400</v>
      </c>
      <c r="S807" s="17" t="s">
        <v>4730</v>
      </c>
      <c r="T807" s="2"/>
      <c r="U807" s="2"/>
      <c r="V807" s="2"/>
      <c r="W807" s="13"/>
      <c r="X807" s="2"/>
      <c r="Y807" s="2"/>
      <c r="Z807" s="2"/>
      <c r="AA807" s="21" t="s">
        <v>6401</v>
      </c>
      <c r="AB807" s="22" t="s">
        <v>6402</v>
      </c>
      <c r="AC807" s="21" t="s">
        <v>6403</v>
      </c>
      <c r="AD807" s="22" t="s">
        <v>6404</v>
      </c>
      <c r="AE807" s="23" t="s">
        <v>35</v>
      </c>
    </row>
    <row r="808" spans="18:31" ht="12.75" hidden="1" customHeight="1" x14ac:dyDescent="0.25">
      <c r="R808" s="17" t="s">
        <v>6405</v>
      </c>
      <c r="S808" s="17" t="s">
        <v>4745</v>
      </c>
      <c r="T808" s="2"/>
      <c r="U808" s="2"/>
      <c r="V808" s="2"/>
      <c r="W808" s="13"/>
      <c r="X808" s="2"/>
      <c r="Y808" s="2"/>
      <c r="Z808" s="2"/>
      <c r="AA808" s="21" t="s">
        <v>6406</v>
      </c>
      <c r="AB808" s="22" t="s">
        <v>6407</v>
      </c>
      <c r="AC808" s="21" t="s">
        <v>6408</v>
      </c>
      <c r="AD808" s="22" t="s">
        <v>6409</v>
      </c>
      <c r="AE808" s="23" t="s">
        <v>35</v>
      </c>
    </row>
    <row r="809" spans="18:31" ht="12.75" hidden="1" customHeight="1" x14ac:dyDescent="0.25">
      <c r="R809" s="17" t="s">
        <v>6410</v>
      </c>
      <c r="S809" s="17" t="s">
        <v>4822</v>
      </c>
      <c r="T809" s="2"/>
      <c r="U809" s="2"/>
      <c r="V809" s="2"/>
      <c r="W809" s="13"/>
      <c r="X809" s="2"/>
      <c r="Y809" s="2"/>
      <c r="Z809" s="2"/>
      <c r="AA809" s="21" t="s">
        <v>6411</v>
      </c>
      <c r="AB809" s="22" t="s">
        <v>6412</v>
      </c>
      <c r="AC809" s="21" t="s">
        <v>6413</v>
      </c>
      <c r="AD809" s="22" t="s">
        <v>6414</v>
      </c>
      <c r="AE809" s="23" t="s">
        <v>35</v>
      </c>
    </row>
    <row r="810" spans="18:31" ht="12.75" hidden="1" customHeight="1" x14ac:dyDescent="0.25">
      <c r="R810" s="17" t="s">
        <v>6415</v>
      </c>
      <c r="S810" s="17" t="s">
        <v>6416</v>
      </c>
      <c r="T810" s="2"/>
      <c r="U810" s="2"/>
      <c r="V810" s="2"/>
      <c r="W810" s="13"/>
      <c r="X810" s="2"/>
      <c r="Y810" s="2"/>
      <c r="Z810" s="2"/>
      <c r="AA810" s="21" t="s">
        <v>6417</v>
      </c>
      <c r="AB810" s="22" t="s">
        <v>6317</v>
      </c>
      <c r="AC810" s="21" t="s">
        <v>6418</v>
      </c>
      <c r="AD810" s="22" t="s">
        <v>6319</v>
      </c>
      <c r="AE810" s="23" t="s">
        <v>35</v>
      </c>
    </row>
    <row r="811" spans="18:31" ht="12.75" hidden="1" customHeight="1" x14ac:dyDescent="0.25">
      <c r="R811" s="17" t="s">
        <v>6419</v>
      </c>
      <c r="S811" s="17" t="s">
        <v>6420</v>
      </c>
      <c r="T811" s="2"/>
      <c r="U811" s="2"/>
      <c r="V811" s="2"/>
      <c r="W811" s="13"/>
      <c r="X811" s="2"/>
      <c r="Y811" s="2"/>
      <c r="Z811" s="2"/>
      <c r="AA811" s="21" t="s">
        <v>6421</v>
      </c>
      <c r="AB811" s="22" t="s">
        <v>6422</v>
      </c>
      <c r="AC811" s="21" t="s">
        <v>6423</v>
      </c>
      <c r="AD811" s="22" t="s">
        <v>6424</v>
      </c>
      <c r="AE811" s="23" t="s">
        <v>35</v>
      </c>
    </row>
    <row r="812" spans="18:31" ht="12.75" hidden="1" customHeight="1" x14ac:dyDescent="0.25">
      <c r="R812" s="17" t="s">
        <v>6425</v>
      </c>
      <c r="S812" s="17" t="s">
        <v>4942</v>
      </c>
      <c r="T812" s="2"/>
      <c r="U812" s="2"/>
      <c r="V812" s="2"/>
      <c r="W812" s="13"/>
      <c r="X812" s="2"/>
      <c r="Y812" s="2"/>
      <c r="Z812" s="2"/>
      <c r="AA812" s="21" t="s">
        <v>6426</v>
      </c>
      <c r="AB812" s="22" t="s">
        <v>6427</v>
      </c>
      <c r="AC812" s="21" t="s">
        <v>6428</v>
      </c>
      <c r="AD812" s="22" t="s">
        <v>6429</v>
      </c>
      <c r="AE812" s="23" t="s">
        <v>35</v>
      </c>
    </row>
    <row r="813" spans="18:31" ht="12.75" hidden="1" customHeight="1" x14ac:dyDescent="0.25">
      <c r="R813" s="17" t="s">
        <v>6430</v>
      </c>
      <c r="S813" s="17" t="s">
        <v>6431</v>
      </c>
      <c r="T813" s="2"/>
      <c r="U813" s="2"/>
      <c r="V813" s="2"/>
      <c r="W813" s="13"/>
      <c r="X813" s="2"/>
      <c r="Y813" s="2"/>
      <c r="Z813" s="2"/>
      <c r="AA813" s="21" t="s">
        <v>6432</v>
      </c>
      <c r="AB813" s="22" t="s">
        <v>6433</v>
      </c>
      <c r="AC813" s="21" t="s">
        <v>6434</v>
      </c>
      <c r="AD813" s="22" t="s">
        <v>6435</v>
      </c>
      <c r="AE813" s="23" t="s">
        <v>35</v>
      </c>
    </row>
    <row r="814" spans="18:31" ht="12.75" hidden="1" customHeight="1" x14ac:dyDescent="0.25">
      <c r="R814" s="17" t="s">
        <v>6436</v>
      </c>
      <c r="S814" s="17" t="s">
        <v>5106</v>
      </c>
      <c r="T814" s="2"/>
      <c r="U814" s="2"/>
      <c r="V814" s="2"/>
      <c r="W814" s="13"/>
      <c r="X814" s="2"/>
      <c r="Y814" s="2"/>
      <c r="Z814" s="2"/>
      <c r="AA814" s="21" t="s">
        <v>6437</v>
      </c>
      <c r="AB814" s="22" t="s">
        <v>1030</v>
      </c>
      <c r="AC814" s="21" t="s">
        <v>6438</v>
      </c>
      <c r="AD814" s="22" t="s">
        <v>6439</v>
      </c>
      <c r="AE814" s="23" t="s">
        <v>35</v>
      </c>
    </row>
    <row r="815" spans="18:31" ht="12.75" hidden="1" customHeight="1" x14ac:dyDescent="0.25">
      <c r="R815" s="17" t="s">
        <v>6440</v>
      </c>
      <c r="S815" s="17" t="s">
        <v>5145</v>
      </c>
      <c r="T815" s="2"/>
      <c r="U815" s="2"/>
      <c r="V815" s="2"/>
      <c r="W815" s="13"/>
      <c r="X815" s="2"/>
      <c r="Y815" s="2"/>
      <c r="Z815" s="2"/>
      <c r="AA815" s="21" t="s">
        <v>6441</v>
      </c>
      <c r="AB815" s="22" t="s">
        <v>939</v>
      </c>
      <c r="AC815" s="21" t="s">
        <v>6442</v>
      </c>
      <c r="AD815" s="22" t="s">
        <v>6443</v>
      </c>
      <c r="AE815" s="23" t="s">
        <v>35</v>
      </c>
    </row>
    <row r="816" spans="18:31" ht="12.75" hidden="1" customHeight="1" x14ac:dyDescent="0.25">
      <c r="R816" s="17" t="s">
        <v>6444</v>
      </c>
      <c r="S816" s="17" t="s">
        <v>6445</v>
      </c>
      <c r="T816" s="2"/>
      <c r="U816" s="2"/>
      <c r="V816" s="2"/>
      <c r="W816" s="13"/>
      <c r="X816" s="2"/>
      <c r="Y816" s="2"/>
      <c r="Z816" s="2"/>
      <c r="AA816" s="21" t="s">
        <v>6446</v>
      </c>
      <c r="AB816" s="22" t="s">
        <v>6447</v>
      </c>
      <c r="AC816" s="21" t="s">
        <v>6448</v>
      </c>
      <c r="AD816" s="22" t="s">
        <v>6447</v>
      </c>
      <c r="AE816" s="23" t="s">
        <v>35</v>
      </c>
    </row>
    <row r="817" spans="18:31" ht="12.75" hidden="1" customHeight="1" x14ac:dyDescent="0.25">
      <c r="R817" s="17" t="s">
        <v>6449</v>
      </c>
      <c r="S817" s="17" t="s">
        <v>6450</v>
      </c>
      <c r="T817" s="2"/>
      <c r="U817" s="2"/>
      <c r="V817" s="2"/>
      <c r="W817" s="13"/>
      <c r="X817" s="2"/>
      <c r="Y817" s="2"/>
      <c r="Z817" s="2"/>
      <c r="AA817" s="21" t="s">
        <v>6451</v>
      </c>
      <c r="AB817" s="22" t="s">
        <v>6452</v>
      </c>
      <c r="AC817" s="21" t="s">
        <v>6453</v>
      </c>
      <c r="AD817" s="22" t="s">
        <v>6454</v>
      </c>
      <c r="AE817" s="23" t="s">
        <v>35</v>
      </c>
    </row>
    <row r="818" spans="18:31" ht="12.75" hidden="1" customHeight="1" x14ac:dyDescent="0.25">
      <c r="R818" s="17" t="s">
        <v>6455</v>
      </c>
      <c r="S818" s="17" t="s">
        <v>4885</v>
      </c>
      <c r="T818" s="2"/>
      <c r="U818" s="2"/>
      <c r="V818" s="2"/>
      <c r="W818" s="13"/>
      <c r="X818" s="2"/>
      <c r="Y818" s="2"/>
      <c r="Z818" s="2"/>
      <c r="AA818" s="21" t="s">
        <v>6456</v>
      </c>
      <c r="AB818" s="22" t="s">
        <v>6457</v>
      </c>
      <c r="AC818" s="21" t="s">
        <v>6458</v>
      </c>
      <c r="AD818" s="22" t="s">
        <v>6459</v>
      </c>
      <c r="AE818" s="23" t="s">
        <v>35</v>
      </c>
    </row>
    <row r="819" spans="18:31" ht="12.75" hidden="1" customHeight="1" x14ac:dyDescent="0.25">
      <c r="R819" s="17" t="s">
        <v>6460</v>
      </c>
      <c r="S819" s="17" t="s">
        <v>4913</v>
      </c>
      <c r="T819" s="2"/>
      <c r="U819" s="2"/>
      <c r="V819" s="2"/>
      <c r="W819" s="13"/>
      <c r="X819" s="2"/>
      <c r="Y819" s="2"/>
      <c r="Z819" s="2"/>
      <c r="AA819" s="21" t="s">
        <v>6461</v>
      </c>
      <c r="AB819" s="22" t="s">
        <v>1006</v>
      </c>
      <c r="AC819" s="21" t="s">
        <v>6462</v>
      </c>
      <c r="AD819" s="22" t="s">
        <v>1501</v>
      </c>
      <c r="AE819" s="23" t="s">
        <v>35</v>
      </c>
    </row>
    <row r="820" spans="18:31" ht="12.75" hidden="1" customHeight="1" x14ac:dyDescent="0.25">
      <c r="R820" s="17" t="s">
        <v>6463</v>
      </c>
      <c r="S820" s="17" t="s">
        <v>4781</v>
      </c>
      <c r="T820" s="2"/>
      <c r="U820" s="2"/>
      <c r="V820" s="2"/>
      <c r="W820" s="13"/>
      <c r="X820" s="2"/>
      <c r="Y820" s="2"/>
      <c r="Z820" s="2"/>
      <c r="AA820" s="21">
        <v>2202087</v>
      </c>
      <c r="AB820" s="22" t="s">
        <v>6464</v>
      </c>
      <c r="AC820" s="21" t="s">
        <v>6465</v>
      </c>
      <c r="AD820" s="22" t="s">
        <v>1197</v>
      </c>
      <c r="AE820" s="23" t="s">
        <v>35</v>
      </c>
    </row>
    <row r="821" spans="18:31" ht="12.75" hidden="1" customHeight="1" x14ac:dyDescent="0.25">
      <c r="R821" s="17" t="s">
        <v>6466</v>
      </c>
      <c r="S821" s="17" t="s">
        <v>6467</v>
      </c>
      <c r="T821" s="2"/>
      <c r="U821" s="2"/>
      <c r="V821" s="2"/>
      <c r="W821" s="13"/>
      <c r="X821" s="2"/>
      <c r="Y821" s="2"/>
      <c r="Z821" s="2"/>
      <c r="AA821" s="21" t="s">
        <v>6468</v>
      </c>
      <c r="AB821" s="22" t="s">
        <v>1006</v>
      </c>
      <c r="AC821" s="21" t="s">
        <v>6469</v>
      </c>
      <c r="AD821" s="22" t="s">
        <v>1501</v>
      </c>
      <c r="AE821" s="23" t="s">
        <v>35</v>
      </c>
    </row>
    <row r="822" spans="18:31" ht="12.75" hidden="1" customHeight="1" x14ac:dyDescent="0.25">
      <c r="R822" s="17" t="s">
        <v>6470</v>
      </c>
      <c r="S822" s="17" t="s">
        <v>4715</v>
      </c>
      <c r="T822" s="2"/>
      <c r="U822" s="2"/>
      <c r="V822" s="2"/>
      <c r="W822" s="13"/>
      <c r="X822" s="2"/>
      <c r="Y822" s="2"/>
      <c r="Z822" s="2"/>
      <c r="AA822" s="21" t="s">
        <v>6471</v>
      </c>
      <c r="AB822" s="22" t="s">
        <v>6472</v>
      </c>
      <c r="AC822" s="21" t="s">
        <v>6473</v>
      </c>
      <c r="AD822" s="22" t="s">
        <v>6474</v>
      </c>
      <c r="AE822" s="23" t="s">
        <v>35</v>
      </c>
    </row>
    <row r="823" spans="18:31" ht="12.75" hidden="1" customHeight="1" x14ac:dyDescent="0.25">
      <c r="R823" s="17" t="s">
        <v>6475</v>
      </c>
      <c r="S823" s="17" t="s">
        <v>6476</v>
      </c>
      <c r="T823" s="2"/>
      <c r="U823" s="2"/>
      <c r="V823" s="2"/>
      <c r="W823" s="13"/>
      <c r="X823" s="2"/>
      <c r="Y823" s="2"/>
      <c r="Z823" s="2"/>
      <c r="AA823" s="21" t="s">
        <v>6477</v>
      </c>
      <c r="AB823" s="22" t="s">
        <v>6478</v>
      </c>
      <c r="AC823" s="21" t="s">
        <v>6479</v>
      </c>
      <c r="AD823" s="22" t="s">
        <v>6480</v>
      </c>
      <c r="AE823" s="23" t="s">
        <v>35</v>
      </c>
    </row>
    <row r="824" spans="18:31" ht="12.75" hidden="1" customHeight="1" x14ac:dyDescent="0.25">
      <c r="R824" s="17" t="s">
        <v>6481</v>
      </c>
      <c r="S824" s="17" t="s">
        <v>4740</v>
      </c>
      <c r="T824" s="2"/>
      <c r="U824" s="2"/>
      <c r="V824" s="2"/>
      <c r="W824" s="13"/>
      <c r="X824" s="2"/>
      <c r="Y824" s="2"/>
      <c r="Z824" s="2"/>
      <c r="AA824" s="21" t="s">
        <v>6482</v>
      </c>
      <c r="AB824" s="22" t="s">
        <v>6483</v>
      </c>
      <c r="AC824" s="21" t="s">
        <v>6484</v>
      </c>
      <c r="AD824" s="22" t="s">
        <v>6485</v>
      </c>
      <c r="AE824" s="23" t="s">
        <v>35</v>
      </c>
    </row>
    <row r="825" spans="18:31" ht="12.75" hidden="1" customHeight="1" x14ac:dyDescent="0.25">
      <c r="R825" s="17" t="s">
        <v>6486</v>
      </c>
      <c r="S825" s="17" t="s">
        <v>4901</v>
      </c>
      <c r="T825" s="2"/>
      <c r="U825" s="2"/>
      <c r="V825" s="2"/>
      <c r="W825" s="13"/>
      <c r="X825" s="2"/>
      <c r="Y825" s="2"/>
      <c r="Z825" s="2"/>
      <c r="AA825" s="21" t="s">
        <v>6487</v>
      </c>
      <c r="AB825" s="22" t="s">
        <v>6488</v>
      </c>
      <c r="AC825" s="21" t="s">
        <v>6489</v>
      </c>
      <c r="AD825" s="22" t="s">
        <v>6490</v>
      </c>
      <c r="AE825" s="23" t="s">
        <v>35</v>
      </c>
    </row>
    <row r="826" spans="18:31" ht="12.75" hidden="1" customHeight="1" x14ac:dyDescent="0.25">
      <c r="R826" s="17" t="s">
        <v>6491</v>
      </c>
      <c r="S826" s="17" t="s">
        <v>4858</v>
      </c>
      <c r="T826" s="2"/>
      <c r="U826" s="2"/>
      <c r="V826" s="2"/>
      <c r="W826" s="13"/>
      <c r="X826" s="2"/>
      <c r="Y826" s="2"/>
      <c r="Z826" s="2"/>
      <c r="AA826" s="21" t="s">
        <v>6492</v>
      </c>
      <c r="AB826" s="22" t="s">
        <v>6493</v>
      </c>
      <c r="AC826" s="21" t="s">
        <v>6494</v>
      </c>
      <c r="AD826" s="22" t="s">
        <v>6495</v>
      </c>
      <c r="AE826" s="23" t="s">
        <v>35</v>
      </c>
    </row>
    <row r="827" spans="18:31" ht="12.75" hidden="1" customHeight="1" x14ac:dyDescent="0.25">
      <c r="R827" s="17" t="s">
        <v>6496</v>
      </c>
      <c r="S827" s="17" t="s">
        <v>6497</v>
      </c>
      <c r="T827" s="2"/>
      <c r="U827" s="2"/>
      <c r="V827" s="2"/>
      <c r="W827" s="13"/>
      <c r="X827" s="2"/>
      <c r="Y827" s="2"/>
      <c r="Z827" s="2"/>
      <c r="AA827" s="21" t="s">
        <v>6498</v>
      </c>
      <c r="AB827" s="22" t="s">
        <v>6499</v>
      </c>
      <c r="AC827" s="21" t="s">
        <v>6500</v>
      </c>
      <c r="AD827" s="22" t="s">
        <v>6501</v>
      </c>
      <c r="AE827" s="23" t="s">
        <v>35</v>
      </c>
    </row>
    <row r="828" spans="18:31" ht="12.75" hidden="1" customHeight="1" x14ac:dyDescent="0.25">
      <c r="R828" s="17" t="s">
        <v>6502</v>
      </c>
      <c r="S828" s="17" t="s">
        <v>6503</v>
      </c>
      <c r="T828" s="2"/>
      <c r="U828" s="2"/>
      <c r="V828" s="2"/>
      <c r="W828" s="13"/>
      <c r="X828" s="2"/>
      <c r="Y828" s="2"/>
      <c r="Z828" s="2"/>
      <c r="AA828" s="21" t="s">
        <v>6504</v>
      </c>
      <c r="AB828" s="22" t="s">
        <v>6505</v>
      </c>
      <c r="AC828" s="21" t="s">
        <v>6506</v>
      </c>
      <c r="AD828" s="22" t="s">
        <v>6507</v>
      </c>
      <c r="AE828" s="23" t="s">
        <v>35</v>
      </c>
    </row>
    <row r="829" spans="18:31" ht="12.75" hidden="1" customHeight="1" x14ac:dyDescent="0.25">
      <c r="R829" s="17" t="s">
        <v>6508</v>
      </c>
      <c r="S829" s="17" t="s">
        <v>6509</v>
      </c>
      <c r="T829" s="2"/>
      <c r="U829" s="2"/>
      <c r="V829" s="2"/>
      <c r="W829" s="13"/>
      <c r="X829" s="2"/>
      <c r="Y829" s="2"/>
      <c r="Z829" s="2"/>
      <c r="AA829" s="21" t="s">
        <v>6510</v>
      </c>
      <c r="AB829" s="22" t="s">
        <v>6511</v>
      </c>
      <c r="AC829" s="21" t="s">
        <v>6512</v>
      </c>
      <c r="AD829" s="22" t="s">
        <v>6513</v>
      </c>
      <c r="AE829" s="23" t="s">
        <v>35</v>
      </c>
    </row>
    <row r="830" spans="18:31" ht="12.75" hidden="1" customHeight="1" x14ac:dyDescent="0.25">
      <c r="R830" s="17" t="s">
        <v>6514</v>
      </c>
      <c r="S830" s="17" t="s">
        <v>6515</v>
      </c>
      <c r="T830" s="2"/>
      <c r="U830" s="2"/>
      <c r="V830" s="2"/>
      <c r="W830" s="13"/>
      <c r="X830" s="2"/>
      <c r="Y830" s="2"/>
      <c r="Z830" s="2"/>
      <c r="AA830" s="21" t="s">
        <v>6516</v>
      </c>
      <c r="AB830" s="22" t="s">
        <v>6517</v>
      </c>
      <c r="AC830" s="21" t="s">
        <v>6518</v>
      </c>
      <c r="AD830" s="22" t="s">
        <v>6519</v>
      </c>
      <c r="AE830" s="23" t="s">
        <v>35</v>
      </c>
    </row>
    <row r="831" spans="18:31" ht="12.75" hidden="1" customHeight="1" x14ac:dyDescent="0.25">
      <c r="R831" s="17" t="s">
        <v>6520</v>
      </c>
      <c r="S831" s="17" t="s">
        <v>6521</v>
      </c>
      <c r="T831" s="2"/>
      <c r="U831" s="2"/>
      <c r="V831" s="2"/>
      <c r="W831" s="13"/>
      <c r="X831" s="2"/>
      <c r="Y831" s="2"/>
      <c r="Z831" s="2"/>
      <c r="AA831" s="21" t="s">
        <v>6522</v>
      </c>
      <c r="AB831" s="22" t="s">
        <v>6523</v>
      </c>
      <c r="AC831" s="21" t="s">
        <v>6524</v>
      </c>
      <c r="AD831" s="22" t="s">
        <v>6525</v>
      </c>
      <c r="AE831" s="23" t="s">
        <v>35</v>
      </c>
    </row>
    <row r="832" spans="18:31" ht="12.75" hidden="1" customHeight="1" x14ac:dyDescent="0.25">
      <c r="R832" s="17" t="s">
        <v>6526</v>
      </c>
      <c r="S832" s="17" t="s">
        <v>6527</v>
      </c>
      <c r="T832" s="2"/>
      <c r="U832" s="2"/>
      <c r="V832" s="2"/>
      <c r="W832" s="13"/>
      <c r="X832" s="2"/>
      <c r="Y832" s="2"/>
      <c r="Z832" s="2"/>
      <c r="AA832" s="21" t="s">
        <v>6528</v>
      </c>
      <c r="AB832" s="22" t="s">
        <v>6529</v>
      </c>
      <c r="AC832" s="21" t="s">
        <v>6530</v>
      </c>
      <c r="AD832" s="22" t="s">
        <v>6531</v>
      </c>
      <c r="AE832" s="23" t="s">
        <v>35</v>
      </c>
    </row>
    <row r="833" spans="18:31" ht="12.75" hidden="1" customHeight="1" x14ac:dyDescent="0.25">
      <c r="R833" s="17" t="s">
        <v>6532</v>
      </c>
      <c r="S833" s="17" t="s">
        <v>6533</v>
      </c>
      <c r="T833" s="2"/>
      <c r="U833" s="2"/>
      <c r="V833" s="2"/>
      <c r="W833" s="13"/>
      <c r="X833" s="2"/>
      <c r="Y833" s="2"/>
      <c r="Z833" s="2"/>
      <c r="AA833" s="21" t="s">
        <v>6534</v>
      </c>
      <c r="AB833" s="22" t="s">
        <v>6535</v>
      </c>
      <c r="AC833" s="21" t="s">
        <v>6536</v>
      </c>
      <c r="AD833" s="22" t="s">
        <v>6537</v>
      </c>
      <c r="AE833" s="23" t="s">
        <v>35</v>
      </c>
    </row>
    <row r="834" spans="18:31" ht="12.75" hidden="1" customHeight="1" x14ac:dyDescent="0.25">
      <c r="R834" s="17" t="s">
        <v>6538</v>
      </c>
      <c r="S834" s="17" t="s">
        <v>6539</v>
      </c>
      <c r="T834" s="2"/>
      <c r="U834" s="2"/>
      <c r="V834" s="2"/>
      <c r="W834" s="13"/>
      <c r="X834" s="2"/>
      <c r="Y834" s="2"/>
      <c r="Z834" s="2"/>
      <c r="AA834" s="21" t="s">
        <v>6540</v>
      </c>
      <c r="AB834" s="22" t="s">
        <v>6541</v>
      </c>
      <c r="AC834" s="21" t="s">
        <v>6542</v>
      </c>
      <c r="AD834" s="22" t="s">
        <v>6543</v>
      </c>
      <c r="AE834" s="23" t="s">
        <v>35</v>
      </c>
    </row>
    <row r="835" spans="18:31" ht="12.75" hidden="1" customHeight="1" x14ac:dyDescent="0.25">
      <c r="R835" s="17" t="s">
        <v>6544</v>
      </c>
      <c r="S835" s="17" t="s">
        <v>6545</v>
      </c>
      <c r="T835" s="2"/>
      <c r="U835" s="2"/>
      <c r="V835" s="2"/>
      <c r="W835" s="13"/>
      <c r="X835" s="2"/>
      <c r="Y835" s="2"/>
      <c r="Z835" s="2"/>
      <c r="AA835" s="21" t="s">
        <v>6546</v>
      </c>
      <c r="AB835" s="22" t="s">
        <v>6547</v>
      </c>
      <c r="AC835" s="21" t="s">
        <v>6548</v>
      </c>
      <c r="AD835" s="22" t="s">
        <v>6549</v>
      </c>
      <c r="AE835" s="23" t="s">
        <v>35</v>
      </c>
    </row>
    <row r="836" spans="18:31" ht="12.75" hidden="1" customHeight="1" x14ac:dyDescent="0.25">
      <c r="R836" s="17" t="s">
        <v>6550</v>
      </c>
      <c r="S836" s="17" t="s">
        <v>6551</v>
      </c>
      <c r="T836" s="2"/>
      <c r="U836" s="2"/>
      <c r="V836" s="2"/>
      <c r="W836" s="13"/>
      <c r="X836" s="2"/>
      <c r="Y836" s="2"/>
      <c r="Z836" s="2"/>
      <c r="AA836" s="21" t="s">
        <v>6552</v>
      </c>
      <c r="AB836" s="22" t="s">
        <v>6553</v>
      </c>
      <c r="AC836" s="21" t="s">
        <v>6554</v>
      </c>
      <c r="AD836" s="22" t="s">
        <v>6555</v>
      </c>
      <c r="AE836" s="23" t="s">
        <v>35</v>
      </c>
    </row>
    <row r="837" spans="18:31" ht="12.75" hidden="1" customHeight="1" x14ac:dyDescent="0.25">
      <c r="R837" s="17" t="s">
        <v>6556</v>
      </c>
      <c r="S837" s="17" t="s">
        <v>6557</v>
      </c>
      <c r="T837" s="2"/>
      <c r="U837" s="2"/>
      <c r="V837" s="2"/>
      <c r="W837" s="13"/>
      <c r="X837" s="2"/>
      <c r="Y837" s="2"/>
      <c r="Z837" s="2"/>
      <c r="AA837" s="21" t="s">
        <v>6558</v>
      </c>
      <c r="AB837" s="22" t="s">
        <v>6559</v>
      </c>
      <c r="AC837" s="21" t="s">
        <v>6560</v>
      </c>
      <c r="AD837" s="22" t="s">
        <v>6561</v>
      </c>
      <c r="AE837" s="23" t="s">
        <v>35</v>
      </c>
    </row>
    <row r="838" spans="18:31" ht="12.75" hidden="1" customHeight="1" x14ac:dyDescent="0.25">
      <c r="R838" s="17" t="s">
        <v>6562</v>
      </c>
      <c r="S838" s="17" t="s">
        <v>6563</v>
      </c>
      <c r="T838" s="2"/>
      <c r="U838" s="2"/>
      <c r="V838" s="2"/>
      <c r="W838" s="13"/>
      <c r="X838" s="2"/>
      <c r="Y838" s="2"/>
      <c r="Z838" s="2"/>
      <c r="AA838" s="21" t="s">
        <v>6564</v>
      </c>
      <c r="AB838" s="22" t="s">
        <v>6565</v>
      </c>
      <c r="AC838" s="21" t="s">
        <v>6566</v>
      </c>
      <c r="AD838" s="22" t="s">
        <v>6567</v>
      </c>
      <c r="AE838" s="23" t="s">
        <v>35</v>
      </c>
    </row>
    <row r="839" spans="18:31" ht="12.75" hidden="1" customHeight="1" x14ac:dyDescent="0.25">
      <c r="R839" s="17" t="s">
        <v>6568</v>
      </c>
      <c r="S839" s="17" t="s">
        <v>6569</v>
      </c>
      <c r="T839" s="2"/>
      <c r="U839" s="2"/>
      <c r="V839" s="2"/>
      <c r="W839" s="13"/>
      <c r="X839" s="2"/>
      <c r="Y839" s="2"/>
      <c r="Z839" s="2"/>
      <c r="AA839" s="21" t="s">
        <v>6570</v>
      </c>
      <c r="AB839" s="22" t="s">
        <v>6571</v>
      </c>
      <c r="AC839" s="21" t="s">
        <v>6572</v>
      </c>
      <c r="AD839" s="22" t="s">
        <v>6571</v>
      </c>
      <c r="AE839" s="23" t="s">
        <v>35</v>
      </c>
    </row>
    <row r="840" spans="18:31" ht="12.75" hidden="1" customHeight="1" x14ac:dyDescent="0.25">
      <c r="R840" s="17" t="s">
        <v>6573</v>
      </c>
      <c r="S840" s="17" t="s">
        <v>6574</v>
      </c>
      <c r="T840" s="2"/>
      <c r="U840" s="2"/>
      <c r="V840" s="2"/>
      <c r="W840" s="13"/>
      <c r="X840" s="2"/>
      <c r="Y840" s="2"/>
      <c r="Z840" s="2"/>
      <c r="AA840" s="21" t="s">
        <v>6575</v>
      </c>
      <c r="AB840" s="22" t="s">
        <v>6576</v>
      </c>
      <c r="AC840" s="21" t="s">
        <v>6577</v>
      </c>
      <c r="AD840" s="22" t="s">
        <v>6578</v>
      </c>
      <c r="AE840" s="23" t="s">
        <v>35</v>
      </c>
    </row>
    <row r="841" spans="18:31" ht="12.75" hidden="1" customHeight="1" x14ac:dyDescent="0.25">
      <c r="R841" s="17" t="s">
        <v>6579</v>
      </c>
      <c r="S841" s="17" t="s">
        <v>6580</v>
      </c>
      <c r="T841" s="2"/>
      <c r="U841" s="2"/>
      <c r="V841" s="2"/>
      <c r="W841" s="13"/>
      <c r="X841" s="2"/>
      <c r="Y841" s="2"/>
      <c r="Z841" s="2"/>
      <c r="AA841" s="21" t="s">
        <v>6581</v>
      </c>
      <c r="AB841" s="22" t="s">
        <v>6582</v>
      </c>
      <c r="AC841" s="21" t="s">
        <v>6583</v>
      </c>
      <c r="AD841" s="22" t="s">
        <v>6584</v>
      </c>
      <c r="AE841" s="23" t="s">
        <v>35</v>
      </c>
    </row>
    <row r="842" spans="18:31" ht="12.75" hidden="1" customHeight="1" x14ac:dyDescent="0.25">
      <c r="R842" s="17" t="s">
        <v>6585</v>
      </c>
      <c r="S842" s="17" t="s">
        <v>6586</v>
      </c>
      <c r="T842" s="2"/>
      <c r="U842" s="2"/>
      <c r="V842" s="2"/>
      <c r="W842" s="13"/>
      <c r="X842" s="2"/>
      <c r="Y842" s="2"/>
      <c r="Z842" s="2"/>
      <c r="AA842" s="21" t="s">
        <v>6587</v>
      </c>
      <c r="AB842" s="22" t="s">
        <v>6588</v>
      </c>
      <c r="AC842" s="21" t="s">
        <v>6589</v>
      </c>
      <c r="AD842" s="22" t="s">
        <v>6590</v>
      </c>
      <c r="AE842" s="23" t="s">
        <v>6591</v>
      </c>
    </row>
    <row r="843" spans="18:31" ht="12.75" hidden="1" customHeight="1" x14ac:dyDescent="0.25">
      <c r="R843" s="17" t="s">
        <v>6592</v>
      </c>
      <c r="S843" s="17" t="s">
        <v>6593</v>
      </c>
      <c r="T843" s="2"/>
      <c r="U843" s="2"/>
      <c r="V843" s="2"/>
      <c r="W843" s="13"/>
      <c r="X843" s="2"/>
      <c r="Y843" s="2"/>
      <c r="Z843" s="2"/>
      <c r="AA843" s="21" t="s">
        <v>6594</v>
      </c>
      <c r="AB843" s="22" t="s">
        <v>6595</v>
      </c>
      <c r="AC843" s="21" t="s">
        <v>6596</v>
      </c>
      <c r="AD843" s="22" t="s">
        <v>6597</v>
      </c>
      <c r="AE843" s="23" t="s">
        <v>35</v>
      </c>
    </row>
    <row r="844" spans="18:31" ht="12.75" hidden="1" customHeight="1" x14ac:dyDescent="0.25">
      <c r="R844" s="17" t="s">
        <v>6598</v>
      </c>
      <c r="S844" s="17" t="s">
        <v>6599</v>
      </c>
      <c r="T844" s="2"/>
      <c r="U844" s="2"/>
      <c r="V844" s="2"/>
      <c r="W844" s="13"/>
      <c r="X844" s="2"/>
      <c r="Y844" s="2"/>
      <c r="Z844" s="2"/>
      <c r="AA844" s="21" t="s">
        <v>6600</v>
      </c>
      <c r="AB844" s="22" t="s">
        <v>6601</v>
      </c>
      <c r="AC844" s="21" t="s">
        <v>6602</v>
      </c>
      <c r="AD844" s="22" t="s">
        <v>5249</v>
      </c>
      <c r="AE844" s="23" t="s">
        <v>35</v>
      </c>
    </row>
    <row r="845" spans="18:31" ht="12.75" hidden="1" customHeight="1" x14ac:dyDescent="0.25">
      <c r="R845" s="17" t="s">
        <v>6603</v>
      </c>
      <c r="S845" s="17" t="s">
        <v>6604</v>
      </c>
      <c r="T845" s="2"/>
      <c r="U845" s="2"/>
      <c r="V845" s="2"/>
      <c r="W845" s="13"/>
      <c r="X845" s="2"/>
      <c r="Y845" s="2"/>
      <c r="Z845" s="2"/>
      <c r="AA845" s="21" t="s">
        <v>6605</v>
      </c>
      <c r="AB845" s="22" t="s">
        <v>6606</v>
      </c>
      <c r="AC845" s="21" t="s">
        <v>6607</v>
      </c>
      <c r="AD845" s="22" t="s">
        <v>655</v>
      </c>
      <c r="AE845" s="23" t="s">
        <v>35</v>
      </c>
    </row>
    <row r="846" spans="18:31" ht="12.75" hidden="1" customHeight="1" x14ac:dyDescent="0.25">
      <c r="R846" s="17" t="s">
        <v>6608</v>
      </c>
      <c r="S846" s="17" t="s">
        <v>6609</v>
      </c>
      <c r="T846" s="2"/>
      <c r="U846" s="2"/>
      <c r="V846" s="2"/>
      <c r="W846" s="13"/>
      <c r="X846" s="2"/>
      <c r="Y846" s="2"/>
      <c r="Z846" s="2"/>
      <c r="AA846" s="21" t="s">
        <v>6610</v>
      </c>
      <c r="AB846" s="22" t="s">
        <v>6611</v>
      </c>
      <c r="AC846" s="21" t="s">
        <v>6612</v>
      </c>
      <c r="AD846" s="22" t="s">
        <v>6613</v>
      </c>
      <c r="AE846" s="23" t="s">
        <v>35</v>
      </c>
    </row>
    <row r="847" spans="18:31" ht="12.75" hidden="1" customHeight="1" x14ac:dyDescent="0.25">
      <c r="R847" s="17" t="s">
        <v>6614</v>
      </c>
      <c r="S847" s="17" t="s">
        <v>6615</v>
      </c>
      <c r="T847" s="2"/>
      <c r="U847" s="2"/>
      <c r="V847" s="2"/>
      <c r="W847" s="13"/>
      <c r="X847" s="2"/>
      <c r="Y847" s="2"/>
      <c r="Z847" s="2"/>
      <c r="AA847" s="21" t="s">
        <v>6616</v>
      </c>
      <c r="AB847" s="22" t="s">
        <v>1108</v>
      </c>
      <c r="AC847" s="21" t="s">
        <v>6617</v>
      </c>
      <c r="AD847" s="22" t="s">
        <v>1110</v>
      </c>
      <c r="AE847" s="23" t="s">
        <v>35</v>
      </c>
    </row>
    <row r="848" spans="18:31" ht="12.75" hidden="1" customHeight="1" x14ac:dyDescent="0.25">
      <c r="R848" s="17" t="s">
        <v>6618</v>
      </c>
      <c r="S848" s="17" t="s">
        <v>6619</v>
      </c>
      <c r="T848" s="2"/>
      <c r="U848" s="2"/>
      <c r="V848" s="2"/>
      <c r="W848" s="13"/>
      <c r="X848" s="2"/>
      <c r="Y848" s="2"/>
      <c r="Z848" s="2"/>
      <c r="AA848" s="21" t="s">
        <v>6620</v>
      </c>
      <c r="AB848" s="22" t="s">
        <v>6621</v>
      </c>
      <c r="AC848" s="21" t="s">
        <v>6622</v>
      </c>
      <c r="AD848" s="22" t="s">
        <v>6623</v>
      </c>
      <c r="AE848" s="23" t="s">
        <v>35</v>
      </c>
    </row>
    <row r="849" spans="18:31" ht="12.75" hidden="1" customHeight="1" x14ac:dyDescent="0.25">
      <c r="R849" s="17" t="s">
        <v>6624</v>
      </c>
      <c r="S849" s="17" t="s">
        <v>6625</v>
      </c>
      <c r="T849" s="2"/>
      <c r="U849" s="2"/>
      <c r="V849" s="2"/>
      <c r="W849" s="13"/>
      <c r="X849" s="2"/>
      <c r="Y849" s="2"/>
      <c r="Z849" s="2"/>
      <c r="AA849" s="21" t="s">
        <v>6626</v>
      </c>
      <c r="AB849" s="22" t="s">
        <v>2149</v>
      </c>
      <c r="AC849" s="21" t="s">
        <v>6627</v>
      </c>
      <c r="AD849" s="22" t="s">
        <v>6628</v>
      </c>
      <c r="AE849" s="23" t="s">
        <v>35</v>
      </c>
    </row>
    <row r="850" spans="18:31" ht="12.75" hidden="1" customHeight="1" x14ac:dyDescent="0.25">
      <c r="R850" s="17" t="s">
        <v>6629</v>
      </c>
      <c r="S850" s="17" t="s">
        <v>6630</v>
      </c>
      <c r="T850" s="2"/>
      <c r="U850" s="2"/>
      <c r="V850" s="2"/>
      <c r="W850" s="13"/>
      <c r="X850" s="2"/>
      <c r="Y850" s="2"/>
      <c r="Z850" s="2"/>
      <c r="AA850" s="21" t="s">
        <v>6631</v>
      </c>
      <c r="AB850" s="22" t="s">
        <v>6632</v>
      </c>
      <c r="AC850" s="21" t="s">
        <v>6633</v>
      </c>
      <c r="AD850" s="22" t="s">
        <v>6634</v>
      </c>
      <c r="AE850" s="23" t="s">
        <v>35</v>
      </c>
    </row>
    <row r="851" spans="18:31" ht="12.75" hidden="1" customHeight="1" x14ac:dyDescent="0.25">
      <c r="R851" s="17" t="s">
        <v>6635</v>
      </c>
      <c r="S851" s="17" t="s">
        <v>4907</v>
      </c>
      <c r="T851" s="2"/>
      <c r="U851" s="2"/>
      <c r="V851" s="2"/>
      <c r="W851" s="13"/>
      <c r="X851" s="2"/>
      <c r="Y851" s="2"/>
      <c r="Z851" s="2"/>
      <c r="AA851" s="21" t="s">
        <v>6636</v>
      </c>
      <c r="AB851" s="22" t="s">
        <v>6637</v>
      </c>
      <c r="AC851" s="21" t="s">
        <v>6638</v>
      </c>
      <c r="AD851" s="22" t="s">
        <v>6639</v>
      </c>
      <c r="AE851" s="23" t="s">
        <v>35</v>
      </c>
    </row>
    <row r="852" spans="18:31" ht="12.75" hidden="1" customHeight="1" x14ac:dyDescent="0.25">
      <c r="R852" s="17" t="s">
        <v>6640</v>
      </c>
      <c r="S852" s="17" t="s">
        <v>4864</v>
      </c>
      <c r="T852" s="2"/>
      <c r="U852" s="2"/>
      <c r="V852" s="2"/>
      <c r="W852" s="13"/>
      <c r="X852" s="2"/>
      <c r="Y852" s="2"/>
      <c r="Z852" s="2"/>
      <c r="AA852" s="21" t="s">
        <v>6641</v>
      </c>
      <c r="AB852" s="22" t="s">
        <v>6642</v>
      </c>
      <c r="AC852" s="21" t="s">
        <v>6643</v>
      </c>
      <c r="AD852" s="22" t="s">
        <v>6644</v>
      </c>
      <c r="AE852" s="23" t="s">
        <v>35</v>
      </c>
    </row>
    <row r="853" spans="18:31" ht="12.75" hidden="1" customHeight="1" x14ac:dyDescent="0.25">
      <c r="R853" s="17" t="s">
        <v>6645</v>
      </c>
      <c r="S853" s="17" t="s">
        <v>4840</v>
      </c>
      <c r="T853" s="2"/>
      <c r="U853" s="2"/>
      <c r="V853" s="2"/>
      <c r="W853" s="13"/>
      <c r="X853" s="2"/>
      <c r="Y853" s="2"/>
      <c r="Z853" s="2"/>
      <c r="AA853" s="21" t="s">
        <v>6646</v>
      </c>
      <c r="AB853" s="22" t="s">
        <v>6647</v>
      </c>
      <c r="AC853" s="21" t="s">
        <v>6648</v>
      </c>
      <c r="AD853" s="22" t="s">
        <v>6649</v>
      </c>
      <c r="AE853" s="23" t="s">
        <v>35</v>
      </c>
    </row>
    <row r="854" spans="18:31" ht="12.75" hidden="1" customHeight="1" x14ac:dyDescent="0.25">
      <c r="R854" s="17" t="s">
        <v>6650</v>
      </c>
      <c r="S854" s="17" t="s">
        <v>6651</v>
      </c>
      <c r="T854" s="2"/>
      <c r="U854" s="2"/>
      <c r="V854" s="2"/>
      <c r="W854" s="13"/>
      <c r="X854" s="2"/>
      <c r="Y854" s="2"/>
      <c r="Z854" s="2"/>
      <c r="AA854" s="21" t="s">
        <v>6652</v>
      </c>
      <c r="AB854" s="22" t="s">
        <v>2319</v>
      </c>
      <c r="AC854" s="21" t="s">
        <v>6653</v>
      </c>
      <c r="AD854" s="22" t="s">
        <v>4682</v>
      </c>
      <c r="AE854" s="23" t="s">
        <v>35</v>
      </c>
    </row>
    <row r="855" spans="18:31" ht="12.75" hidden="1" customHeight="1" x14ac:dyDescent="0.25">
      <c r="R855" s="17" t="s">
        <v>6654</v>
      </c>
      <c r="S855" s="17" t="s">
        <v>6655</v>
      </c>
      <c r="T855" s="2"/>
      <c r="U855" s="2"/>
      <c r="V855" s="2"/>
      <c r="W855" s="13"/>
      <c r="X855" s="2"/>
      <c r="Y855" s="2"/>
      <c r="Z855" s="2"/>
      <c r="AA855" s="21" t="s">
        <v>6656</v>
      </c>
      <c r="AB855" s="22" t="s">
        <v>1006</v>
      </c>
      <c r="AC855" s="21" t="s">
        <v>6657</v>
      </c>
      <c r="AD855" s="22" t="s">
        <v>6658</v>
      </c>
      <c r="AE855" s="23" t="s">
        <v>35</v>
      </c>
    </row>
    <row r="856" spans="18:31" ht="12.75" hidden="1" customHeight="1" x14ac:dyDescent="0.25">
      <c r="R856" s="17" t="s">
        <v>6659</v>
      </c>
      <c r="S856" s="17" t="s">
        <v>4852</v>
      </c>
      <c r="T856" s="2"/>
      <c r="U856" s="2"/>
      <c r="V856" s="2"/>
      <c r="W856" s="13"/>
      <c r="X856" s="2"/>
      <c r="Y856" s="2"/>
      <c r="Z856" s="2"/>
      <c r="AA856" s="21" t="s">
        <v>6660</v>
      </c>
      <c r="AB856" s="22" t="s">
        <v>665</v>
      </c>
      <c r="AC856" s="21" t="s">
        <v>6661</v>
      </c>
      <c r="AD856" s="22" t="s">
        <v>786</v>
      </c>
      <c r="AE856" s="23" t="s">
        <v>35</v>
      </c>
    </row>
    <row r="857" spans="18:31" ht="12.75" hidden="1" customHeight="1" x14ac:dyDescent="0.25">
      <c r="R857" s="17" t="s">
        <v>6662</v>
      </c>
      <c r="S857" s="17" t="s">
        <v>5089</v>
      </c>
      <c r="T857" s="2"/>
      <c r="U857" s="2"/>
      <c r="V857" s="2"/>
      <c r="W857" s="13"/>
      <c r="X857" s="2"/>
      <c r="Y857" s="2"/>
      <c r="Z857" s="2"/>
      <c r="AA857" s="21" t="s">
        <v>6663</v>
      </c>
      <c r="AB857" s="22" t="s">
        <v>6664</v>
      </c>
      <c r="AC857" s="21" t="s">
        <v>6665</v>
      </c>
      <c r="AD857" s="22" t="s">
        <v>6666</v>
      </c>
      <c r="AE857" s="23" t="s">
        <v>35</v>
      </c>
    </row>
    <row r="858" spans="18:31" ht="12.75" hidden="1" customHeight="1" x14ac:dyDescent="0.25">
      <c r="R858" s="17" t="s">
        <v>6667</v>
      </c>
      <c r="S858" s="17" t="s">
        <v>4876</v>
      </c>
      <c r="T858" s="2"/>
      <c r="U858" s="2"/>
      <c r="V858" s="2"/>
      <c r="W858" s="13"/>
      <c r="X858" s="2"/>
      <c r="Y858" s="2"/>
      <c r="Z858" s="2"/>
      <c r="AA858" s="21" t="s">
        <v>6668</v>
      </c>
      <c r="AB858" s="22" t="s">
        <v>6669</v>
      </c>
      <c r="AC858" s="21" t="s">
        <v>6670</v>
      </c>
      <c r="AD858" s="22" t="s">
        <v>6671</v>
      </c>
      <c r="AE858" s="23" t="s">
        <v>35</v>
      </c>
    </row>
    <row r="859" spans="18:31" ht="12.75" hidden="1" customHeight="1" x14ac:dyDescent="0.25">
      <c r="R859" s="17" t="s">
        <v>6672</v>
      </c>
      <c r="S859" s="17" t="s">
        <v>6673</v>
      </c>
      <c r="T859" s="2"/>
      <c r="U859" s="2"/>
      <c r="V859" s="2"/>
      <c r="W859" s="13"/>
      <c r="X859" s="2"/>
      <c r="Y859" s="2"/>
      <c r="Z859" s="2"/>
      <c r="AA859" s="21" t="s">
        <v>6674</v>
      </c>
      <c r="AB859" s="22" t="s">
        <v>6675</v>
      </c>
      <c r="AC859" s="21" t="s">
        <v>6676</v>
      </c>
      <c r="AD859" s="22" t="s">
        <v>6677</v>
      </c>
      <c r="AE859" s="23" t="s">
        <v>35</v>
      </c>
    </row>
    <row r="860" spans="18:31" ht="12.75" hidden="1" customHeight="1" x14ac:dyDescent="0.25">
      <c r="R860" s="17" t="s">
        <v>6678</v>
      </c>
      <c r="S860" s="17" t="s">
        <v>6679</v>
      </c>
      <c r="T860" s="2"/>
      <c r="U860" s="2"/>
      <c r="V860" s="2"/>
      <c r="W860" s="13"/>
      <c r="X860" s="2"/>
      <c r="Y860" s="2"/>
      <c r="Z860" s="2"/>
      <c r="AA860" s="21" t="s">
        <v>6680</v>
      </c>
      <c r="AB860" s="22" t="s">
        <v>6681</v>
      </c>
      <c r="AC860" s="21" t="s">
        <v>6682</v>
      </c>
      <c r="AD860" s="22" t="s">
        <v>6683</v>
      </c>
      <c r="AE860" s="23" t="s">
        <v>35</v>
      </c>
    </row>
    <row r="861" spans="18:31" ht="12.75" hidden="1" customHeight="1" x14ac:dyDescent="0.25">
      <c r="R861" s="17" t="s">
        <v>6684</v>
      </c>
      <c r="S861" s="17" t="s">
        <v>4772</v>
      </c>
      <c r="T861" s="2"/>
      <c r="U861" s="2"/>
      <c r="V861" s="2"/>
      <c r="W861" s="13"/>
      <c r="X861" s="2"/>
      <c r="Y861" s="2"/>
      <c r="Z861" s="2"/>
      <c r="AA861" s="21" t="s">
        <v>6685</v>
      </c>
      <c r="AB861" s="22" t="s">
        <v>6686</v>
      </c>
      <c r="AC861" s="21" t="s">
        <v>6687</v>
      </c>
      <c r="AD861" s="22" t="s">
        <v>5663</v>
      </c>
      <c r="AE861" s="23" t="s">
        <v>35</v>
      </c>
    </row>
    <row r="862" spans="18:31" ht="12.75" hidden="1" customHeight="1" x14ac:dyDescent="0.25">
      <c r="R862" s="17" t="s">
        <v>6688</v>
      </c>
      <c r="S862" s="17" t="s">
        <v>6689</v>
      </c>
      <c r="T862" s="2"/>
      <c r="U862" s="2"/>
      <c r="V862" s="2"/>
      <c r="W862" s="13"/>
      <c r="X862" s="2"/>
      <c r="Y862" s="2"/>
      <c r="Z862" s="2"/>
      <c r="AA862" s="21" t="s">
        <v>6690</v>
      </c>
      <c r="AB862" s="22" t="s">
        <v>6691</v>
      </c>
      <c r="AC862" s="21" t="s">
        <v>6692</v>
      </c>
      <c r="AD862" s="22" t="s">
        <v>5663</v>
      </c>
      <c r="AE862" s="23" t="s">
        <v>35</v>
      </c>
    </row>
    <row r="863" spans="18:31" ht="12.75" hidden="1" customHeight="1" x14ac:dyDescent="0.25">
      <c r="R863" s="17" t="s">
        <v>6693</v>
      </c>
      <c r="S863" s="17" t="s">
        <v>4725</v>
      </c>
      <c r="T863" s="2"/>
      <c r="U863" s="2"/>
      <c r="V863" s="2"/>
      <c r="W863" s="13"/>
      <c r="X863" s="2"/>
      <c r="Y863" s="2"/>
      <c r="Z863" s="2"/>
      <c r="AA863" s="21" t="s">
        <v>6694</v>
      </c>
      <c r="AB863" s="22" t="s">
        <v>6695</v>
      </c>
      <c r="AC863" s="21" t="s">
        <v>6696</v>
      </c>
      <c r="AD863" s="22" t="s">
        <v>6697</v>
      </c>
      <c r="AE863" s="23" t="s">
        <v>35</v>
      </c>
    </row>
    <row r="864" spans="18:31" ht="12.75" hidden="1" customHeight="1" x14ac:dyDescent="0.25">
      <c r="R864" s="17" t="s">
        <v>6698</v>
      </c>
      <c r="S864" s="17" t="s">
        <v>6699</v>
      </c>
      <c r="T864" s="2"/>
      <c r="U864" s="2"/>
      <c r="V864" s="2"/>
      <c r="W864" s="13"/>
      <c r="X864" s="2"/>
      <c r="Y864" s="2"/>
      <c r="Z864" s="2"/>
      <c r="AA864" s="21" t="s">
        <v>6700</v>
      </c>
      <c r="AB864" s="22" t="s">
        <v>6701</v>
      </c>
      <c r="AC864" s="21" t="s">
        <v>6702</v>
      </c>
      <c r="AD864" s="22" t="s">
        <v>6703</v>
      </c>
      <c r="AE864" s="23" t="s">
        <v>35</v>
      </c>
    </row>
    <row r="865" spans="18:31" ht="12.75" hidden="1" customHeight="1" x14ac:dyDescent="0.25">
      <c r="R865" s="17" t="s">
        <v>6704</v>
      </c>
      <c r="S865" s="17" t="s">
        <v>6705</v>
      </c>
      <c r="T865" s="2"/>
      <c r="U865" s="2"/>
      <c r="V865" s="2"/>
      <c r="W865" s="13"/>
      <c r="X865" s="2"/>
      <c r="Y865" s="2"/>
      <c r="Z865" s="2"/>
      <c r="AA865" s="21" t="s">
        <v>6706</v>
      </c>
      <c r="AB865" s="22" t="s">
        <v>6707</v>
      </c>
      <c r="AC865" s="21" t="s">
        <v>6708</v>
      </c>
      <c r="AD865" s="22" t="s">
        <v>6709</v>
      </c>
      <c r="AE865" s="23" t="s">
        <v>35</v>
      </c>
    </row>
    <row r="866" spans="18:31" ht="12.75" hidden="1" customHeight="1" x14ac:dyDescent="0.25">
      <c r="R866" s="17" t="s">
        <v>6710</v>
      </c>
      <c r="S866" s="17" t="s">
        <v>6711</v>
      </c>
      <c r="T866" s="2"/>
      <c r="U866" s="2"/>
      <c r="V866" s="2"/>
      <c r="W866" s="13"/>
      <c r="X866" s="2"/>
      <c r="Y866" s="2"/>
      <c r="Z866" s="2"/>
      <c r="AA866" s="21" t="s">
        <v>6712</v>
      </c>
      <c r="AB866" s="22" t="s">
        <v>6713</v>
      </c>
      <c r="AC866" s="21" t="s">
        <v>6714</v>
      </c>
      <c r="AD866" s="22" t="s">
        <v>6715</v>
      </c>
      <c r="AE866" s="23" t="s">
        <v>35</v>
      </c>
    </row>
    <row r="867" spans="18:31" ht="12.75" hidden="1" customHeight="1" x14ac:dyDescent="0.25">
      <c r="R867" s="17" t="s">
        <v>6716</v>
      </c>
      <c r="S867" s="17" t="s">
        <v>6717</v>
      </c>
      <c r="T867" s="2"/>
      <c r="U867" s="2"/>
      <c r="V867" s="2"/>
      <c r="W867" s="13"/>
      <c r="X867" s="2"/>
      <c r="Y867" s="2"/>
      <c r="Z867" s="2"/>
      <c r="AA867" s="21" t="s">
        <v>6718</v>
      </c>
      <c r="AB867" s="22" t="s">
        <v>6719</v>
      </c>
      <c r="AC867" s="21" t="s">
        <v>6720</v>
      </c>
      <c r="AD867" s="22" t="s">
        <v>6721</v>
      </c>
      <c r="AE867" s="23" t="s">
        <v>35</v>
      </c>
    </row>
    <row r="868" spans="18:31" ht="12.75" hidden="1" customHeight="1" x14ac:dyDescent="0.25">
      <c r="R868" s="17" t="s">
        <v>6722</v>
      </c>
      <c r="S868" s="17" t="s">
        <v>6723</v>
      </c>
      <c r="T868" s="2"/>
      <c r="U868" s="2"/>
      <c r="V868" s="2"/>
      <c r="W868" s="13"/>
      <c r="X868" s="2"/>
      <c r="Y868" s="2"/>
      <c r="Z868" s="2"/>
      <c r="AA868" s="21" t="s">
        <v>6724</v>
      </c>
      <c r="AB868" s="22" t="s">
        <v>6725</v>
      </c>
      <c r="AC868" s="21" t="s">
        <v>6726</v>
      </c>
      <c r="AD868" s="22" t="s">
        <v>6727</v>
      </c>
      <c r="AE868" s="23" t="s">
        <v>35</v>
      </c>
    </row>
    <row r="869" spans="18:31" ht="12.75" hidden="1" customHeight="1" x14ac:dyDescent="0.25">
      <c r="R869" s="17" t="s">
        <v>6728</v>
      </c>
      <c r="S869" s="17" t="s">
        <v>5021</v>
      </c>
      <c r="T869" s="2"/>
      <c r="U869" s="2"/>
      <c r="V869" s="2"/>
      <c r="W869" s="13"/>
      <c r="X869" s="2"/>
      <c r="Y869" s="2"/>
      <c r="Z869" s="2"/>
      <c r="AA869" s="21" t="s">
        <v>6729</v>
      </c>
      <c r="AB869" s="22" t="s">
        <v>6730</v>
      </c>
      <c r="AC869" s="21" t="s">
        <v>6731</v>
      </c>
      <c r="AD869" s="22" t="s">
        <v>6715</v>
      </c>
      <c r="AE869" s="23" t="s">
        <v>35</v>
      </c>
    </row>
    <row r="870" spans="18:31" ht="12.75" hidden="1" customHeight="1" x14ac:dyDescent="0.25">
      <c r="R870" s="17" t="s">
        <v>6732</v>
      </c>
      <c r="S870" s="17" t="s">
        <v>6733</v>
      </c>
      <c r="T870" s="2"/>
      <c r="U870" s="2"/>
      <c r="V870" s="2"/>
      <c r="W870" s="13"/>
      <c r="X870" s="2"/>
      <c r="Y870" s="2"/>
      <c r="Z870" s="2"/>
      <c r="AA870" s="21" t="s">
        <v>6734</v>
      </c>
      <c r="AB870" s="22" t="s">
        <v>6735</v>
      </c>
      <c r="AC870" s="21" t="s">
        <v>6736</v>
      </c>
      <c r="AD870" s="22" t="s">
        <v>763</v>
      </c>
      <c r="AE870" s="23" t="s">
        <v>35</v>
      </c>
    </row>
    <row r="871" spans="18:31" ht="12.75" hidden="1" customHeight="1" x14ac:dyDescent="0.25">
      <c r="R871" s="17" t="s">
        <v>6737</v>
      </c>
      <c r="S871" s="17" t="s">
        <v>5031</v>
      </c>
      <c r="T871" s="2"/>
      <c r="U871" s="2"/>
      <c r="V871" s="2"/>
      <c r="W871" s="13"/>
      <c r="X871" s="2"/>
      <c r="Y871" s="2"/>
      <c r="Z871" s="2"/>
      <c r="AA871" s="21" t="s">
        <v>6738</v>
      </c>
      <c r="AB871" s="22" t="s">
        <v>6739</v>
      </c>
      <c r="AC871" s="21" t="s">
        <v>6740</v>
      </c>
      <c r="AD871" s="22" t="s">
        <v>6741</v>
      </c>
      <c r="AE871" s="23" t="s">
        <v>35</v>
      </c>
    </row>
    <row r="872" spans="18:31" ht="12.75" hidden="1" customHeight="1" x14ac:dyDescent="0.25">
      <c r="R872" s="17" t="s">
        <v>6742</v>
      </c>
      <c r="S872" s="17" t="s">
        <v>5036</v>
      </c>
      <c r="T872" s="2"/>
      <c r="U872" s="2"/>
      <c r="V872" s="2"/>
      <c r="W872" s="13"/>
      <c r="X872" s="2"/>
      <c r="Y872" s="2"/>
      <c r="Z872" s="2"/>
      <c r="AA872" s="21" t="s">
        <v>6743</v>
      </c>
      <c r="AB872" s="22" t="s">
        <v>6744</v>
      </c>
      <c r="AC872" s="21" t="s">
        <v>6745</v>
      </c>
      <c r="AD872" s="22" t="s">
        <v>6746</v>
      </c>
      <c r="AE872" s="23" t="s">
        <v>35</v>
      </c>
    </row>
    <row r="873" spans="18:31" ht="12.75" hidden="1" customHeight="1" x14ac:dyDescent="0.25">
      <c r="R873" s="17" t="s">
        <v>6747</v>
      </c>
      <c r="S873" s="17" t="s">
        <v>5041</v>
      </c>
      <c r="T873" s="2"/>
      <c r="U873" s="2"/>
      <c r="V873" s="2"/>
      <c r="W873" s="13"/>
      <c r="X873" s="2"/>
      <c r="Y873" s="2"/>
      <c r="Z873" s="2"/>
      <c r="AA873" s="21" t="s">
        <v>6748</v>
      </c>
      <c r="AB873" s="22" t="s">
        <v>6749</v>
      </c>
      <c r="AC873" s="21" t="s">
        <v>6750</v>
      </c>
      <c r="AD873" s="22" t="s">
        <v>6741</v>
      </c>
      <c r="AE873" s="23" t="s">
        <v>35</v>
      </c>
    </row>
    <row r="874" spans="18:31" ht="12.75" hidden="1" customHeight="1" x14ac:dyDescent="0.25">
      <c r="R874" s="17" t="s">
        <v>6751</v>
      </c>
      <c r="S874" s="17" t="s">
        <v>6752</v>
      </c>
      <c r="T874" s="2"/>
      <c r="U874" s="2"/>
      <c r="V874" s="2"/>
      <c r="W874" s="13"/>
      <c r="X874" s="2"/>
      <c r="Y874" s="2"/>
      <c r="Z874" s="2"/>
      <c r="AA874" s="21" t="s">
        <v>6753</v>
      </c>
      <c r="AB874" s="22" t="s">
        <v>6754</v>
      </c>
      <c r="AC874" s="21" t="s">
        <v>6755</v>
      </c>
      <c r="AD874" s="22" t="s">
        <v>6756</v>
      </c>
      <c r="AE874" s="23" t="s">
        <v>35</v>
      </c>
    </row>
    <row r="875" spans="18:31" ht="12.75" hidden="1" customHeight="1" x14ac:dyDescent="0.25">
      <c r="R875" s="17" t="s">
        <v>6757</v>
      </c>
      <c r="S875" s="17" t="s">
        <v>5128</v>
      </c>
      <c r="T875" s="2"/>
      <c r="U875" s="2"/>
      <c r="V875" s="2"/>
      <c r="W875" s="13"/>
      <c r="X875" s="2"/>
      <c r="Y875" s="2"/>
      <c r="Z875" s="2"/>
      <c r="AA875" s="21" t="s">
        <v>6758</v>
      </c>
      <c r="AB875" s="22" t="s">
        <v>6759</v>
      </c>
      <c r="AC875" s="21" t="s">
        <v>6760</v>
      </c>
      <c r="AD875" s="22" t="s">
        <v>6761</v>
      </c>
      <c r="AE875" s="23" t="s">
        <v>35</v>
      </c>
    </row>
    <row r="876" spans="18:31" ht="12.75" hidden="1" customHeight="1" x14ac:dyDescent="0.25">
      <c r="R876" s="17" t="s">
        <v>6762</v>
      </c>
      <c r="S876" s="17" t="s">
        <v>6763</v>
      </c>
      <c r="T876" s="2"/>
      <c r="U876" s="2"/>
      <c r="V876" s="2"/>
      <c r="W876" s="13"/>
      <c r="X876" s="2"/>
      <c r="Y876" s="2"/>
      <c r="Z876" s="2"/>
      <c r="AA876" s="21" t="s">
        <v>6764</v>
      </c>
      <c r="AB876" s="22" t="s">
        <v>6765</v>
      </c>
      <c r="AC876" s="21" t="s">
        <v>6766</v>
      </c>
      <c r="AD876" s="22" t="s">
        <v>6767</v>
      </c>
      <c r="AE876" s="23" t="s">
        <v>35</v>
      </c>
    </row>
    <row r="877" spans="18:31" ht="12.75" hidden="1" customHeight="1" x14ac:dyDescent="0.25">
      <c r="R877" s="17" t="s">
        <v>6768</v>
      </c>
      <c r="S877" s="17" t="s">
        <v>4889</v>
      </c>
      <c r="T877" s="2"/>
      <c r="U877" s="2"/>
      <c r="V877" s="2"/>
      <c r="W877" s="13"/>
      <c r="X877" s="2"/>
      <c r="Y877" s="2"/>
      <c r="Z877" s="2"/>
      <c r="AA877" s="21" t="s">
        <v>6769</v>
      </c>
      <c r="AB877" s="22" t="s">
        <v>6770</v>
      </c>
      <c r="AC877" s="21" t="s">
        <v>6771</v>
      </c>
      <c r="AD877" s="22" t="s">
        <v>6772</v>
      </c>
      <c r="AE877" s="23" t="s">
        <v>35</v>
      </c>
    </row>
    <row r="878" spans="18:31" ht="12.75" hidden="1" customHeight="1" x14ac:dyDescent="0.25">
      <c r="R878" s="17" t="s">
        <v>6773</v>
      </c>
      <c r="S878" s="17" t="s">
        <v>4755</v>
      </c>
      <c r="T878" s="2"/>
      <c r="U878" s="2"/>
      <c r="V878" s="2"/>
      <c r="W878" s="13"/>
      <c r="X878" s="2"/>
      <c r="Y878" s="2"/>
      <c r="Z878" s="2"/>
      <c r="AA878" s="21" t="s">
        <v>6774</v>
      </c>
      <c r="AB878" s="22" t="s">
        <v>6775</v>
      </c>
      <c r="AC878" s="21" t="s">
        <v>6776</v>
      </c>
      <c r="AD878" s="22" t="s">
        <v>6777</v>
      </c>
      <c r="AE878" s="23" t="s">
        <v>35</v>
      </c>
    </row>
    <row r="879" spans="18:31" ht="12.75" hidden="1" customHeight="1" x14ac:dyDescent="0.25">
      <c r="R879" s="17" t="s">
        <v>6778</v>
      </c>
      <c r="S879" s="17" t="s">
        <v>6779</v>
      </c>
      <c r="T879" s="2"/>
      <c r="U879" s="2"/>
      <c r="V879" s="2"/>
      <c r="W879" s="13"/>
      <c r="X879" s="2"/>
      <c r="Y879" s="2"/>
      <c r="Z879" s="2"/>
      <c r="AA879" s="21" t="s">
        <v>6780</v>
      </c>
      <c r="AB879" s="22" t="s">
        <v>6781</v>
      </c>
      <c r="AC879" s="21" t="s">
        <v>6782</v>
      </c>
      <c r="AD879" s="22" t="s">
        <v>6783</v>
      </c>
      <c r="AE879" s="23" t="s">
        <v>35</v>
      </c>
    </row>
    <row r="880" spans="18:31" ht="12.75" hidden="1" customHeight="1" x14ac:dyDescent="0.25">
      <c r="R880" s="17" t="s">
        <v>6784</v>
      </c>
      <c r="S880" s="17" t="s">
        <v>5057</v>
      </c>
      <c r="T880" s="2"/>
      <c r="U880" s="2"/>
      <c r="V880" s="2"/>
      <c r="W880" s="13"/>
      <c r="X880" s="2"/>
      <c r="Y880" s="2"/>
      <c r="Z880" s="2"/>
      <c r="AA880" s="21" t="s">
        <v>6785</v>
      </c>
      <c r="AB880" s="22" t="s">
        <v>6786</v>
      </c>
      <c r="AC880" s="21" t="s">
        <v>6787</v>
      </c>
      <c r="AD880" s="22" t="s">
        <v>6788</v>
      </c>
      <c r="AE880" s="23" t="s">
        <v>35</v>
      </c>
    </row>
    <row r="881" spans="18:31" ht="12.75" hidden="1" customHeight="1" x14ac:dyDescent="0.25">
      <c r="R881" s="17" t="s">
        <v>6789</v>
      </c>
      <c r="S881" s="17" t="s">
        <v>5094</v>
      </c>
      <c r="T881" s="2"/>
      <c r="U881" s="2"/>
      <c r="V881" s="2"/>
      <c r="W881" s="13"/>
      <c r="X881" s="2"/>
      <c r="Y881" s="2"/>
      <c r="Z881" s="2"/>
      <c r="AA881" s="21" t="s">
        <v>6790</v>
      </c>
      <c r="AB881" s="22" t="s">
        <v>6791</v>
      </c>
      <c r="AC881" s="21" t="s">
        <v>6792</v>
      </c>
      <c r="AD881" s="22" t="s">
        <v>6793</v>
      </c>
      <c r="AE881" s="23" t="s">
        <v>35</v>
      </c>
    </row>
    <row r="882" spans="18:31" ht="12.75" hidden="1" customHeight="1" x14ac:dyDescent="0.25">
      <c r="R882" s="17" t="s">
        <v>6794</v>
      </c>
      <c r="S882" s="17" t="s">
        <v>6795</v>
      </c>
      <c r="T882" s="2"/>
      <c r="U882" s="2"/>
      <c r="V882" s="2"/>
      <c r="W882" s="13"/>
      <c r="X882" s="2"/>
      <c r="Y882" s="2"/>
      <c r="Z882" s="2"/>
      <c r="AA882" s="21" t="s">
        <v>6796</v>
      </c>
      <c r="AB882" s="22" t="s">
        <v>6797</v>
      </c>
      <c r="AC882" s="21" t="s">
        <v>6798</v>
      </c>
      <c r="AD882" s="22" t="s">
        <v>6799</v>
      </c>
      <c r="AE882" s="23" t="s">
        <v>35</v>
      </c>
    </row>
    <row r="883" spans="18:31" ht="12.75" hidden="1" customHeight="1" x14ac:dyDescent="0.25">
      <c r="R883" s="17" t="s">
        <v>6800</v>
      </c>
      <c r="S883" s="17" t="s">
        <v>4686</v>
      </c>
      <c r="T883" s="2"/>
      <c r="U883" s="2"/>
      <c r="V883" s="2"/>
      <c r="W883" s="13"/>
      <c r="X883" s="2"/>
      <c r="Y883" s="2"/>
      <c r="Z883" s="2"/>
      <c r="AA883" s="21" t="s">
        <v>6801</v>
      </c>
      <c r="AB883" s="22" t="s">
        <v>6802</v>
      </c>
      <c r="AC883" s="21" t="s">
        <v>6803</v>
      </c>
      <c r="AD883" s="22" t="s">
        <v>6804</v>
      </c>
      <c r="AE883" s="23" t="s">
        <v>35</v>
      </c>
    </row>
    <row r="884" spans="18:31" ht="12.75" hidden="1" customHeight="1" x14ac:dyDescent="0.25">
      <c r="R884" s="17" t="s">
        <v>6805</v>
      </c>
      <c r="S884" s="17" t="s">
        <v>6806</v>
      </c>
      <c r="T884" s="2"/>
      <c r="U884" s="2"/>
      <c r="V884" s="2"/>
      <c r="W884" s="13"/>
      <c r="X884" s="2"/>
      <c r="Y884" s="2"/>
      <c r="Z884" s="2"/>
      <c r="AA884" s="21" t="s">
        <v>6807</v>
      </c>
      <c r="AB884" s="22" t="s">
        <v>6808</v>
      </c>
      <c r="AC884" s="21" t="s">
        <v>6809</v>
      </c>
      <c r="AD884" s="22" t="s">
        <v>6810</v>
      </c>
      <c r="AE884" s="23" t="s">
        <v>35</v>
      </c>
    </row>
    <row r="885" spans="18:31" ht="12.75" hidden="1" customHeight="1" x14ac:dyDescent="0.25">
      <c r="R885" s="17" t="s">
        <v>6811</v>
      </c>
      <c r="S885" s="17" t="s">
        <v>6812</v>
      </c>
      <c r="T885" s="2"/>
      <c r="U885" s="2"/>
      <c r="V885" s="2"/>
      <c r="W885" s="13"/>
      <c r="X885" s="2"/>
      <c r="Y885" s="2"/>
      <c r="Z885" s="2"/>
      <c r="AA885" s="21" t="s">
        <v>6813</v>
      </c>
      <c r="AB885" s="22" t="s">
        <v>6565</v>
      </c>
      <c r="AC885" s="21" t="s">
        <v>6814</v>
      </c>
      <c r="AD885" s="22" t="s">
        <v>6815</v>
      </c>
      <c r="AE885" s="23" t="s">
        <v>35</v>
      </c>
    </row>
    <row r="886" spans="18:31" ht="12.75" hidden="1" customHeight="1" x14ac:dyDescent="0.25">
      <c r="R886" s="17" t="s">
        <v>6816</v>
      </c>
      <c r="S886" s="17" t="s">
        <v>4810</v>
      </c>
      <c r="T886" s="2"/>
      <c r="U886" s="2"/>
      <c r="V886" s="2"/>
      <c r="W886" s="13"/>
      <c r="X886" s="2"/>
      <c r="Y886" s="2"/>
      <c r="Z886" s="2"/>
      <c r="AA886" s="21" t="s">
        <v>6817</v>
      </c>
      <c r="AB886" s="22" t="s">
        <v>6818</v>
      </c>
      <c r="AC886" s="21" t="s">
        <v>6819</v>
      </c>
      <c r="AD886" s="22" t="s">
        <v>6820</v>
      </c>
      <c r="AE886" s="23" t="s">
        <v>35</v>
      </c>
    </row>
    <row r="887" spans="18:31" ht="12.75" hidden="1" customHeight="1" x14ac:dyDescent="0.25">
      <c r="R887" s="17" t="s">
        <v>6821</v>
      </c>
      <c r="S887" s="17" t="s">
        <v>6822</v>
      </c>
      <c r="T887" s="2"/>
      <c r="U887" s="2"/>
      <c r="V887" s="2"/>
      <c r="W887" s="13"/>
      <c r="X887" s="2"/>
      <c r="Y887" s="2"/>
      <c r="Z887" s="2"/>
      <c r="AA887" s="21" t="s">
        <v>6823</v>
      </c>
      <c r="AB887" s="22" t="s">
        <v>6824</v>
      </c>
      <c r="AC887" s="21" t="s">
        <v>6825</v>
      </c>
      <c r="AD887" s="22" t="s">
        <v>6826</v>
      </c>
      <c r="AE887" s="23" t="s">
        <v>35</v>
      </c>
    </row>
    <row r="888" spans="18:31" ht="12.75" hidden="1" customHeight="1" x14ac:dyDescent="0.25">
      <c r="R888" s="17" t="s">
        <v>6827</v>
      </c>
      <c r="S888" s="17" t="s">
        <v>6828</v>
      </c>
      <c r="T888" s="2"/>
      <c r="U888" s="2"/>
      <c r="V888" s="2"/>
      <c r="W888" s="13"/>
      <c r="X888" s="2"/>
      <c r="Y888" s="2"/>
      <c r="Z888" s="2"/>
      <c r="AA888" s="21" t="s">
        <v>6829</v>
      </c>
      <c r="AB888" s="22" t="s">
        <v>6830</v>
      </c>
      <c r="AC888" s="21" t="s">
        <v>6831</v>
      </c>
      <c r="AD888" s="22" t="s">
        <v>6832</v>
      </c>
      <c r="AE888" s="23" t="s">
        <v>35</v>
      </c>
    </row>
    <row r="889" spans="18:31" ht="12.75" hidden="1" customHeight="1" x14ac:dyDescent="0.25">
      <c r="R889" s="17" t="s">
        <v>6833</v>
      </c>
      <c r="S889" s="17" t="s">
        <v>5083</v>
      </c>
      <c r="T889" s="2"/>
      <c r="U889" s="2"/>
      <c r="V889" s="2"/>
      <c r="W889" s="13"/>
      <c r="X889" s="2"/>
      <c r="Y889" s="2"/>
      <c r="Z889" s="2"/>
      <c r="AA889" s="21" t="s">
        <v>6834</v>
      </c>
      <c r="AB889" s="22" t="s">
        <v>6835</v>
      </c>
      <c r="AC889" s="21" t="s">
        <v>6836</v>
      </c>
      <c r="AD889" s="22" t="s">
        <v>6837</v>
      </c>
      <c r="AE889" s="23" t="s">
        <v>35</v>
      </c>
    </row>
    <row r="890" spans="18:31" ht="12.75" hidden="1" customHeight="1" x14ac:dyDescent="0.25">
      <c r="R890" s="17" t="s">
        <v>6838</v>
      </c>
      <c r="S890" s="17" t="s">
        <v>6839</v>
      </c>
      <c r="T890" s="2"/>
      <c r="U890" s="2"/>
      <c r="V890" s="2"/>
      <c r="W890" s="13"/>
      <c r="X890" s="2"/>
      <c r="Y890" s="2"/>
      <c r="Z890" s="2"/>
      <c r="AA890" s="21" t="s">
        <v>6840</v>
      </c>
      <c r="AB890" s="22" t="s">
        <v>6841</v>
      </c>
      <c r="AC890" s="21" t="s">
        <v>6842</v>
      </c>
      <c r="AD890" s="22" t="s">
        <v>6843</v>
      </c>
      <c r="AE890" s="23" t="s">
        <v>35</v>
      </c>
    </row>
    <row r="891" spans="18:31" ht="12.75" hidden="1" customHeight="1" x14ac:dyDescent="0.25">
      <c r="R891" s="17" t="s">
        <v>6844</v>
      </c>
      <c r="S891" s="17" t="s">
        <v>6845</v>
      </c>
      <c r="T891" s="2"/>
      <c r="U891" s="2"/>
      <c r="V891" s="2"/>
      <c r="W891" s="13"/>
      <c r="X891" s="2"/>
      <c r="Y891" s="2"/>
      <c r="Z891" s="2"/>
      <c r="AA891" s="21" t="s">
        <v>6846</v>
      </c>
      <c r="AB891" s="22" t="s">
        <v>6847</v>
      </c>
      <c r="AC891" s="21" t="s">
        <v>6848</v>
      </c>
      <c r="AD891" s="22" t="s">
        <v>6849</v>
      </c>
      <c r="AE891" s="23" t="s">
        <v>35</v>
      </c>
    </row>
    <row r="892" spans="18:31" ht="12.75" hidden="1" customHeight="1" x14ac:dyDescent="0.25">
      <c r="R892" s="17" t="s">
        <v>6850</v>
      </c>
      <c r="S892" s="17" t="s">
        <v>6851</v>
      </c>
      <c r="T892" s="2"/>
      <c r="U892" s="2"/>
      <c r="V892" s="2"/>
      <c r="W892" s="13"/>
      <c r="X892" s="2"/>
      <c r="Y892" s="2"/>
      <c r="Z892" s="2"/>
      <c r="AA892" s="21" t="s">
        <v>6852</v>
      </c>
      <c r="AB892" s="22" t="s">
        <v>6853</v>
      </c>
      <c r="AC892" s="21" t="s">
        <v>6854</v>
      </c>
      <c r="AD892" s="22" t="s">
        <v>6855</v>
      </c>
      <c r="AE892" s="23" t="s">
        <v>35</v>
      </c>
    </row>
    <row r="893" spans="18:31" ht="12.75" hidden="1" customHeight="1" x14ac:dyDescent="0.25">
      <c r="R893" s="17" t="s">
        <v>6856</v>
      </c>
      <c r="S893" s="17" t="s">
        <v>6857</v>
      </c>
      <c r="T893" s="2"/>
      <c r="U893" s="2"/>
      <c r="V893" s="2"/>
      <c r="W893" s="13"/>
      <c r="X893" s="2"/>
      <c r="Y893" s="2"/>
      <c r="Z893" s="2"/>
      <c r="AA893" s="21" t="s">
        <v>6858</v>
      </c>
      <c r="AB893" s="22" t="s">
        <v>6859</v>
      </c>
      <c r="AC893" s="21" t="s">
        <v>6860</v>
      </c>
      <c r="AD893" s="22" t="s">
        <v>6861</v>
      </c>
      <c r="AE893" s="23" t="s">
        <v>35</v>
      </c>
    </row>
    <row r="894" spans="18:31" ht="12.75" hidden="1" customHeight="1" x14ac:dyDescent="0.25">
      <c r="R894" s="17" t="s">
        <v>6862</v>
      </c>
      <c r="S894" s="17" t="s">
        <v>6863</v>
      </c>
      <c r="T894" s="2"/>
      <c r="U894" s="2"/>
      <c r="V894" s="2"/>
      <c r="W894" s="13"/>
      <c r="X894" s="2"/>
      <c r="Y894" s="2"/>
      <c r="Z894" s="2"/>
      <c r="AA894" s="21" t="s">
        <v>6864</v>
      </c>
      <c r="AB894" s="22" t="s">
        <v>6865</v>
      </c>
      <c r="AC894" s="21" t="s">
        <v>6866</v>
      </c>
      <c r="AD894" s="22" t="s">
        <v>6867</v>
      </c>
      <c r="AE894" s="23" t="s">
        <v>35</v>
      </c>
    </row>
    <row r="895" spans="18:31" ht="12.75" hidden="1" customHeight="1" x14ac:dyDescent="0.25">
      <c r="R895" s="17" t="s">
        <v>6868</v>
      </c>
      <c r="S895" s="17" t="s">
        <v>4471</v>
      </c>
      <c r="T895" s="2"/>
      <c r="U895" s="2"/>
      <c r="V895" s="2"/>
      <c r="W895" s="13"/>
      <c r="X895" s="2"/>
      <c r="Y895" s="2"/>
      <c r="Z895" s="2"/>
      <c r="AA895" s="21" t="s">
        <v>6869</v>
      </c>
      <c r="AB895" s="22" t="s">
        <v>6870</v>
      </c>
      <c r="AC895" s="21" t="s">
        <v>6871</v>
      </c>
      <c r="AD895" s="22" t="s">
        <v>6872</v>
      </c>
      <c r="AE895" s="23" t="s">
        <v>35</v>
      </c>
    </row>
    <row r="896" spans="18:31" ht="12.75" hidden="1" customHeight="1" x14ac:dyDescent="0.25">
      <c r="R896" s="17" t="s">
        <v>6873</v>
      </c>
      <c r="S896" s="17" t="s">
        <v>6874</v>
      </c>
      <c r="T896" s="2"/>
      <c r="U896" s="2"/>
      <c r="V896" s="2"/>
      <c r="W896" s="13"/>
      <c r="X896" s="2"/>
      <c r="Y896" s="2"/>
      <c r="Z896" s="2"/>
      <c r="AA896" s="21" t="s">
        <v>6875</v>
      </c>
      <c r="AB896" s="22" t="s">
        <v>6876</v>
      </c>
      <c r="AC896" s="21" t="s">
        <v>6877</v>
      </c>
      <c r="AD896" s="22" t="s">
        <v>6878</v>
      </c>
      <c r="AE896" s="23" t="s">
        <v>35</v>
      </c>
    </row>
    <row r="897" spans="18:31" ht="12.75" hidden="1" customHeight="1" x14ac:dyDescent="0.25">
      <c r="R897" s="17" t="s">
        <v>6879</v>
      </c>
      <c r="S897" s="17" t="s">
        <v>6880</v>
      </c>
      <c r="T897" s="2"/>
      <c r="U897" s="2"/>
      <c r="V897" s="2"/>
      <c r="W897" s="13"/>
      <c r="X897" s="2"/>
      <c r="Y897" s="2"/>
      <c r="Z897" s="2"/>
      <c r="AA897" s="21" t="s">
        <v>6881</v>
      </c>
      <c r="AB897" s="22" t="s">
        <v>6882</v>
      </c>
      <c r="AC897" s="21" t="s">
        <v>6883</v>
      </c>
      <c r="AD897" s="22" t="s">
        <v>6884</v>
      </c>
      <c r="AE897" s="23" t="s">
        <v>35</v>
      </c>
    </row>
    <row r="898" spans="18:31" ht="12.75" hidden="1" customHeight="1" x14ac:dyDescent="0.25">
      <c r="R898" s="17" t="s">
        <v>6885</v>
      </c>
      <c r="S898" s="17" t="s">
        <v>4524</v>
      </c>
      <c r="T898" s="2"/>
      <c r="U898" s="2"/>
      <c r="V898" s="2"/>
      <c r="W898" s="13"/>
      <c r="X898" s="2"/>
      <c r="Y898" s="2"/>
      <c r="Z898" s="2"/>
      <c r="AA898" s="21" t="s">
        <v>6886</v>
      </c>
      <c r="AB898" s="22" t="s">
        <v>6887</v>
      </c>
      <c r="AC898" s="21" t="s">
        <v>6888</v>
      </c>
      <c r="AD898" s="22" t="s">
        <v>6889</v>
      </c>
      <c r="AE898" s="23" t="s">
        <v>35</v>
      </c>
    </row>
    <row r="899" spans="18:31" ht="12.75" hidden="1" customHeight="1" x14ac:dyDescent="0.25">
      <c r="R899" s="17" t="s">
        <v>6890</v>
      </c>
      <c r="S899" s="17" t="s">
        <v>6891</v>
      </c>
      <c r="T899" s="2"/>
      <c r="U899" s="2"/>
      <c r="V899" s="2"/>
      <c r="W899" s="13"/>
      <c r="X899" s="2"/>
      <c r="Y899" s="2"/>
      <c r="Z899" s="2"/>
      <c r="AA899" s="21" t="s">
        <v>6892</v>
      </c>
      <c r="AB899" s="22" t="s">
        <v>6893</v>
      </c>
      <c r="AC899" s="21" t="s">
        <v>6894</v>
      </c>
      <c r="AD899" s="22" t="s">
        <v>6895</v>
      </c>
      <c r="AE899" s="23" t="s">
        <v>35</v>
      </c>
    </row>
    <row r="900" spans="18:31" ht="12.75" hidden="1" customHeight="1" x14ac:dyDescent="0.25">
      <c r="R900" s="17" t="s">
        <v>6896</v>
      </c>
      <c r="S900" s="17" t="s">
        <v>6897</v>
      </c>
      <c r="T900" s="2"/>
      <c r="U900" s="2"/>
      <c r="V900" s="2"/>
      <c r="W900" s="13"/>
      <c r="X900" s="2"/>
      <c r="Y900" s="2"/>
      <c r="Z900" s="2"/>
      <c r="AA900" s="21" t="s">
        <v>6898</v>
      </c>
      <c r="AB900" s="22" t="s">
        <v>6899</v>
      </c>
      <c r="AC900" s="21" t="s">
        <v>6900</v>
      </c>
      <c r="AD900" s="22" t="s">
        <v>6901</v>
      </c>
      <c r="AE900" s="23" t="s">
        <v>35</v>
      </c>
    </row>
    <row r="901" spans="18:31" ht="12.75" hidden="1" customHeight="1" x14ac:dyDescent="0.25">
      <c r="R901" s="17" t="s">
        <v>6902</v>
      </c>
      <c r="S901" s="17" t="s">
        <v>6903</v>
      </c>
      <c r="T901" s="2"/>
      <c r="U901" s="2"/>
      <c r="V901" s="2"/>
      <c r="W901" s="13"/>
      <c r="X901" s="2"/>
      <c r="Y901" s="2"/>
      <c r="Z901" s="2"/>
      <c r="AA901" s="21" t="s">
        <v>6904</v>
      </c>
      <c r="AB901" s="22" t="s">
        <v>6905</v>
      </c>
      <c r="AC901" s="21" t="s">
        <v>6906</v>
      </c>
      <c r="AD901" s="22" t="s">
        <v>1187</v>
      </c>
      <c r="AE901" s="23" t="s">
        <v>35</v>
      </c>
    </row>
    <row r="902" spans="18:31" ht="12.75" hidden="1" customHeight="1" x14ac:dyDescent="0.25">
      <c r="R902" s="17" t="s">
        <v>6907</v>
      </c>
      <c r="S902" s="17" t="s">
        <v>4673</v>
      </c>
      <c r="T902" s="2"/>
      <c r="U902" s="2"/>
      <c r="V902" s="2"/>
      <c r="W902" s="13"/>
      <c r="X902" s="2"/>
      <c r="Y902" s="2"/>
      <c r="Z902" s="2"/>
      <c r="AA902" s="21" t="s">
        <v>6908</v>
      </c>
      <c r="AB902" s="22" t="s">
        <v>939</v>
      </c>
      <c r="AC902" s="21" t="s">
        <v>6909</v>
      </c>
      <c r="AD902" s="22" t="s">
        <v>2123</v>
      </c>
      <c r="AE902" s="23" t="s">
        <v>35</v>
      </c>
    </row>
    <row r="903" spans="18:31" ht="12.75" hidden="1" customHeight="1" x14ac:dyDescent="0.25">
      <c r="R903" s="17" t="s">
        <v>6910</v>
      </c>
      <c r="S903" s="17" t="s">
        <v>5117</v>
      </c>
      <c r="T903" s="2"/>
      <c r="U903" s="2"/>
      <c r="V903" s="2"/>
      <c r="W903" s="13"/>
      <c r="X903" s="2"/>
      <c r="Y903" s="2"/>
      <c r="Z903" s="2"/>
      <c r="AA903" s="21" t="s">
        <v>6911</v>
      </c>
      <c r="AB903" s="22" t="s">
        <v>6912</v>
      </c>
      <c r="AC903" s="21" t="s">
        <v>6913</v>
      </c>
      <c r="AD903" s="22" t="s">
        <v>6914</v>
      </c>
      <c r="AE903" s="23" t="s">
        <v>35</v>
      </c>
    </row>
    <row r="904" spans="18:31" ht="12.75" hidden="1" customHeight="1" x14ac:dyDescent="0.25">
      <c r="R904" s="17" t="s">
        <v>6915</v>
      </c>
      <c r="S904" s="17" t="s">
        <v>5123</v>
      </c>
      <c r="T904" s="2"/>
      <c r="U904" s="2"/>
      <c r="V904" s="2"/>
      <c r="W904" s="13"/>
      <c r="X904" s="2"/>
      <c r="Y904" s="2"/>
      <c r="Z904" s="2"/>
      <c r="AA904" s="21" t="s">
        <v>6916</v>
      </c>
      <c r="AB904" s="22" t="s">
        <v>6917</v>
      </c>
      <c r="AC904" s="21" t="s">
        <v>6918</v>
      </c>
      <c r="AD904" s="22" t="s">
        <v>6919</v>
      </c>
      <c r="AE904" s="23" t="s">
        <v>35</v>
      </c>
    </row>
    <row r="905" spans="18:31" ht="12.75" hidden="1" customHeight="1" x14ac:dyDescent="0.25">
      <c r="R905" s="17" t="s">
        <v>6920</v>
      </c>
      <c r="S905" s="17" t="s">
        <v>6921</v>
      </c>
      <c r="T905" s="2"/>
      <c r="U905" s="2"/>
      <c r="V905" s="2"/>
      <c r="W905" s="13"/>
      <c r="X905" s="2"/>
      <c r="Y905" s="2"/>
      <c r="Z905" s="2"/>
      <c r="AA905" s="21" t="s">
        <v>6922</v>
      </c>
      <c r="AB905" s="22" t="s">
        <v>6923</v>
      </c>
      <c r="AC905" s="21" t="s">
        <v>6924</v>
      </c>
      <c r="AD905" s="22" t="s">
        <v>6925</v>
      </c>
      <c r="AE905" s="23" t="s">
        <v>35</v>
      </c>
    </row>
    <row r="906" spans="18:31" ht="12.75" hidden="1" customHeight="1" x14ac:dyDescent="0.25">
      <c r="R906" s="17" t="s">
        <v>6926</v>
      </c>
      <c r="S906" s="17" t="s">
        <v>6927</v>
      </c>
      <c r="T906" s="2"/>
      <c r="U906" s="2"/>
      <c r="V906" s="2"/>
      <c r="W906" s="13"/>
      <c r="X906" s="2"/>
      <c r="Y906" s="2"/>
      <c r="Z906" s="2"/>
      <c r="AA906" s="21" t="s">
        <v>6928</v>
      </c>
      <c r="AB906" s="22" t="s">
        <v>6929</v>
      </c>
      <c r="AC906" s="21" t="s">
        <v>6930</v>
      </c>
      <c r="AD906" s="22" t="s">
        <v>6931</v>
      </c>
      <c r="AE906" s="23" t="s">
        <v>35</v>
      </c>
    </row>
    <row r="907" spans="18:31" ht="12.75" hidden="1" customHeight="1" x14ac:dyDescent="0.25">
      <c r="R907" s="17" t="s">
        <v>6932</v>
      </c>
      <c r="S907" s="17" t="s">
        <v>6933</v>
      </c>
      <c r="T907" s="2"/>
      <c r="U907" s="2"/>
      <c r="V907" s="2"/>
      <c r="W907" s="13"/>
      <c r="X907" s="2"/>
      <c r="Y907" s="2"/>
      <c r="Z907" s="2"/>
      <c r="AA907" s="21" t="s">
        <v>6934</v>
      </c>
      <c r="AB907" s="22" t="s">
        <v>6935</v>
      </c>
      <c r="AC907" s="21" t="s">
        <v>6936</v>
      </c>
      <c r="AD907" s="22" t="s">
        <v>6937</v>
      </c>
      <c r="AE907" s="23" t="s">
        <v>35</v>
      </c>
    </row>
    <row r="908" spans="18:31" ht="12.75" hidden="1" customHeight="1" x14ac:dyDescent="0.25">
      <c r="R908" s="17" t="s">
        <v>6938</v>
      </c>
      <c r="S908" s="17" t="s">
        <v>6939</v>
      </c>
      <c r="T908" s="2"/>
      <c r="U908" s="2"/>
      <c r="V908" s="2"/>
      <c r="W908" s="13"/>
      <c r="X908" s="2"/>
      <c r="Y908" s="2"/>
      <c r="Z908" s="2"/>
      <c r="AA908" s="21" t="s">
        <v>6940</v>
      </c>
      <c r="AB908" s="22" t="s">
        <v>6941</v>
      </c>
      <c r="AC908" s="21" t="s">
        <v>6942</v>
      </c>
      <c r="AD908" s="22" t="s">
        <v>6943</v>
      </c>
      <c r="AE908" s="23" t="s">
        <v>35</v>
      </c>
    </row>
    <row r="909" spans="18:31" ht="12.75" hidden="1" customHeight="1" x14ac:dyDescent="0.25">
      <c r="R909" s="17" t="s">
        <v>6944</v>
      </c>
      <c r="S909" s="17" t="s">
        <v>6945</v>
      </c>
      <c r="T909" s="2"/>
      <c r="U909" s="2"/>
      <c r="V909" s="2"/>
      <c r="W909" s="13"/>
      <c r="X909" s="2"/>
      <c r="Y909" s="2"/>
      <c r="Z909" s="2"/>
      <c r="AA909" s="21" t="s">
        <v>6946</v>
      </c>
      <c r="AB909" s="22" t="s">
        <v>1130</v>
      </c>
      <c r="AC909" s="21" t="s">
        <v>6947</v>
      </c>
      <c r="AD909" s="22" t="s">
        <v>6948</v>
      </c>
      <c r="AE909" s="23" t="s">
        <v>1133</v>
      </c>
    </row>
    <row r="910" spans="18:31" ht="12.75" hidden="1" customHeight="1" x14ac:dyDescent="0.25">
      <c r="R910" s="17" t="s">
        <v>6949</v>
      </c>
      <c r="S910" s="17" t="s">
        <v>6950</v>
      </c>
      <c r="T910" s="2"/>
      <c r="U910" s="2"/>
      <c r="V910" s="2"/>
      <c r="W910" s="13"/>
      <c r="X910" s="2"/>
      <c r="Y910" s="2"/>
      <c r="Z910" s="2"/>
      <c r="AA910" s="21" t="s">
        <v>6951</v>
      </c>
      <c r="AB910" s="22" t="s">
        <v>6952</v>
      </c>
      <c r="AC910" s="21" t="s">
        <v>6953</v>
      </c>
      <c r="AD910" s="22" t="s">
        <v>6954</v>
      </c>
      <c r="AE910" s="23" t="s">
        <v>5209</v>
      </c>
    </row>
    <row r="911" spans="18:31" ht="12.75" hidden="1" customHeight="1" x14ac:dyDescent="0.25">
      <c r="R911" s="17" t="s">
        <v>6955</v>
      </c>
      <c r="S911" s="17" t="s">
        <v>6956</v>
      </c>
      <c r="T911" s="2"/>
      <c r="U911" s="2"/>
      <c r="V911" s="2"/>
      <c r="W911" s="13"/>
      <c r="X911" s="2"/>
      <c r="Y911" s="2"/>
      <c r="Z911" s="2"/>
      <c r="AA911" s="21" t="s">
        <v>6957</v>
      </c>
      <c r="AB911" s="22" t="s">
        <v>6958</v>
      </c>
      <c r="AC911" s="21" t="s">
        <v>6959</v>
      </c>
      <c r="AD911" s="22" t="s">
        <v>6954</v>
      </c>
      <c r="AE911" s="23" t="s">
        <v>5209</v>
      </c>
    </row>
    <row r="912" spans="18:31" ht="12.75" hidden="1" customHeight="1" x14ac:dyDescent="0.25">
      <c r="R912" s="17" t="s">
        <v>6960</v>
      </c>
      <c r="S912" s="17" t="s">
        <v>6961</v>
      </c>
      <c r="T912" s="2"/>
      <c r="U912" s="2"/>
      <c r="V912" s="2"/>
      <c r="W912" s="13"/>
      <c r="X912" s="2"/>
      <c r="Y912" s="2"/>
      <c r="Z912" s="2"/>
      <c r="AA912" s="21" t="s">
        <v>6962</v>
      </c>
      <c r="AB912" s="22" t="s">
        <v>6963</v>
      </c>
      <c r="AC912" s="21" t="s">
        <v>6964</v>
      </c>
      <c r="AD912" s="22" t="s">
        <v>6954</v>
      </c>
      <c r="AE912" s="23" t="s">
        <v>5209</v>
      </c>
    </row>
    <row r="913" spans="18:31" ht="12.75" hidden="1" customHeight="1" x14ac:dyDescent="0.25">
      <c r="R913" s="17" t="s">
        <v>6965</v>
      </c>
      <c r="S913" s="17" t="s">
        <v>6966</v>
      </c>
      <c r="T913" s="2"/>
      <c r="U913" s="2"/>
      <c r="V913" s="2"/>
      <c r="W913" s="13"/>
      <c r="X913" s="2"/>
      <c r="Y913" s="2"/>
      <c r="Z913" s="2"/>
      <c r="AA913" s="21" t="s">
        <v>6967</v>
      </c>
      <c r="AB913" s="22" t="s">
        <v>6968</v>
      </c>
      <c r="AC913" s="21" t="s">
        <v>6969</v>
      </c>
      <c r="AD913" s="22" t="s">
        <v>6954</v>
      </c>
      <c r="AE913" s="23" t="s">
        <v>5209</v>
      </c>
    </row>
    <row r="914" spans="18:31" ht="12.75" hidden="1" customHeight="1" x14ac:dyDescent="0.25">
      <c r="R914" s="17" t="s">
        <v>6970</v>
      </c>
      <c r="S914" s="17" t="s">
        <v>6971</v>
      </c>
      <c r="T914" s="2"/>
      <c r="U914" s="2"/>
      <c r="V914" s="2"/>
      <c r="W914" s="13"/>
      <c r="X914" s="2"/>
      <c r="Y914" s="2"/>
      <c r="Z914" s="2"/>
      <c r="AA914" s="21" t="s">
        <v>6972</v>
      </c>
      <c r="AB914" s="22" t="s">
        <v>6973</v>
      </c>
      <c r="AC914" s="21" t="s">
        <v>6974</v>
      </c>
      <c r="AD914" s="22" t="s">
        <v>6954</v>
      </c>
      <c r="AE914" s="23" t="s">
        <v>5209</v>
      </c>
    </row>
    <row r="915" spans="18:31" ht="12.75" hidden="1" customHeight="1" x14ac:dyDescent="0.25">
      <c r="R915" s="17" t="s">
        <v>6975</v>
      </c>
      <c r="S915" s="17" t="s">
        <v>5134</v>
      </c>
      <c r="T915" s="2"/>
      <c r="U915" s="2"/>
      <c r="V915" s="2"/>
      <c r="W915" s="13"/>
      <c r="X915" s="2"/>
      <c r="Y915" s="2"/>
      <c r="Z915" s="2"/>
      <c r="AA915" s="21" t="s">
        <v>6976</v>
      </c>
      <c r="AB915" s="22" t="s">
        <v>6977</v>
      </c>
      <c r="AC915" s="21" t="s">
        <v>6978</v>
      </c>
      <c r="AD915" s="22" t="s">
        <v>6979</v>
      </c>
      <c r="AE915" s="23" t="s">
        <v>35</v>
      </c>
    </row>
    <row r="916" spans="18:31" ht="12.75" hidden="1" customHeight="1" x14ac:dyDescent="0.25">
      <c r="R916" s="17" t="s">
        <v>6980</v>
      </c>
      <c r="S916" s="17" t="s">
        <v>5167</v>
      </c>
      <c r="T916" s="2"/>
      <c r="U916" s="2"/>
      <c r="V916" s="2"/>
      <c r="W916" s="13"/>
      <c r="X916" s="2"/>
      <c r="Y916" s="2"/>
      <c r="Z916" s="2"/>
      <c r="AA916" s="21" t="s">
        <v>6981</v>
      </c>
      <c r="AB916" s="22" t="s">
        <v>6982</v>
      </c>
      <c r="AC916" s="21" t="s">
        <v>6983</v>
      </c>
      <c r="AD916" s="22" t="s">
        <v>6982</v>
      </c>
      <c r="AE916" s="23" t="s">
        <v>35</v>
      </c>
    </row>
    <row r="917" spans="18:31" ht="12.75" hidden="1" customHeight="1" x14ac:dyDescent="0.25">
      <c r="R917" s="17" t="s">
        <v>6984</v>
      </c>
      <c r="S917" s="17" t="s">
        <v>6985</v>
      </c>
      <c r="T917" s="2"/>
      <c r="U917" s="2"/>
      <c r="V917" s="2"/>
      <c r="W917" s="13"/>
      <c r="X917" s="2"/>
      <c r="Y917" s="2"/>
      <c r="Z917" s="2"/>
      <c r="AA917" s="21" t="s">
        <v>6986</v>
      </c>
      <c r="AB917" s="22" t="s">
        <v>6987</v>
      </c>
      <c r="AC917" s="21" t="s">
        <v>6988</v>
      </c>
      <c r="AD917" s="22" t="s">
        <v>6989</v>
      </c>
      <c r="AE917" s="23" t="s">
        <v>5209</v>
      </c>
    </row>
    <row r="918" spans="18:31" ht="12.75" hidden="1" customHeight="1" x14ac:dyDescent="0.25">
      <c r="R918" s="17" t="s">
        <v>6990</v>
      </c>
      <c r="S918" s="17" t="s">
        <v>6991</v>
      </c>
      <c r="T918" s="2"/>
      <c r="U918" s="2"/>
      <c r="V918" s="2"/>
      <c r="W918" s="13"/>
      <c r="X918" s="2"/>
      <c r="Y918" s="2"/>
      <c r="Z918" s="2"/>
      <c r="AA918" s="21" t="s">
        <v>6992</v>
      </c>
      <c r="AB918" s="22" t="s">
        <v>6993</v>
      </c>
      <c r="AC918" s="21" t="s">
        <v>6994</v>
      </c>
      <c r="AD918" s="22" t="s">
        <v>6995</v>
      </c>
      <c r="AE918" s="23" t="s">
        <v>35</v>
      </c>
    </row>
    <row r="919" spans="18:31" ht="12.75" hidden="1" customHeight="1" x14ac:dyDescent="0.25">
      <c r="R919" s="17" t="s">
        <v>6996</v>
      </c>
      <c r="S919" s="17" t="s">
        <v>6997</v>
      </c>
      <c r="T919" s="2"/>
      <c r="U919" s="2"/>
      <c r="V919" s="2"/>
      <c r="W919" s="13"/>
      <c r="X919" s="2"/>
      <c r="Y919" s="2"/>
      <c r="Z919" s="2"/>
      <c r="AA919" s="21" t="s">
        <v>6998</v>
      </c>
      <c r="AB919" s="22" t="s">
        <v>6999</v>
      </c>
      <c r="AC919" s="21" t="s">
        <v>7000</v>
      </c>
      <c r="AD919" s="22" t="s">
        <v>7001</v>
      </c>
      <c r="AE919" s="23" t="s">
        <v>5209</v>
      </c>
    </row>
    <row r="920" spans="18:31" ht="12.75" hidden="1" customHeight="1" x14ac:dyDescent="0.25">
      <c r="R920" s="17" t="s">
        <v>7002</v>
      </c>
      <c r="S920" s="17" t="s">
        <v>4936</v>
      </c>
      <c r="T920" s="2"/>
      <c r="U920" s="2"/>
      <c r="V920" s="2"/>
      <c r="W920" s="13"/>
      <c r="X920" s="2"/>
      <c r="Y920" s="2"/>
      <c r="Z920" s="2"/>
      <c r="AA920" s="21" t="s">
        <v>7003</v>
      </c>
      <c r="AB920" s="22" t="s">
        <v>7004</v>
      </c>
      <c r="AC920" s="21" t="s">
        <v>7005</v>
      </c>
      <c r="AD920" s="22" t="s">
        <v>7006</v>
      </c>
      <c r="AE920" s="23" t="s">
        <v>35</v>
      </c>
    </row>
    <row r="921" spans="18:31" ht="12.75" hidden="1" customHeight="1" x14ac:dyDescent="0.25">
      <c r="R921" s="17" t="s">
        <v>7007</v>
      </c>
      <c r="S921" s="17" t="s">
        <v>4948</v>
      </c>
      <c r="T921" s="2"/>
      <c r="U921" s="2"/>
      <c r="V921" s="2"/>
      <c r="W921" s="13"/>
      <c r="X921" s="2"/>
      <c r="Y921" s="2"/>
      <c r="Z921" s="2"/>
      <c r="AA921" s="21" t="s">
        <v>7008</v>
      </c>
      <c r="AB921" s="22" t="s">
        <v>7009</v>
      </c>
      <c r="AC921" s="21" t="s">
        <v>7010</v>
      </c>
      <c r="AD921" s="22" t="s">
        <v>7011</v>
      </c>
      <c r="AE921" s="23" t="s">
        <v>5209</v>
      </c>
    </row>
    <row r="922" spans="18:31" ht="12.75" hidden="1" customHeight="1" x14ac:dyDescent="0.25">
      <c r="R922" s="17" t="s">
        <v>7012</v>
      </c>
      <c r="S922" s="17" t="s">
        <v>7013</v>
      </c>
      <c r="T922" s="2"/>
      <c r="U922" s="2"/>
      <c r="V922" s="2"/>
      <c r="W922" s="13"/>
      <c r="X922" s="2"/>
      <c r="Y922" s="2"/>
      <c r="Z922" s="2"/>
      <c r="AA922" s="21" t="s">
        <v>7014</v>
      </c>
      <c r="AB922" s="22" t="s">
        <v>7015</v>
      </c>
      <c r="AC922" s="21" t="s">
        <v>7016</v>
      </c>
      <c r="AD922" s="22" t="s">
        <v>7017</v>
      </c>
      <c r="AE922" s="23" t="s">
        <v>35</v>
      </c>
    </row>
    <row r="923" spans="18:31" ht="12.75" hidden="1" customHeight="1" x14ac:dyDescent="0.25">
      <c r="R923" s="17" t="s">
        <v>7018</v>
      </c>
      <c r="S923" s="17" t="s">
        <v>7019</v>
      </c>
      <c r="T923" s="2"/>
      <c r="U923" s="2"/>
      <c r="V923" s="2"/>
      <c r="W923" s="13"/>
      <c r="X923" s="2"/>
      <c r="Y923" s="2"/>
      <c r="Z923" s="2"/>
      <c r="AA923" s="21" t="s">
        <v>7020</v>
      </c>
      <c r="AB923" s="22" t="s">
        <v>7021</v>
      </c>
      <c r="AC923" s="21" t="s">
        <v>7022</v>
      </c>
      <c r="AD923" s="22" t="s">
        <v>7023</v>
      </c>
      <c r="AE923" s="23" t="s">
        <v>35</v>
      </c>
    </row>
    <row r="924" spans="18:31" ht="12.75" hidden="1" customHeight="1" x14ac:dyDescent="0.25">
      <c r="R924" s="17" t="s">
        <v>7024</v>
      </c>
      <c r="S924" s="17" t="s">
        <v>4881</v>
      </c>
      <c r="T924" s="2"/>
      <c r="U924" s="2"/>
      <c r="V924" s="2"/>
      <c r="W924" s="13"/>
      <c r="X924" s="2"/>
      <c r="Y924" s="2"/>
      <c r="Z924" s="2"/>
      <c r="AA924" s="21" t="s">
        <v>7025</v>
      </c>
      <c r="AB924" s="22" t="s">
        <v>7026</v>
      </c>
      <c r="AC924" s="21" t="s">
        <v>7027</v>
      </c>
      <c r="AD924" s="22" t="s">
        <v>7028</v>
      </c>
      <c r="AE924" s="23" t="s">
        <v>35</v>
      </c>
    </row>
    <row r="925" spans="18:31" ht="12.75" hidden="1" customHeight="1" x14ac:dyDescent="0.25">
      <c r="R925" s="13"/>
      <c r="S925" s="13"/>
      <c r="T925" s="2"/>
      <c r="U925" s="2"/>
      <c r="V925" s="2"/>
      <c r="W925" s="13"/>
      <c r="X925" s="2"/>
      <c r="Y925" s="2"/>
      <c r="Z925" s="2"/>
      <c r="AA925" s="21" t="s">
        <v>7029</v>
      </c>
      <c r="AB925" s="22" t="s">
        <v>7030</v>
      </c>
      <c r="AC925" s="21" t="s">
        <v>7031</v>
      </c>
      <c r="AD925" s="22" t="s">
        <v>7032</v>
      </c>
      <c r="AE925" s="23" t="s">
        <v>5209</v>
      </c>
    </row>
    <row r="926" spans="18:31" ht="12.75" hidden="1" customHeight="1" x14ac:dyDescent="0.25">
      <c r="R926" s="13"/>
      <c r="S926" s="13"/>
      <c r="T926" s="2"/>
      <c r="U926" s="2"/>
      <c r="V926" s="2"/>
      <c r="W926" s="13"/>
      <c r="X926" s="2"/>
      <c r="Y926" s="2"/>
      <c r="Z926" s="2"/>
      <c r="AA926" s="21" t="s">
        <v>7033</v>
      </c>
      <c r="AB926" s="22" t="s">
        <v>7034</v>
      </c>
      <c r="AC926" s="21" t="s">
        <v>7035</v>
      </c>
      <c r="AD926" s="22" t="s">
        <v>7032</v>
      </c>
      <c r="AE926" s="23" t="s">
        <v>5209</v>
      </c>
    </row>
    <row r="927" spans="18:31" ht="12.75" hidden="1" customHeight="1" x14ac:dyDescent="0.25">
      <c r="R927" s="13"/>
      <c r="S927" s="13"/>
      <c r="T927" s="2"/>
      <c r="U927" s="2"/>
      <c r="V927" s="2"/>
      <c r="W927" s="13"/>
      <c r="X927" s="2"/>
      <c r="Y927" s="2"/>
      <c r="Z927" s="2"/>
      <c r="AA927" s="21" t="s">
        <v>7036</v>
      </c>
      <c r="AB927" s="22" t="s">
        <v>7037</v>
      </c>
      <c r="AC927" s="21" t="s">
        <v>7038</v>
      </c>
      <c r="AD927" s="22" t="s">
        <v>7037</v>
      </c>
      <c r="AE927" s="23" t="s">
        <v>35</v>
      </c>
    </row>
    <row r="928" spans="18:31" ht="12.75" hidden="1" customHeight="1" x14ac:dyDescent="0.25">
      <c r="R928" s="13"/>
      <c r="S928" s="13"/>
      <c r="T928" s="2"/>
      <c r="U928" s="2"/>
      <c r="V928" s="2"/>
      <c r="W928" s="13"/>
      <c r="X928" s="2"/>
      <c r="Y928" s="2"/>
      <c r="Z928" s="2"/>
      <c r="AA928" s="21" t="s">
        <v>7039</v>
      </c>
      <c r="AB928" s="22" t="s">
        <v>2149</v>
      </c>
      <c r="AC928" s="21" t="s">
        <v>7040</v>
      </c>
      <c r="AD928" s="22" t="s">
        <v>2151</v>
      </c>
      <c r="AE928" s="23" t="s">
        <v>35</v>
      </c>
    </row>
    <row r="929" spans="27:31" ht="12.75" hidden="1" customHeight="1" x14ac:dyDescent="0.25">
      <c r="AA929" s="21" t="s">
        <v>7041</v>
      </c>
      <c r="AB929" s="22" t="s">
        <v>7042</v>
      </c>
      <c r="AC929" s="21" t="s">
        <v>7043</v>
      </c>
      <c r="AD929" s="22" t="s">
        <v>7044</v>
      </c>
      <c r="AE929" s="23" t="s">
        <v>35</v>
      </c>
    </row>
    <row r="930" spans="27:31" ht="12.75" hidden="1" customHeight="1" x14ac:dyDescent="0.25">
      <c r="AA930" s="21" t="s">
        <v>7045</v>
      </c>
      <c r="AB930" s="22" t="s">
        <v>7046</v>
      </c>
      <c r="AC930" s="21" t="s">
        <v>7047</v>
      </c>
      <c r="AD930" s="22" t="s">
        <v>7048</v>
      </c>
      <c r="AE930" s="23" t="s">
        <v>35</v>
      </c>
    </row>
    <row r="931" spans="27:31" ht="12.75" hidden="1" customHeight="1" x14ac:dyDescent="0.25">
      <c r="AA931" s="21" t="s">
        <v>7049</v>
      </c>
      <c r="AB931" s="22" t="s">
        <v>7050</v>
      </c>
      <c r="AC931" s="21" t="s">
        <v>7051</v>
      </c>
      <c r="AD931" s="22" t="s">
        <v>7052</v>
      </c>
      <c r="AE931" s="23" t="s">
        <v>5209</v>
      </c>
    </row>
    <row r="932" spans="27:31" ht="12.75" hidden="1" customHeight="1" x14ac:dyDescent="0.25">
      <c r="AA932" s="21" t="s">
        <v>7053</v>
      </c>
      <c r="AB932" s="22" t="s">
        <v>7054</v>
      </c>
      <c r="AC932" s="21" t="s">
        <v>7055</v>
      </c>
      <c r="AD932" s="22" t="s">
        <v>7056</v>
      </c>
      <c r="AE932" s="23" t="s">
        <v>35</v>
      </c>
    </row>
    <row r="933" spans="27:31" ht="12.75" hidden="1" customHeight="1" x14ac:dyDescent="0.25">
      <c r="AA933" s="21" t="s">
        <v>7057</v>
      </c>
      <c r="AB933" s="22" t="s">
        <v>7058</v>
      </c>
      <c r="AC933" s="21" t="s">
        <v>7059</v>
      </c>
      <c r="AD933" s="22" t="s">
        <v>7058</v>
      </c>
      <c r="AE933" s="23" t="s">
        <v>35</v>
      </c>
    </row>
    <row r="934" spans="27:31" ht="12.75" hidden="1" customHeight="1" x14ac:dyDescent="0.25">
      <c r="AA934" s="21" t="s">
        <v>7060</v>
      </c>
      <c r="AB934" s="22" t="s">
        <v>7061</v>
      </c>
      <c r="AC934" s="21" t="s">
        <v>7062</v>
      </c>
      <c r="AD934" s="22" t="s">
        <v>7063</v>
      </c>
      <c r="AE934" s="23" t="s">
        <v>35</v>
      </c>
    </row>
    <row r="935" spans="27:31" ht="12.75" hidden="1" customHeight="1" x14ac:dyDescent="0.25">
      <c r="AA935" s="21" t="s">
        <v>7064</v>
      </c>
      <c r="AB935" s="22" t="s">
        <v>7065</v>
      </c>
      <c r="AC935" s="21" t="s">
        <v>7066</v>
      </c>
      <c r="AD935" s="22" t="s">
        <v>7067</v>
      </c>
      <c r="AE935" s="23" t="s">
        <v>35</v>
      </c>
    </row>
    <row r="936" spans="27:31" ht="12.75" hidden="1" customHeight="1" x14ac:dyDescent="0.25">
      <c r="AA936" s="21" t="s">
        <v>7068</v>
      </c>
      <c r="AB936" s="22" t="s">
        <v>7069</v>
      </c>
      <c r="AC936" s="21" t="s">
        <v>7070</v>
      </c>
      <c r="AD936" s="22" t="s">
        <v>7069</v>
      </c>
      <c r="AE936" s="23" t="s">
        <v>35</v>
      </c>
    </row>
    <row r="937" spans="27:31" ht="12.75" hidden="1" customHeight="1" x14ac:dyDescent="0.25">
      <c r="AA937" s="21" t="s">
        <v>7071</v>
      </c>
      <c r="AB937" s="22" t="s">
        <v>6271</v>
      </c>
      <c r="AC937" s="21" t="s">
        <v>7072</v>
      </c>
      <c r="AD937" s="22" t="s">
        <v>679</v>
      </c>
      <c r="AE937" s="23" t="s">
        <v>35</v>
      </c>
    </row>
    <row r="938" spans="27:31" ht="12.75" hidden="1" customHeight="1" x14ac:dyDescent="0.25">
      <c r="AA938" s="21" t="s">
        <v>7073</v>
      </c>
      <c r="AB938" s="22" t="s">
        <v>7074</v>
      </c>
      <c r="AC938" s="21" t="s">
        <v>7075</v>
      </c>
      <c r="AD938" s="22" t="s">
        <v>7076</v>
      </c>
      <c r="AE938" s="23" t="s">
        <v>5209</v>
      </c>
    </row>
    <row r="939" spans="27:31" ht="12.75" hidden="1" customHeight="1" x14ac:dyDescent="0.25">
      <c r="AA939" s="21" t="s">
        <v>7077</v>
      </c>
      <c r="AB939" s="22" t="s">
        <v>7078</v>
      </c>
      <c r="AC939" s="21" t="s">
        <v>7079</v>
      </c>
      <c r="AD939" s="22" t="s">
        <v>7078</v>
      </c>
      <c r="AE939" s="23" t="s">
        <v>35</v>
      </c>
    </row>
    <row r="940" spans="27:31" ht="12.75" hidden="1" customHeight="1" x14ac:dyDescent="0.25">
      <c r="AA940" s="21" t="s">
        <v>7080</v>
      </c>
      <c r="AB940" s="22" t="s">
        <v>7081</v>
      </c>
      <c r="AC940" s="21" t="s">
        <v>7082</v>
      </c>
      <c r="AD940" s="22" t="s">
        <v>7081</v>
      </c>
      <c r="AE940" s="23" t="s">
        <v>35</v>
      </c>
    </row>
    <row r="941" spans="27:31" ht="12.75" hidden="1" customHeight="1" x14ac:dyDescent="0.25">
      <c r="AA941" s="21" t="s">
        <v>7083</v>
      </c>
      <c r="AB941" s="22" t="s">
        <v>7084</v>
      </c>
      <c r="AC941" s="21" t="s">
        <v>7085</v>
      </c>
      <c r="AD941" s="22" t="s">
        <v>7084</v>
      </c>
      <c r="AE941" s="23" t="s">
        <v>35</v>
      </c>
    </row>
    <row r="942" spans="27:31" ht="12.75" hidden="1" customHeight="1" x14ac:dyDescent="0.25">
      <c r="AA942" s="21" t="s">
        <v>7086</v>
      </c>
      <c r="AB942" s="22" t="s">
        <v>7087</v>
      </c>
      <c r="AC942" s="21" t="s">
        <v>7088</v>
      </c>
      <c r="AD942" s="22" t="s">
        <v>7087</v>
      </c>
      <c r="AE942" s="23" t="s">
        <v>35</v>
      </c>
    </row>
    <row r="943" spans="27:31" ht="12.75" hidden="1" customHeight="1" x14ac:dyDescent="0.25">
      <c r="AA943" s="21" t="s">
        <v>7089</v>
      </c>
      <c r="AB943" s="22" t="s">
        <v>7090</v>
      </c>
      <c r="AC943" s="21" t="s">
        <v>7091</v>
      </c>
      <c r="AD943" s="22" t="s">
        <v>7090</v>
      </c>
      <c r="AE943" s="23" t="s">
        <v>5209</v>
      </c>
    </row>
    <row r="944" spans="27:31" ht="12.75" hidden="1" customHeight="1" x14ac:dyDescent="0.25">
      <c r="AA944" s="21" t="s">
        <v>7092</v>
      </c>
      <c r="AB944" s="22" t="s">
        <v>7093</v>
      </c>
      <c r="AC944" s="21" t="s">
        <v>7094</v>
      </c>
      <c r="AD944" s="22" t="s">
        <v>7090</v>
      </c>
      <c r="AE944" s="23" t="s">
        <v>5209</v>
      </c>
    </row>
    <row r="945" spans="27:31" ht="12.75" hidden="1" customHeight="1" x14ac:dyDescent="0.25">
      <c r="AA945" s="21" t="s">
        <v>7095</v>
      </c>
      <c r="AB945" s="22" t="s">
        <v>7096</v>
      </c>
      <c r="AC945" s="21" t="s">
        <v>7097</v>
      </c>
      <c r="AD945" s="22" t="s">
        <v>7090</v>
      </c>
      <c r="AE945" s="23" t="s">
        <v>5209</v>
      </c>
    </row>
    <row r="946" spans="27:31" ht="12.75" hidden="1" customHeight="1" x14ac:dyDescent="0.25">
      <c r="AA946" s="21" t="s">
        <v>7098</v>
      </c>
      <c r="AB946" s="22" t="s">
        <v>7099</v>
      </c>
      <c r="AC946" s="21" t="s">
        <v>7100</v>
      </c>
      <c r="AD946" s="22" t="s">
        <v>7090</v>
      </c>
      <c r="AE946" s="23" t="s">
        <v>5209</v>
      </c>
    </row>
    <row r="947" spans="27:31" ht="12.75" hidden="1" customHeight="1" x14ac:dyDescent="0.25">
      <c r="AA947" s="21" t="s">
        <v>7101</v>
      </c>
      <c r="AB947" s="22" t="s">
        <v>7102</v>
      </c>
      <c r="AC947" s="21" t="s">
        <v>7103</v>
      </c>
      <c r="AD947" s="22" t="s">
        <v>7104</v>
      </c>
      <c r="AE947" s="23" t="s">
        <v>35</v>
      </c>
    </row>
    <row r="948" spans="27:31" ht="12.75" hidden="1" customHeight="1" x14ac:dyDescent="0.25">
      <c r="AA948" s="21" t="s">
        <v>7105</v>
      </c>
      <c r="AB948" s="22" t="s">
        <v>7106</v>
      </c>
      <c r="AC948" s="21" t="s">
        <v>7107</v>
      </c>
      <c r="AD948" s="22" t="s">
        <v>7106</v>
      </c>
      <c r="AE948" s="23" t="s">
        <v>35</v>
      </c>
    </row>
    <row r="949" spans="27:31" ht="12.75" hidden="1" customHeight="1" x14ac:dyDescent="0.25">
      <c r="AA949" s="21" t="s">
        <v>7108</v>
      </c>
      <c r="AB949" s="22" t="s">
        <v>7109</v>
      </c>
      <c r="AC949" s="21" t="s">
        <v>7110</v>
      </c>
      <c r="AD949" s="22" t="s">
        <v>7111</v>
      </c>
      <c r="AE949" s="23" t="s">
        <v>35</v>
      </c>
    </row>
    <row r="950" spans="27:31" ht="12.75" hidden="1" customHeight="1" x14ac:dyDescent="0.25">
      <c r="AA950" s="21" t="s">
        <v>7112</v>
      </c>
      <c r="AB950" s="22" t="s">
        <v>7113</v>
      </c>
      <c r="AC950" s="21" t="s">
        <v>7114</v>
      </c>
      <c r="AD950" s="22" t="s">
        <v>7115</v>
      </c>
      <c r="AE950" s="23" t="s">
        <v>35</v>
      </c>
    </row>
    <row r="951" spans="27:31" ht="12.75" hidden="1" customHeight="1" x14ac:dyDescent="0.25">
      <c r="AA951" s="21" t="s">
        <v>7116</v>
      </c>
      <c r="AB951" s="22" t="s">
        <v>7117</v>
      </c>
      <c r="AC951" s="21" t="s">
        <v>7118</v>
      </c>
      <c r="AD951" s="22" t="s">
        <v>7119</v>
      </c>
      <c r="AE951" s="23" t="s">
        <v>35</v>
      </c>
    </row>
    <row r="952" spans="27:31" ht="12.75" hidden="1" customHeight="1" x14ac:dyDescent="0.25">
      <c r="AA952" s="21" t="s">
        <v>7120</v>
      </c>
      <c r="AB952" s="22" t="s">
        <v>7121</v>
      </c>
      <c r="AC952" s="21" t="s">
        <v>7122</v>
      </c>
      <c r="AD952" s="22" t="s">
        <v>7123</v>
      </c>
      <c r="AE952" s="23" t="s">
        <v>35</v>
      </c>
    </row>
    <row r="953" spans="27:31" ht="12.75" hidden="1" customHeight="1" x14ac:dyDescent="0.25">
      <c r="AA953" s="21" t="s">
        <v>7124</v>
      </c>
      <c r="AB953" s="22" t="s">
        <v>7125</v>
      </c>
      <c r="AC953" s="21" t="s">
        <v>7126</v>
      </c>
      <c r="AD953" s="22" t="s">
        <v>7127</v>
      </c>
      <c r="AE953" s="23" t="s">
        <v>35</v>
      </c>
    </row>
    <row r="954" spans="27:31" ht="12.75" hidden="1" customHeight="1" x14ac:dyDescent="0.25">
      <c r="AA954" s="21" t="s">
        <v>7128</v>
      </c>
      <c r="AB954" s="22" t="s">
        <v>7129</v>
      </c>
      <c r="AC954" s="21" t="s">
        <v>7130</v>
      </c>
      <c r="AD954" s="22" t="s">
        <v>7131</v>
      </c>
      <c r="AE954" s="23" t="s">
        <v>5209</v>
      </c>
    </row>
    <row r="955" spans="27:31" ht="12.75" hidden="1" customHeight="1" x14ac:dyDescent="0.25">
      <c r="AA955" s="21" t="s">
        <v>7132</v>
      </c>
      <c r="AB955" s="22" t="s">
        <v>7133</v>
      </c>
      <c r="AC955" s="21" t="s">
        <v>7134</v>
      </c>
      <c r="AD955" s="22" t="s">
        <v>7135</v>
      </c>
      <c r="AE955" s="23" t="s">
        <v>35</v>
      </c>
    </row>
    <row r="956" spans="27:31" ht="12.75" hidden="1" customHeight="1" x14ac:dyDescent="0.25">
      <c r="AA956" s="21" t="s">
        <v>7136</v>
      </c>
      <c r="AB956" s="22" t="s">
        <v>7137</v>
      </c>
      <c r="AC956" s="21" t="s">
        <v>7138</v>
      </c>
      <c r="AD956" s="22" t="s">
        <v>7139</v>
      </c>
      <c r="AE956" s="23" t="s">
        <v>35</v>
      </c>
    </row>
    <row r="957" spans="27:31" ht="12.75" hidden="1" customHeight="1" x14ac:dyDescent="0.25">
      <c r="AA957" s="21" t="s">
        <v>7140</v>
      </c>
      <c r="AB957" s="22" t="s">
        <v>7141</v>
      </c>
      <c r="AC957" s="21" t="s">
        <v>7142</v>
      </c>
      <c r="AD957" s="22" t="s">
        <v>7143</v>
      </c>
      <c r="AE957" s="23" t="s">
        <v>5209</v>
      </c>
    </row>
    <row r="958" spans="27:31" ht="12.75" hidden="1" customHeight="1" x14ac:dyDescent="0.25">
      <c r="AA958" s="21" t="s">
        <v>7144</v>
      </c>
      <c r="AB958" s="22" t="s">
        <v>7145</v>
      </c>
      <c r="AC958" s="21" t="s">
        <v>7146</v>
      </c>
      <c r="AD958" s="22" t="s">
        <v>7147</v>
      </c>
      <c r="AE958" s="23" t="s">
        <v>35</v>
      </c>
    </row>
    <row r="959" spans="27:31" ht="12.75" hidden="1" customHeight="1" x14ac:dyDescent="0.25">
      <c r="AA959" s="21" t="s">
        <v>7148</v>
      </c>
      <c r="AB959" s="22" t="s">
        <v>7149</v>
      </c>
      <c r="AC959" s="21" t="s">
        <v>7150</v>
      </c>
      <c r="AD959" s="22" t="s">
        <v>7151</v>
      </c>
      <c r="AE959" s="23" t="s">
        <v>35</v>
      </c>
    </row>
    <row r="960" spans="27:31" ht="12.75" hidden="1" customHeight="1" x14ac:dyDescent="0.25">
      <c r="AA960" s="21" t="s">
        <v>7152</v>
      </c>
      <c r="AB960" s="22" t="s">
        <v>7153</v>
      </c>
      <c r="AC960" s="21" t="s">
        <v>7154</v>
      </c>
      <c r="AD960" s="22" t="s">
        <v>7153</v>
      </c>
      <c r="AE960" s="23" t="s">
        <v>35</v>
      </c>
    </row>
    <row r="961" spans="27:31" ht="12.75" hidden="1" customHeight="1" x14ac:dyDescent="0.25">
      <c r="AA961" s="21" t="s">
        <v>7155</v>
      </c>
      <c r="AB961" s="22" t="s">
        <v>7156</v>
      </c>
      <c r="AC961" s="21" t="s">
        <v>7157</v>
      </c>
      <c r="AD961" s="22" t="s">
        <v>7156</v>
      </c>
      <c r="AE961" s="23" t="s">
        <v>35</v>
      </c>
    </row>
    <row r="962" spans="27:31" ht="12.75" hidden="1" customHeight="1" x14ac:dyDescent="0.25">
      <c r="AA962" s="21" t="s">
        <v>7158</v>
      </c>
      <c r="AB962" s="22" t="s">
        <v>7159</v>
      </c>
      <c r="AC962" s="21" t="s">
        <v>7160</v>
      </c>
      <c r="AD962" s="22" t="s">
        <v>7161</v>
      </c>
      <c r="AE962" s="23" t="s">
        <v>35</v>
      </c>
    </row>
    <row r="963" spans="27:31" ht="12.75" hidden="1" customHeight="1" x14ac:dyDescent="0.25">
      <c r="AA963" s="21" t="s">
        <v>7162</v>
      </c>
      <c r="AB963" s="22" t="s">
        <v>7163</v>
      </c>
      <c r="AC963" s="21" t="s">
        <v>7164</v>
      </c>
      <c r="AD963" s="22" t="s">
        <v>7165</v>
      </c>
      <c r="AE963" s="23" t="s">
        <v>5209</v>
      </c>
    </row>
    <row r="964" spans="27:31" ht="12.75" hidden="1" customHeight="1" x14ac:dyDescent="0.25">
      <c r="AA964" s="21" t="s">
        <v>7166</v>
      </c>
      <c r="AB964" s="22" t="s">
        <v>7167</v>
      </c>
      <c r="AC964" s="21" t="s">
        <v>7168</v>
      </c>
      <c r="AD964" s="22" t="s">
        <v>7169</v>
      </c>
      <c r="AE964" s="23" t="s">
        <v>7170</v>
      </c>
    </row>
    <row r="965" spans="27:31" ht="12.75" hidden="1" customHeight="1" x14ac:dyDescent="0.25">
      <c r="AA965" s="21" t="s">
        <v>7171</v>
      </c>
      <c r="AB965" s="22" t="s">
        <v>7172</v>
      </c>
      <c r="AC965" s="21" t="s">
        <v>7173</v>
      </c>
      <c r="AD965" s="22" t="s">
        <v>7174</v>
      </c>
      <c r="AE965" s="23" t="s">
        <v>7170</v>
      </c>
    </row>
    <row r="966" spans="27:31" ht="12.75" hidden="1" customHeight="1" x14ac:dyDescent="0.25">
      <c r="AA966" s="21" t="s">
        <v>7175</v>
      </c>
      <c r="AB966" s="22" t="s">
        <v>7176</v>
      </c>
      <c r="AC966" s="21" t="s">
        <v>7177</v>
      </c>
      <c r="AD966" s="22" t="s">
        <v>7178</v>
      </c>
      <c r="AE966" s="23" t="s">
        <v>7170</v>
      </c>
    </row>
    <row r="967" spans="27:31" ht="12.75" hidden="1" customHeight="1" x14ac:dyDescent="0.25">
      <c r="AA967" s="21" t="s">
        <v>7179</v>
      </c>
      <c r="AB967" s="22" t="s">
        <v>7180</v>
      </c>
      <c r="AC967" s="21" t="s">
        <v>7181</v>
      </c>
      <c r="AD967" s="22" t="s">
        <v>7182</v>
      </c>
      <c r="AE967" s="23" t="s">
        <v>7170</v>
      </c>
    </row>
    <row r="968" spans="27:31" ht="12.75" hidden="1" customHeight="1" x14ac:dyDescent="0.25">
      <c r="AA968" s="21" t="s">
        <v>7183</v>
      </c>
      <c r="AB968" s="22" t="s">
        <v>7184</v>
      </c>
      <c r="AC968" s="21" t="s">
        <v>7185</v>
      </c>
      <c r="AD968" s="22" t="s">
        <v>7186</v>
      </c>
      <c r="AE968" s="23" t="s">
        <v>5209</v>
      </c>
    </row>
    <row r="969" spans="27:31" ht="12.75" hidden="1" customHeight="1" x14ac:dyDescent="0.25">
      <c r="AA969" s="21" t="s">
        <v>7187</v>
      </c>
      <c r="AB969" s="22" t="s">
        <v>7188</v>
      </c>
      <c r="AC969" s="21" t="s">
        <v>7189</v>
      </c>
      <c r="AD969" s="22" t="s">
        <v>7190</v>
      </c>
      <c r="AE969" s="23" t="s">
        <v>35</v>
      </c>
    </row>
    <row r="970" spans="27:31" ht="12.75" hidden="1" customHeight="1" x14ac:dyDescent="0.25">
      <c r="AA970" s="21" t="s">
        <v>7191</v>
      </c>
      <c r="AB970" s="22" t="s">
        <v>7192</v>
      </c>
      <c r="AC970" s="21" t="s">
        <v>7193</v>
      </c>
      <c r="AD970" s="22" t="s">
        <v>7194</v>
      </c>
      <c r="AE970" s="23" t="s">
        <v>35</v>
      </c>
    </row>
    <row r="971" spans="27:31" ht="12.75" hidden="1" customHeight="1" x14ac:dyDescent="0.25">
      <c r="AA971" s="21" t="s">
        <v>7195</v>
      </c>
      <c r="AB971" s="22" t="s">
        <v>7196</v>
      </c>
      <c r="AC971" s="21" t="s">
        <v>7197</v>
      </c>
      <c r="AD971" s="22" t="s">
        <v>7023</v>
      </c>
      <c r="AE971" s="23" t="s">
        <v>35</v>
      </c>
    </row>
    <row r="972" spans="27:31" ht="12.75" hidden="1" customHeight="1" x14ac:dyDescent="0.25">
      <c r="AA972" s="21" t="s">
        <v>7198</v>
      </c>
      <c r="AB972" s="22" t="s">
        <v>7199</v>
      </c>
      <c r="AC972" s="21" t="s">
        <v>7200</v>
      </c>
      <c r="AD972" s="22" t="s">
        <v>7201</v>
      </c>
      <c r="AE972" s="23" t="s">
        <v>5209</v>
      </c>
    </row>
    <row r="973" spans="27:31" ht="12.75" hidden="1" customHeight="1" x14ac:dyDescent="0.25">
      <c r="AA973" s="21" t="s">
        <v>7202</v>
      </c>
      <c r="AB973" s="22" t="s">
        <v>7203</v>
      </c>
      <c r="AC973" s="21" t="s">
        <v>7204</v>
      </c>
      <c r="AD973" s="22" t="s">
        <v>7203</v>
      </c>
      <c r="AE973" s="23" t="s">
        <v>35</v>
      </c>
    </row>
    <row r="974" spans="27:31" ht="12.75" hidden="1" customHeight="1" x14ac:dyDescent="0.25">
      <c r="AA974" s="21" t="s">
        <v>7205</v>
      </c>
      <c r="AB974" s="22" t="s">
        <v>7206</v>
      </c>
      <c r="AC974" s="21" t="s">
        <v>7207</v>
      </c>
      <c r="AD974" s="22" t="s">
        <v>7206</v>
      </c>
      <c r="AE974" s="23" t="s">
        <v>5209</v>
      </c>
    </row>
    <row r="975" spans="27:31" ht="12.75" hidden="1" customHeight="1" x14ac:dyDescent="0.25">
      <c r="AA975" s="21" t="s">
        <v>7208</v>
      </c>
      <c r="AB975" s="22" t="s">
        <v>7209</v>
      </c>
      <c r="AC975" s="21" t="s">
        <v>7210</v>
      </c>
      <c r="AD975" s="22" t="s">
        <v>7206</v>
      </c>
      <c r="AE975" s="23" t="s">
        <v>7170</v>
      </c>
    </row>
    <row r="976" spans="27:31" ht="12.75" hidden="1" customHeight="1" x14ac:dyDescent="0.25">
      <c r="AA976" s="21" t="s">
        <v>7211</v>
      </c>
      <c r="AB976" s="22" t="s">
        <v>7212</v>
      </c>
      <c r="AC976" s="21" t="s">
        <v>7213</v>
      </c>
      <c r="AD976" s="22" t="s">
        <v>7206</v>
      </c>
      <c r="AE976" s="23" t="s">
        <v>5209</v>
      </c>
    </row>
    <row r="977" spans="27:31" ht="12.75" hidden="1" customHeight="1" x14ac:dyDescent="0.25">
      <c r="AA977" s="21" t="s">
        <v>7214</v>
      </c>
      <c r="AB977" s="22" t="s">
        <v>7215</v>
      </c>
      <c r="AC977" s="21" t="s">
        <v>7216</v>
      </c>
      <c r="AD977" s="22" t="s">
        <v>7217</v>
      </c>
      <c r="AE977" s="23" t="s">
        <v>35</v>
      </c>
    </row>
    <row r="978" spans="27:31" ht="12.75" hidden="1" customHeight="1" x14ac:dyDescent="0.25">
      <c r="AA978" s="21" t="s">
        <v>7218</v>
      </c>
      <c r="AB978" s="22" t="s">
        <v>7219</v>
      </c>
      <c r="AC978" s="21" t="s">
        <v>7220</v>
      </c>
      <c r="AD978" s="22" t="s">
        <v>7221</v>
      </c>
      <c r="AE978" s="23" t="s">
        <v>5209</v>
      </c>
    </row>
    <row r="979" spans="27:31" ht="12.75" hidden="1" customHeight="1" x14ac:dyDescent="0.25">
      <c r="AA979" s="21" t="s">
        <v>7222</v>
      </c>
      <c r="AB979" s="22" t="s">
        <v>7223</v>
      </c>
      <c r="AC979" s="21" t="s">
        <v>7224</v>
      </c>
      <c r="AD979" s="22" t="s">
        <v>7225</v>
      </c>
      <c r="AE979" s="23" t="s">
        <v>35</v>
      </c>
    </row>
    <row r="980" spans="27:31" ht="12.75" hidden="1" customHeight="1" x14ac:dyDescent="0.25">
      <c r="AA980" s="21" t="s">
        <v>7226</v>
      </c>
      <c r="AB980" s="22" t="s">
        <v>7227</v>
      </c>
      <c r="AC980" s="21" t="s">
        <v>7228</v>
      </c>
      <c r="AD980" s="22" t="s">
        <v>7229</v>
      </c>
      <c r="AE980" s="23" t="s">
        <v>35</v>
      </c>
    </row>
    <row r="981" spans="27:31" ht="12.75" hidden="1" customHeight="1" x14ac:dyDescent="0.25">
      <c r="AA981" s="21" t="s">
        <v>7230</v>
      </c>
      <c r="AB981" s="22" t="s">
        <v>7231</v>
      </c>
      <c r="AC981" s="21" t="s">
        <v>7232</v>
      </c>
      <c r="AD981" s="22" t="s">
        <v>7233</v>
      </c>
      <c r="AE981" s="23" t="s">
        <v>5209</v>
      </c>
    </row>
    <row r="982" spans="27:31" ht="12.75" hidden="1" customHeight="1" x14ac:dyDescent="0.25">
      <c r="AA982" s="21" t="s">
        <v>7234</v>
      </c>
      <c r="AB982" s="22" t="s">
        <v>7235</v>
      </c>
      <c r="AC982" s="21" t="s">
        <v>7236</v>
      </c>
      <c r="AD982" s="22" t="s">
        <v>7235</v>
      </c>
      <c r="AE982" s="23" t="s">
        <v>35</v>
      </c>
    </row>
    <row r="983" spans="27:31" ht="12.75" hidden="1" customHeight="1" x14ac:dyDescent="0.25">
      <c r="AA983" s="21" t="s">
        <v>7237</v>
      </c>
      <c r="AB983" s="22" t="s">
        <v>7238</v>
      </c>
      <c r="AC983" s="21" t="s">
        <v>7239</v>
      </c>
      <c r="AD983" s="22" t="s">
        <v>7240</v>
      </c>
      <c r="AE983" s="23" t="s">
        <v>7170</v>
      </c>
    </row>
    <row r="984" spans="27:31" ht="12.75" hidden="1" customHeight="1" x14ac:dyDescent="0.25">
      <c r="AA984" s="21" t="s">
        <v>7241</v>
      </c>
      <c r="AB984" s="22" t="s">
        <v>7242</v>
      </c>
      <c r="AC984" s="21" t="s">
        <v>7243</v>
      </c>
      <c r="AD984" s="22" t="s">
        <v>7244</v>
      </c>
      <c r="AE984" s="23" t="s">
        <v>7170</v>
      </c>
    </row>
    <row r="985" spans="27:31" ht="12.75" hidden="1" customHeight="1" x14ac:dyDescent="0.25">
      <c r="AA985" s="21" t="s">
        <v>7245</v>
      </c>
      <c r="AB985" s="22" t="s">
        <v>7246</v>
      </c>
      <c r="AC985" s="21" t="s">
        <v>7247</v>
      </c>
      <c r="AD985" s="22" t="s">
        <v>7248</v>
      </c>
      <c r="AE985" s="23" t="s">
        <v>7170</v>
      </c>
    </row>
    <row r="986" spans="27:31" ht="12.75" hidden="1" customHeight="1" x14ac:dyDescent="0.25">
      <c r="AA986" s="21" t="s">
        <v>7249</v>
      </c>
      <c r="AB986" s="22" t="s">
        <v>7250</v>
      </c>
      <c r="AC986" s="21" t="s">
        <v>7251</v>
      </c>
      <c r="AD986" s="22" t="s">
        <v>7252</v>
      </c>
      <c r="AE986" s="23" t="s">
        <v>5209</v>
      </c>
    </row>
    <row r="987" spans="27:31" ht="12.75" hidden="1" customHeight="1" x14ac:dyDescent="0.25">
      <c r="AA987" s="21" t="s">
        <v>7253</v>
      </c>
      <c r="AB987" s="22" t="s">
        <v>7254</v>
      </c>
      <c r="AC987" s="21" t="s">
        <v>7255</v>
      </c>
      <c r="AD987" s="22" t="s">
        <v>7256</v>
      </c>
      <c r="AE987" s="23" t="s">
        <v>5209</v>
      </c>
    </row>
    <row r="988" spans="27:31" ht="12.75" hidden="1" customHeight="1" x14ac:dyDescent="0.25">
      <c r="AA988" s="21" t="s">
        <v>7257</v>
      </c>
      <c r="AB988" s="22" t="s">
        <v>7258</v>
      </c>
      <c r="AC988" s="21" t="s">
        <v>7259</v>
      </c>
      <c r="AD988" s="22" t="s">
        <v>7260</v>
      </c>
      <c r="AE988" s="23" t="s">
        <v>35</v>
      </c>
    </row>
    <row r="989" spans="27:31" ht="12.75" hidden="1" customHeight="1" x14ac:dyDescent="0.25">
      <c r="AA989" s="21" t="s">
        <v>7261</v>
      </c>
      <c r="AB989" s="22" t="s">
        <v>7262</v>
      </c>
      <c r="AC989" s="21" t="s">
        <v>7263</v>
      </c>
      <c r="AD989" s="22" t="s">
        <v>7264</v>
      </c>
      <c r="AE989" s="23" t="s">
        <v>35</v>
      </c>
    </row>
    <row r="990" spans="27:31" ht="12.75" hidden="1" customHeight="1" x14ac:dyDescent="0.25">
      <c r="AA990" s="21" t="s">
        <v>7265</v>
      </c>
      <c r="AB990" s="22" t="s">
        <v>7266</v>
      </c>
      <c r="AC990" s="21" t="s">
        <v>7267</v>
      </c>
      <c r="AD990" s="22" t="s">
        <v>7266</v>
      </c>
      <c r="AE990" s="23" t="s">
        <v>35</v>
      </c>
    </row>
    <row r="991" spans="27:31" ht="12.75" hidden="1" customHeight="1" x14ac:dyDescent="0.25">
      <c r="AA991" s="21" t="s">
        <v>7268</v>
      </c>
      <c r="AB991" s="22" t="s">
        <v>7269</v>
      </c>
      <c r="AC991" s="21" t="s">
        <v>7270</v>
      </c>
      <c r="AD991" s="22" t="s">
        <v>7269</v>
      </c>
      <c r="AE991" s="23" t="s">
        <v>35</v>
      </c>
    </row>
    <row r="992" spans="27:31" ht="12.75" hidden="1" customHeight="1" x14ac:dyDescent="0.25">
      <c r="AA992" s="21" t="s">
        <v>7271</v>
      </c>
      <c r="AB992" s="22" t="s">
        <v>7272</v>
      </c>
      <c r="AC992" s="21" t="s">
        <v>7273</v>
      </c>
      <c r="AD992" s="22" t="s">
        <v>7274</v>
      </c>
      <c r="AE992" s="23" t="s">
        <v>35</v>
      </c>
    </row>
    <row r="993" spans="27:31" ht="12.75" hidden="1" customHeight="1" x14ac:dyDescent="0.25">
      <c r="AA993" s="21" t="s">
        <v>7275</v>
      </c>
      <c r="AB993" s="22" t="s">
        <v>7276</v>
      </c>
      <c r="AC993" s="21" t="s">
        <v>7277</v>
      </c>
      <c r="AD993" s="22" t="s">
        <v>7276</v>
      </c>
      <c r="AE993" s="23" t="s">
        <v>35</v>
      </c>
    </row>
    <row r="994" spans="27:31" ht="12.75" hidden="1" customHeight="1" x14ac:dyDescent="0.25">
      <c r="AA994" s="21" t="s">
        <v>7278</v>
      </c>
      <c r="AB994" s="22" t="s">
        <v>7279</v>
      </c>
      <c r="AC994" s="21" t="s">
        <v>7280</v>
      </c>
      <c r="AD994" s="22" t="s">
        <v>7279</v>
      </c>
      <c r="AE994" s="23" t="s">
        <v>35</v>
      </c>
    </row>
    <row r="995" spans="27:31" ht="12.75" hidden="1" customHeight="1" x14ac:dyDescent="0.25">
      <c r="AA995" s="21" t="s">
        <v>7281</v>
      </c>
      <c r="AB995" s="22" t="s">
        <v>7282</v>
      </c>
      <c r="AC995" s="21" t="s">
        <v>7283</v>
      </c>
      <c r="AD995" s="22" t="s">
        <v>7284</v>
      </c>
      <c r="AE995" s="23" t="s">
        <v>35</v>
      </c>
    </row>
    <row r="996" spans="27:31" ht="12.75" hidden="1" customHeight="1" x14ac:dyDescent="0.25">
      <c r="AA996" s="21" t="s">
        <v>7285</v>
      </c>
      <c r="AB996" s="22" t="s">
        <v>7286</v>
      </c>
      <c r="AC996" s="21" t="s">
        <v>7287</v>
      </c>
      <c r="AD996" s="22" t="s">
        <v>7288</v>
      </c>
      <c r="AE996" s="23" t="s">
        <v>35</v>
      </c>
    </row>
    <row r="997" spans="27:31" ht="12.75" hidden="1" customHeight="1" x14ac:dyDescent="0.25">
      <c r="AA997" s="21" t="s">
        <v>7289</v>
      </c>
      <c r="AB997" s="22" t="s">
        <v>7290</v>
      </c>
      <c r="AC997" s="21" t="s">
        <v>7291</v>
      </c>
      <c r="AD997" s="22" t="s">
        <v>7292</v>
      </c>
      <c r="AE997" s="23" t="s">
        <v>35</v>
      </c>
    </row>
    <row r="998" spans="27:31" ht="12.75" hidden="1" customHeight="1" x14ac:dyDescent="0.25">
      <c r="AA998" s="21" t="s">
        <v>7293</v>
      </c>
      <c r="AB998" s="22" t="s">
        <v>7294</v>
      </c>
      <c r="AC998" s="21" t="s">
        <v>7295</v>
      </c>
      <c r="AD998" s="22" t="s">
        <v>7296</v>
      </c>
      <c r="AE998" s="23" t="s">
        <v>35</v>
      </c>
    </row>
    <row r="999" spans="27:31" ht="12.75" hidden="1" customHeight="1" x14ac:dyDescent="0.25">
      <c r="AA999" s="21" t="s">
        <v>7297</v>
      </c>
      <c r="AB999" s="22" t="s">
        <v>7298</v>
      </c>
      <c r="AC999" s="21" t="s">
        <v>7299</v>
      </c>
      <c r="AD999" s="22" t="s">
        <v>7298</v>
      </c>
      <c r="AE999" s="23" t="s">
        <v>35</v>
      </c>
    </row>
    <row r="1000" spans="27:31" ht="12.75" hidden="1" customHeight="1" x14ac:dyDescent="0.25">
      <c r="AA1000" s="21" t="s">
        <v>7300</v>
      </c>
      <c r="AB1000" s="22" t="s">
        <v>7301</v>
      </c>
      <c r="AC1000" s="21" t="s">
        <v>7302</v>
      </c>
      <c r="AD1000" s="22" t="s">
        <v>7303</v>
      </c>
      <c r="AE1000" s="23" t="s">
        <v>35</v>
      </c>
    </row>
    <row r="1001" spans="27:31" ht="12.75" hidden="1" customHeight="1" x14ac:dyDescent="0.25">
      <c r="AA1001" s="21" t="s">
        <v>7304</v>
      </c>
      <c r="AB1001" s="22" t="s">
        <v>7305</v>
      </c>
      <c r="AC1001" s="21" t="s">
        <v>7306</v>
      </c>
      <c r="AD1001" s="22" t="s">
        <v>7307</v>
      </c>
      <c r="AE1001" s="23" t="s">
        <v>35</v>
      </c>
    </row>
    <row r="1002" spans="27:31" ht="12.75" hidden="1" customHeight="1" x14ac:dyDescent="0.25">
      <c r="AA1002" s="21" t="s">
        <v>7308</v>
      </c>
      <c r="AB1002" s="22" t="s">
        <v>7309</v>
      </c>
      <c r="AC1002" s="21" t="s">
        <v>7310</v>
      </c>
      <c r="AD1002" s="22" t="s">
        <v>7309</v>
      </c>
      <c r="AE1002" s="23" t="s">
        <v>35</v>
      </c>
    </row>
    <row r="1003" spans="27:31" ht="12.75" hidden="1" customHeight="1" x14ac:dyDescent="0.25">
      <c r="AA1003" s="21" t="s">
        <v>7311</v>
      </c>
      <c r="AB1003" s="22" t="s">
        <v>7312</v>
      </c>
      <c r="AC1003" s="21" t="s">
        <v>7313</v>
      </c>
      <c r="AD1003" s="22" t="s">
        <v>7312</v>
      </c>
      <c r="AE1003" s="23" t="s">
        <v>35</v>
      </c>
    </row>
    <row r="1004" spans="27:31" ht="12.75" hidden="1" customHeight="1" x14ac:dyDescent="0.25">
      <c r="AA1004" s="21" t="s">
        <v>7314</v>
      </c>
      <c r="AB1004" s="22" t="s">
        <v>7315</v>
      </c>
      <c r="AC1004" s="21" t="s">
        <v>7316</v>
      </c>
      <c r="AD1004" s="22" t="s">
        <v>7317</v>
      </c>
      <c r="AE1004" s="23" t="s">
        <v>35</v>
      </c>
    </row>
    <row r="1005" spans="27:31" ht="12.75" hidden="1" customHeight="1" x14ac:dyDescent="0.25">
      <c r="AA1005" s="21" t="s">
        <v>7318</v>
      </c>
      <c r="AB1005" s="22" t="s">
        <v>7319</v>
      </c>
      <c r="AC1005" s="21" t="s">
        <v>7320</v>
      </c>
      <c r="AD1005" s="22" t="s">
        <v>7319</v>
      </c>
      <c r="AE1005" s="23" t="s">
        <v>35</v>
      </c>
    </row>
    <row r="1006" spans="27:31" ht="12.75" hidden="1" customHeight="1" x14ac:dyDescent="0.25">
      <c r="AA1006" s="21" t="s">
        <v>7321</v>
      </c>
      <c r="AB1006" s="22" t="s">
        <v>7322</v>
      </c>
      <c r="AC1006" s="21" t="s">
        <v>7323</v>
      </c>
      <c r="AD1006" s="22" t="s">
        <v>7322</v>
      </c>
      <c r="AE1006" s="23" t="s">
        <v>35</v>
      </c>
    </row>
    <row r="1007" spans="27:31" ht="12.75" hidden="1" customHeight="1" x14ac:dyDescent="0.25">
      <c r="AA1007" s="21" t="s">
        <v>7324</v>
      </c>
      <c r="AB1007" s="22" t="s">
        <v>7325</v>
      </c>
      <c r="AC1007" s="21" t="s">
        <v>7326</v>
      </c>
      <c r="AD1007" s="22" t="s">
        <v>7325</v>
      </c>
      <c r="AE1007" s="23" t="s">
        <v>35</v>
      </c>
    </row>
    <row r="1008" spans="27:31" ht="12.75" hidden="1" customHeight="1" x14ac:dyDescent="0.25">
      <c r="AA1008" s="21" t="s">
        <v>7327</v>
      </c>
      <c r="AB1008" s="22" t="s">
        <v>7328</v>
      </c>
      <c r="AC1008" s="21" t="s">
        <v>7329</v>
      </c>
      <c r="AD1008" s="22" t="s">
        <v>7330</v>
      </c>
      <c r="AE1008" s="23" t="s">
        <v>7170</v>
      </c>
    </row>
    <row r="1009" spans="27:31" ht="12.75" hidden="1" customHeight="1" x14ac:dyDescent="0.25">
      <c r="AA1009" s="21" t="s">
        <v>7331</v>
      </c>
      <c r="AB1009" s="22" t="s">
        <v>7332</v>
      </c>
      <c r="AC1009" s="21" t="s">
        <v>7333</v>
      </c>
      <c r="AD1009" s="22" t="s">
        <v>7334</v>
      </c>
      <c r="AE1009" s="23" t="s">
        <v>7170</v>
      </c>
    </row>
    <row r="1010" spans="27:31" ht="12.75" hidden="1" customHeight="1" x14ac:dyDescent="0.25">
      <c r="AA1010" s="21" t="s">
        <v>7335</v>
      </c>
      <c r="AB1010" s="22" t="s">
        <v>7336</v>
      </c>
      <c r="AC1010" s="21" t="s">
        <v>7337</v>
      </c>
      <c r="AD1010" s="22" t="s">
        <v>7336</v>
      </c>
      <c r="AE1010" s="23" t="s">
        <v>7170</v>
      </c>
    </row>
    <row r="1011" spans="27:31" ht="12.75" hidden="1" customHeight="1" x14ac:dyDescent="0.25">
      <c r="AA1011" s="21" t="s">
        <v>7338</v>
      </c>
      <c r="AB1011" s="22" t="s">
        <v>7339</v>
      </c>
      <c r="AC1011" s="21" t="s">
        <v>7340</v>
      </c>
      <c r="AD1011" s="22" t="s">
        <v>7341</v>
      </c>
      <c r="AE1011" s="23" t="s">
        <v>35</v>
      </c>
    </row>
    <row r="1012" spans="27:31" ht="12.75" hidden="1" customHeight="1" x14ac:dyDescent="0.25">
      <c r="AA1012" s="21" t="s">
        <v>7342</v>
      </c>
      <c r="AB1012" s="22" t="s">
        <v>7343</v>
      </c>
      <c r="AC1012" s="21" t="s">
        <v>7344</v>
      </c>
      <c r="AD1012" s="22" t="s">
        <v>7345</v>
      </c>
      <c r="AE1012" s="23" t="s">
        <v>5209</v>
      </c>
    </row>
    <row r="1013" spans="27:31" ht="12.75" hidden="1" customHeight="1" x14ac:dyDescent="0.25">
      <c r="AA1013" s="21" t="s">
        <v>7346</v>
      </c>
      <c r="AB1013" s="22" t="s">
        <v>7347</v>
      </c>
      <c r="AC1013" s="21" t="s">
        <v>7348</v>
      </c>
      <c r="AD1013" s="22" t="s">
        <v>7349</v>
      </c>
      <c r="AE1013" s="23" t="s">
        <v>35</v>
      </c>
    </row>
    <row r="1014" spans="27:31" ht="12.75" hidden="1" customHeight="1" x14ac:dyDescent="0.25">
      <c r="AA1014" s="21" t="s">
        <v>7350</v>
      </c>
      <c r="AB1014" s="22" t="s">
        <v>7351</v>
      </c>
      <c r="AC1014" s="21" t="s">
        <v>7352</v>
      </c>
      <c r="AD1014" s="22" t="s">
        <v>7351</v>
      </c>
      <c r="AE1014" s="23" t="s">
        <v>35</v>
      </c>
    </row>
    <row r="1015" spans="27:31" ht="12.75" hidden="1" customHeight="1" x14ac:dyDescent="0.25">
      <c r="AA1015" s="21" t="s">
        <v>7353</v>
      </c>
      <c r="AB1015" s="22" t="s">
        <v>7354</v>
      </c>
      <c r="AC1015" s="21" t="s">
        <v>7355</v>
      </c>
      <c r="AD1015" s="22" t="s">
        <v>7354</v>
      </c>
      <c r="AE1015" s="23" t="s">
        <v>35</v>
      </c>
    </row>
    <row r="1016" spans="27:31" ht="12.75" hidden="1" customHeight="1" x14ac:dyDescent="0.25">
      <c r="AA1016" s="21" t="s">
        <v>7356</v>
      </c>
      <c r="AB1016" s="22" t="s">
        <v>7357</v>
      </c>
      <c r="AC1016" s="21" t="s">
        <v>7358</v>
      </c>
      <c r="AD1016" s="22" t="s">
        <v>7357</v>
      </c>
      <c r="AE1016" s="23" t="s">
        <v>35</v>
      </c>
    </row>
    <row r="1017" spans="27:31" ht="12.75" hidden="1" customHeight="1" x14ac:dyDescent="0.25">
      <c r="AA1017" s="21" t="s">
        <v>7359</v>
      </c>
      <c r="AB1017" s="22" t="s">
        <v>1030</v>
      </c>
      <c r="AC1017" s="21" t="s">
        <v>7360</v>
      </c>
      <c r="AD1017" s="22" t="s">
        <v>1346</v>
      </c>
      <c r="AE1017" s="23" t="s">
        <v>35</v>
      </c>
    </row>
    <row r="1018" spans="27:31" ht="12.75" hidden="1" customHeight="1" x14ac:dyDescent="0.25">
      <c r="AA1018" s="21" t="s">
        <v>7361</v>
      </c>
      <c r="AB1018" s="22" t="s">
        <v>1006</v>
      </c>
      <c r="AC1018" s="21" t="s">
        <v>7362</v>
      </c>
      <c r="AD1018" s="22" t="s">
        <v>1008</v>
      </c>
      <c r="AE1018" s="23" t="s">
        <v>35</v>
      </c>
    </row>
    <row r="1019" spans="27:31" ht="12.75" hidden="1" customHeight="1" x14ac:dyDescent="0.25">
      <c r="AA1019" s="21" t="s">
        <v>7363</v>
      </c>
      <c r="AB1019" s="22" t="s">
        <v>939</v>
      </c>
      <c r="AC1019" s="21" t="s">
        <v>7364</v>
      </c>
      <c r="AD1019" s="22" t="s">
        <v>1054</v>
      </c>
      <c r="AE1019" s="23" t="s">
        <v>35</v>
      </c>
    </row>
    <row r="1020" spans="27:31" ht="12.75" hidden="1" customHeight="1" x14ac:dyDescent="0.25">
      <c r="AA1020" s="21" t="s">
        <v>7365</v>
      </c>
      <c r="AB1020" s="22" t="s">
        <v>7366</v>
      </c>
      <c r="AC1020" s="21" t="s">
        <v>7367</v>
      </c>
      <c r="AD1020" s="22" t="s">
        <v>763</v>
      </c>
      <c r="AE1020" s="23" t="s">
        <v>35</v>
      </c>
    </row>
    <row r="1021" spans="27:31" ht="12.75" hidden="1" customHeight="1" x14ac:dyDescent="0.25">
      <c r="AA1021" s="21" t="s">
        <v>7368</v>
      </c>
      <c r="AB1021" s="22" t="s">
        <v>7369</v>
      </c>
      <c r="AC1021" s="21" t="s">
        <v>7370</v>
      </c>
      <c r="AD1021" s="22" t="s">
        <v>7369</v>
      </c>
      <c r="AE1021" s="23" t="s">
        <v>35</v>
      </c>
    </row>
    <row r="1022" spans="27:31" ht="12.75" hidden="1" customHeight="1" x14ac:dyDescent="0.25">
      <c r="AA1022" s="21" t="s">
        <v>7371</v>
      </c>
      <c r="AB1022" s="22" t="s">
        <v>7372</v>
      </c>
      <c r="AC1022" s="21" t="s">
        <v>7373</v>
      </c>
      <c r="AD1022" s="22" t="s">
        <v>7372</v>
      </c>
      <c r="AE1022" s="23" t="s">
        <v>35</v>
      </c>
    </row>
    <row r="1023" spans="27:31" ht="12.75" hidden="1" customHeight="1" x14ac:dyDescent="0.25">
      <c r="AA1023" s="21" t="s">
        <v>7374</v>
      </c>
      <c r="AB1023" s="22" t="s">
        <v>7375</v>
      </c>
      <c r="AC1023" s="21" t="s">
        <v>7376</v>
      </c>
      <c r="AD1023" s="22" t="s">
        <v>7377</v>
      </c>
      <c r="AE1023" s="23" t="s">
        <v>5209</v>
      </c>
    </row>
    <row r="1024" spans="27:31" ht="12.75" hidden="1" customHeight="1" x14ac:dyDescent="0.25">
      <c r="AA1024" s="21" t="s">
        <v>7378</v>
      </c>
      <c r="AB1024" s="22" t="s">
        <v>7379</v>
      </c>
      <c r="AC1024" s="21" t="s">
        <v>7380</v>
      </c>
      <c r="AD1024" s="22" t="s">
        <v>7381</v>
      </c>
      <c r="AE1024" s="23" t="s">
        <v>5209</v>
      </c>
    </row>
    <row r="1025" spans="27:31" ht="12.75" hidden="1" customHeight="1" x14ac:dyDescent="0.25">
      <c r="AA1025" s="21" t="s">
        <v>7382</v>
      </c>
      <c r="AB1025" s="22" t="s">
        <v>7383</v>
      </c>
      <c r="AC1025" s="21" t="s">
        <v>7384</v>
      </c>
      <c r="AD1025" s="22" t="s">
        <v>7385</v>
      </c>
      <c r="AE1025" s="23" t="s">
        <v>5209</v>
      </c>
    </row>
    <row r="1026" spans="27:31" ht="12.75" hidden="1" customHeight="1" x14ac:dyDescent="0.25">
      <c r="AA1026" s="21" t="s">
        <v>7386</v>
      </c>
      <c r="AB1026" s="22" t="s">
        <v>7387</v>
      </c>
      <c r="AC1026" s="21" t="s">
        <v>7388</v>
      </c>
      <c r="AD1026" s="22" t="s">
        <v>7389</v>
      </c>
      <c r="AE1026" s="23" t="s">
        <v>5209</v>
      </c>
    </row>
    <row r="1027" spans="27:31" ht="12.75" hidden="1" customHeight="1" x14ac:dyDescent="0.25">
      <c r="AA1027" s="21" t="s">
        <v>7390</v>
      </c>
      <c r="AB1027" s="22" t="s">
        <v>7391</v>
      </c>
      <c r="AC1027" s="21" t="s">
        <v>7392</v>
      </c>
      <c r="AD1027" s="22" t="s">
        <v>7393</v>
      </c>
      <c r="AE1027" s="23" t="s">
        <v>5209</v>
      </c>
    </row>
    <row r="1028" spans="27:31" ht="12.75" hidden="1" customHeight="1" x14ac:dyDescent="0.25">
      <c r="AA1028" s="21" t="s">
        <v>7394</v>
      </c>
      <c r="AB1028" s="22" t="s">
        <v>7395</v>
      </c>
      <c r="AC1028" s="21" t="s">
        <v>7396</v>
      </c>
      <c r="AD1028" s="22" t="s">
        <v>7397</v>
      </c>
      <c r="AE1028" s="23" t="s">
        <v>5209</v>
      </c>
    </row>
    <row r="1029" spans="27:31" ht="12.75" hidden="1" customHeight="1" x14ac:dyDescent="0.25">
      <c r="AA1029" s="21" t="s">
        <v>7398</v>
      </c>
      <c r="AB1029" s="22" t="s">
        <v>7399</v>
      </c>
      <c r="AC1029" s="21" t="s">
        <v>7400</v>
      </c>
      <c r="AD1029" s="22" t="s">
        <v>2151</v>
      </c>
      <c r="AE1029" s="23" t="s">
        <v>35</v>
      </c>
    </row>
    <row r="1030" spans="27:31" ht="12.75" hidden="1" customHeight="1" x14ac:dyDescent="0.25">
      <c r="AA1030" s="21" t="s">
        <v>7401</v>
      </c>
      <c r="AB1030" s="22" t="s">
        <v>7402</v>
      </c>
      <c r="AC1030" s="21" t="s">
        <v>7403</v>
      </c>
      <c r="AD1030" s="22" t="s">
        <v>7402</v>
      </c>
      <c r="AE1030" s="23" t="s">
        <v>35</v>
      </c>
    </row>
    <row r="1031" spans="27:31" ht="12.75" hidden="1" customHeight="1" x14ac:dyDescent="0.25">
      <c r="AA1031" s="21" t="s">
        <v>7404</v>
      </c>
      <c r="AB1031" s="22" t="s">
        <v>7405</v>
      </c>
      <c r="AC1031" s="21" t="s">
        <v>7406</v>
      </c>
      <c r="AD1031" s="22" t="s">
        <v>7405</v>
      </c>
      <c r="AE1031" s="23" t="s">
        <v>35</v>
      </c>
    </row>
    <row r="1032" spans="27:31" ht="12.75" hidden="1" customHeight="1" x14ac:dyDescent="0.25">
      <c r="AA1032" s="21" t="s">
        <v>7407</v>
      </c>
      <c r="AB1032" s="22" t="s">
        <v>7408</v>
      </c>
      <c r="AC1032" s="21" t="s">
        <v>7409</v>
      </c>
      <c r="AD1032" s="22" t="s">
        <v>7408</v>
      </c>
      <c r="AE1032" s="23" t="s">
        <v>5324</v>
      </c>
    </row>
    <row r="1033" spans="27:31" ht="12.75" hidden="1" customHeight="1" x14ac:dyDescent="0.25">
      <c r="AA1033" s="21" t="s">
        <v>7410</v>
      </c>
      <c r="AB1033" s="22" t="s">
        <v>7411</v>
      </c>
      <c r="AC1033" s="21" t="s">
        <v>7412</v>
      </c>
      <c r="AD1033" s="22" t="s">
        <v>7411</v>
      </c>
      <c r="AE1033" s="23" t="s">
        <v>35</v>
      </c>
    </row>
    <row r="1034" spans="27:31" ht="12.75" hidden="1" customHeight="1" x14ac:dyDescent="0.25">
      <c r="AA1034" s="21" t="s">
        <v>7413</v>
      </c>
      <c r="AB1034" s="22" t="s">
        <v>7414</v>
      </c>
      <c r="AC1034" s="21" t="s">
        <v>7415</v>
      </c>
      <c r="AD1034" s="22" t="s">
        <v>7414</v>
      </c>
      <c r="AE1034" s="23" t="s">
        <v>5209</v>
      </c>
    </row>
    <row r="1035" spans="27:31" ht="12.75" hidden="1" customHeight="1" x14ac:dyDescent="0.25">
      <c r="AA1035" s="21" t="s">
        <v>7416</v>
      </c>
      <c r="AB1035" s="22" t="s">
        <v>7417</v>
      </c>
      <c r="AC1035" s="21" t="s">
        <v>7418</v>
      </c>
      <c r="AD1035" s="22" t="s">
        <v>7417</v>
      </c>
      <c r="AE1035" s="23" t="s">
        <v>5209</v>
      </c>
    </row>
    <row r="1036" spans="27:31" ht="12.75" hidden="1" customHeight="1" x14ac:dyDescent="0.25">
      <c r="AA1036" s="21" t="s">
        <v>7419</v>
      </c>
      <c r="AB1036" s="22" t="s">
        <v>7420</v>
      </c>
      <c r="AC1036" s="21" t="s">
        <v>7421</v>
      </c>
      <c r="AD1036" s="22" t="s">
        <v>7422</v>
      </c>
      <c r="AE1036" s="23" t="s">
        <v>35</v>
      </c>
    </row>
    <row r="1037" spans="27:31" ht="12.75" hidden="1" customHeight="1" x14ac:dyDescent="0.25">
      <c r="AA1037" s="21" t="s">
        <v>7423</v>
      </c>
      <c r="AB1037" s="22" t="s">
        <v>7424</v>
      </c>
      <c r="AC1037" s="21" t="s">
        <v>7425</v>
      </c>
      <c r="AD1037" s="22" t="s">
        <v>7069</v>
      </c>
      <c r="AE1037" s="23" t="s">
        <v>35</v>
      </c>
    </row>
    <row r="1038" spans="27:31" ht="12.75" hidden="1" customHeight="1" x14ac:dyDescent="0.25">
      <c r="AA1038" s="21" t="s">
        <v>7426</v>
      </c>
      <c r="AB1038" s="22" t="s">
        <v>7427</v>
      </c>
      <c r="AC1038" s="21" t="s">
        <v>7428</v>
      </c>
      <c r="AD1038" s="22" t="s">
        <v>7429</v>
      </c>
      <c r="AE1038" s="23" t="s">
        <v>5324</v>
      </c>
    </row>
    <row r="1039" spans="27:31" ht="12.75" hidden="1" customHeight="1" x14ac:dyDescent="0.25">
      <c r="AA1039" s="21" t="s">
        <v>7430</v>
      </c>
      <c r="AB1039" s="22" t="s">
        <v>7431</v>
      </c>
      <c r="AC1039" s="21" t="s">
        <v>7432</v>
      </c>
      <c r="AD1039" s="22" t="s">
        <v>7433</v>
      </c>
      <c r="AE1039" s="23" t="s">
        <v>5324</v>
      </c>
    </row>
    <row r="1040" spans="27:31" ht="12.75" hidden="1" customHeight="1" x14ac:dyDescent="0.25">
      <c r="AA1040" s="21" t="s">
        <v>7434</v>
      </c>
      <c r="AB1040" s="22" t="s">
        <v>7435</v>
      </c>
      <c r="AC1040" s="21" t="s">
        <v>7436</v>
      </c>
      <c r="AD1040" s="22" t="s">
        <v>7437</v>
      </c>
      <c r="AE1040" s="23" t="s">
        <v>5324</v>
      </c>
    </row>
    <row r="1041" spans="27:31" ht="12.75" hidden="1" customHeight="1" x14ac:dyDescent="0.25">
      <c r="AA1041" s="21" t="s">
        <v>7438</v>
      </c>
      <c r="AB1041" s="22" t="s">
        <v>7439</v>
      </c>
      <c r="AC1041" s="21" t="s">
        <v>7440</v>
      </c>
      <c r="AD1041" s="22" t="s">
        <v>7441</v>
      </c>
      <c r="AE1041" s="23" t="s">
        <v>35</v>
      </c>
    </row>
    <row r="1042" spans="27:31" ht="12.75" hidden="1" customHeight="1" x14ac:dyDescent="0.25">
      <c r="AA1042" s="21" t="s">
        <v>7442</v>
      </c>
      <c r="AB1042" s="22" t="s">
        <v>7443</v>
      </c>
      <c r="AC1042" s="21" t="s">
        <v>7444</v>
      </c>
      <c r="AD1042" s="22" t="s">
        <v>7445</v>
      </c>
      <c r="AE1042" s="23" t="s">
        <v>35</v>
      </c>
    </row>
    <row r="1043" spans="27:31" ht="12.75" hidden="1" customHeight="1" x14ac:dyDescent="0.25">
      <c r="AA1043" s="21" t="s">
        <v>7446</v>
      </c>
      <c r="AB1043" s="22" t="s">
        <v>7447</v>
      </c>
      <c r="AC1043" s="21" t="s">
        <v>7448</v>
      </c>
      <c r="AD1043" s="22" t="s">
        <v>7449</v>
      </c>
      <c r="AE1043" s="23" t="s">
        <v>35</v>
      </c>
    </row>
    <row r="1044" spans="27:31" ht="12.75" hidden="1" customHeight="1" x14ac:dyDescent="0.25">
      <c r="AA1044" s="21" t="s">
        <v>7450</v>
      </c>
      <c r="AB1044" s="22" t="s">
        <v>7451</v>
      </c>
      <c r="AC1044" s="21" t="s">
        <v>7452</v>
      </c>
      <c r="AD1044" s="22" t="s">
        <v>7453</v>
      </c>
      <c r="AE1044" s="23" t="s">
        <v>35</v>
      </c>
    </row>
    <row r="1045" spans="27:31" ht="12.75" hidden="1" customHeight="1" x14ac:dyDescent="0.25">
      <c r="AA1045" s="21" t="s">
        <v>7454</v>
      </c>
      <c r="AB1045" s="22" t="s">
        <v>7455</v>
      </c>
      <c r="AC1045" s="21" t="s">
        <v>7456</v>
      </c>
      <c r="AD1045" s="22" t="s">
        <v>7457</v>
      </c>
      <c r="AE1045" s="23" t="s">
        <v>35</v>
      </c>
    </row>
    <row r="1046" spans="27:31" ht="12.75" hidden="1" customHeight="1" x14ac:dyDescent="0.25">
      <c r="AA1046" s="21" t="s">
        <v>7458</v>
      </c>
      <c r="AB1046" s="22" t="s">
        <v>7459</v>
      </c>
      <c r="AC1046" s="21" t="s">
        <v>7460</v>
      </c>
      <c r="AD1046" s="22" t="s">
        <v>7461</v>
      </c>
      <c r="AE1046" s="23" t="s">
        <v>35</v>
      </c>
    </row>
    <row r="1047" spans="27:31" ht="12.75" hidden="1" customHeight="1" x14ac:dyDescent="0.25">
      <c r="AA1047" s="21" t="s">
        <v>7462</v>
      </c>
      <c r="AB1047" s="22" t="s">
        <v>7463</v>
      </c>
      <c r="AC1047" s="21" t="s">
        <v>7464</v>
      </c>
      <c r="AD1047" s="22" t="s">
        <v>7465</v>
      </c>
      <c r="AE1047" s="23" t="s">
        <v>35</v>
      </c>
    </row>
    <row r="1048" spans="27:31" ht="12.75" hidden="1" customHeight="1" x14ac:dyDescent="0.25">
      <c r="AA1048" s="21" t="s">
        <v>7466</v>
      </c>
      <c r="AB1048" s="22" t="s">
        <v>7467</v>
      </c>
      <c r="AC1048" s="21" t="s">
        <v>7468</v>
      </c>
      <c r="AD1048" s="22" t="s">
        <v>7469</v>
      </c>
      <c r="AE1048" s="23" t="s">
        <v>35</v>
      </c>
    </row>
    <row r="1049" spans="27:31" ht="12.75" hidden="1" customHeight="1" x14ac:dyDescent="0.25">
      <c r="AA1049" s="21" t="s">
        <v>7470</v>
      </c>
      <c r="AB1049" s="22" t="s">
        <v>6271</v>
      </c>
      <c r="AC1049" s="21" t="s">
        <v>7471</v>
      </c>
      <c r="AD1049" s="22" t="s">
        <v>679</v>
      </c>
      <c r="AE1049" s="23" t="s">
        <v>35</v>
      </c>
    </row>
    <row r="1050" spans="27:31" ht="12.75" hidden="1" customHeight="1" x14ac:dyDescent="0.25">
      <c r="AA1050" s="21" t="s">
        <v>7472</v>
      </c>
      <c r="AB1050" s="22" t="s">
        <v>7473</v>
      </c>
      <c r="AC1050" s="21" t="s">
        <v>7474</v>
      </c>
      <c r="AD1050" s="22" t="s">
        <v>7475</v>
      </c>
      <c r="AE1050" s="23" t="s">
        <v>35</v>
      </c>
    </row>
    <row r="1051" spans="27:31" ht="12.75" hidden="1" customHeight="1" x14ac:dyDescent="0.25">
      <c r="AA1051" s="21" t="s">
        <v>7476</v>
      </c>
      <c r="AB1051" s="22" t="s">
        <v>7477</v>
      </c>
      <c r="AC1051" s="21" t="s">
        <v>7478</v>
      </c>
      <c r="AD1051" s="22" t="s">
        <v>7479</v>
      </c>
      <c r="AE1051" s="23" t="s">
        <v>35</v>
      </c>
    </row>
    <row r="1052" spans="27:31" ht="12.75" hidden="1" customHeight="1" x14ac:dyDescent="0.25">
      <c r="AA1052" s="21" t="s">
        <v>7480</v>
      </c>
      <c r="AB1052" s="22" t="s">
        <v>7481</v>
      </c>
      <c r="AC1052" s="21" t="s">
        <v>7482</v>
      </c>
      <c r="AD1052" s="22" t="s">
        <v>7483</v>
      </c>
      <c r="AE1052" s="23" t="s">
        <v>35</v>
      </c>
    </row>
    <row r="1053" spans="27:31" ht="12.75" hidden="1" customHeight="1" x14ac:dyDescent="0.25">
      <c r="AA1053" s="21" t="s">
        <v>7484</v>
      </c>
      <c r="AB1053" s="22" t="s">
        <v>7485</v>
      </c>
      <c r="AC1053" s="21" t="s">
        <v>7486</v>
      </c>
      <c r="AD1053" s="22" t="s">
        <v>7483</v>
      </c>
      <c r="AE1053" s="23" t="s">
        <v>35</v>
      </c>
    </row>
    <row r="1054" spans="27:31" ht="12.75" hidden="1" customHeight="1" x14ac:dyDescent="0.25">
      <c r="AA1054" s="21" t="s">
        <v>7487</v>
      </c>
      <c r="AB1054" s="22" t="s">
        <v>7488</v>
      </c>
      <c r="AC1054" s="21" t="s">
        <v>7489</v>
      </c>
      <c r="AD1054" s="22" t="s">
        <v>7483</v>
      </c>
      <c r="AE1054" s="23" t="s">
        <v>35</v>
      </c>
    </row>
    <row r="1055" spans="27:31" ht="12.75" hidden="1" customHeight="1" x14ac:dyDescent="0.25">
      <c r="AA1055" s="21" t="s">
        <v>7490</v>
      </c>
      <c r="AB1055" s="22" t="s">
        <v>7491</v>
      </c>
      <c r="AC1055" s="21" t="s">
        <v>7492</v>
      </c>
      <c r="AD1055" s="22" t="s">
        <v>7483</v>
      </c>
      <c r="AE1055" s="23" t="s">
        <v>35</v>
      </c>
    </row>
    <row r="1056" spans="27:31" ht="12.75" hidden="1" customHeight="1" x14ac:dyDescent="0.25">
      <c r="AA1056" s="21" t="s">
        <v>7493</v>
      </c>
      <c r="AB1056" s="22" t="s">
        <v>7494</v>
      </c>
      <c r="AC1056" s="21" t="s">
        <v>7495</v>
      </c>
      <c r="AD1056" s="22" t="s">
        <v>7483</v>
      </c>
      <c r="AE1056" s="23" t="s">
        <v>35</v>
      </c>
    </row>
    <row r="1057" spans="27:31" ht="12.75" hidden="1" customHeight="1" x14ac:dyDescent="0.25">
      <c r="AA1057" s="21" t="s">
        <v>7496</v>
      </c>
      <c r="AB1057" s="22" t="s">
        <v>7497</v>
      </c>
      <c r="AC1057" s="21" t="s">
        <v>7498</v>
      </c>
      <c r="AD1057" s="22" t="s">
        <v>7483</v>
      </c>
      <c r="AE1057" s="23" t="s">
        <v>35</v>
      </c>
    </row>
    <row r="1058" spans="27:31" ht="12.75" hidden="1" customHeight="1" x14ac:dyDescent="0.25">
      <c r="AA1058" s="21" t="s">
        <v>7499</v>
      </c>
      <c r="AB1058" s="22" t="s">
        <v>7500</v>
      </c>
      <c r="AC1058" s="21" t="s">
        <v>7501</v>
      </c>
      <c r="AD1058" s="22" t="s">
        <v>7483</v>
      </c>
      <c r="AE1058" s="23" t="s">
        <v>35</v>
      </c>
    </row>
    <row r="1059" spans="27:31" ht="12.75" hidden="1" customHeight="1" x14ac:dyDescent="0.25">
      <c r="AA1059" s="21" t="s">
        <v>7502</v>
      </c>
      <c r="AB1059" s="22" t="s">
        <v>939</v>
      </c>
      <c r="AC1059" s="21" t="s">
        <v>7503</v>
      </c>
      <c r="AD1059" s="22" t="s">
        <v>1054</v>
      </c>
      <c r="AE1059" s="23" t="s">
        <v>35</v>
      </c>
    </row>
    <row r="1060" spans="27:31" ht="12.75" hidden="1" customHeight="1" x14ac:dyDescent="0.25">
      <c r="AA1060" s="21" t="s">
        <v>7504</v>
      </c>
      <c r="AB1060" s="22" t="s">
        <v>7505</v>
      </c>
      <c r="AC1060" s="21" t="s">
        <v>7506</v>
      </c>
      <c r="AD1060" s="22" t="s">
        <v>7505</v>
      </c>
      <c r="AE1060" s="23" t="s">
        <v>35</v>
      </c>
    </row>
    <row r="1061" spans="27:31" ht="12.75" hidden="1" customHeight="1" x14ac:dyDescent="0.25">
      <c r="AA1061" s="21" t="s">
        <v>7507</v>
      </c>
      <c r="AB1061" s="22" t="s">
        <v>7508</v>
      </c>
      <c r="AC1061" s="21" t="s">
        <v>7509</v>
      </c>
      <c r="AD1061" s="22" t="s">
        <v>7508</v>
      </c>
      <c r="AE1061" s="23" t="s">
        <v>35</v>
      </c>
    </row>
    <row r="1062" spans="27:31" ht="12.75" hidden="1" customHeight="1" x14ac:dyDescent="0.25">
      <c r="AA1062" s="21" t="s">
        <v>7510</v>
      </c>
      <c r="AB1062" s="22" t="s">
        <v>7511</v>
      </c>
      <c r="AC1062" s="21" t="s">
        <v>7512</v>
      </c>
      <c r="AD1062" s="22" t="s">
        <v>7513</v>
      </c>
      <c r="AE1062" s="23" t="s">
        <v>35</v>
      </c>
    </row>
    <row r="1063" spans="27:31" ht="12.75" hidden="1" customHeight="1" x14ac:dyDescent="0.25">
      <c r="AA1063" s="21" t="s">
        <v>7514</v>
      </c>
      <c r="AB1063" s="22" t="s">
        <v>7515</v>
      </c>
      <c r="AC1063" s="21" t="s">
        <v>7516</v>
      </c>
      <c r="AD1063" s="22" t="s">
        <v>7513</v>
      </c>
      <c r="AE1063" s="23" t="s">
        <v>35</v>
      </c>
    </row>
    <row r="1064" spans="27:31" ht="12.75" hidden="1" customHeight="1" x14ac:dyDescent="0.25">
      <c r="AA1064" s="21" t="s">
        <v>7517</v>
      </c>
      <c r="AB1064" s="22" t="s">
        <v>7518</v>
      </c>
      <c r="AC1064" s="21" t="s">
        <v>7519</v>
      </c>
      <c r="AD1064" s="22" t="s">
        <v>7513</v>
      </c>
      <c r="AE1064" s="23" t="s">
        <v>35</v>
      </c>
    </row>
    <row r="1065" spans="27:31" ht="12.75" hidden="1" customHeight="1" x14ac:dyDescent="0.25">
      <c r="AA1065" s="21" t="s">
        <v>7520</v>
      </c>
      <c r="AB1065" s="22" t="s">
        <v>7521</v>
      </c>
      <c r="AC1065" s="21" t="s">
        <v>7522</v>
      </c>
      <c r="AD1065" s="22" t="s">
        <v>7513</v>
      </c>
      <c r="AE1065" s="23" t="s">
        <v>35</v>
      </c>
    </row>
    <row r="1066" spans="27:31" ht="12.75" hidden="1" customHeight="1" x14ac:dyDescent="0.25">
      <c r="AA1066" s="21" t="s">
        <v>7523</v>
      </c>
      <c r="AB1066" s="22" t="s">
        <v>7524</v>
      </c>
      <c r="AC1066" s="21" t="s">
        <v>7525</v>
      </c>
      <c r="AD1066" s="22" t="s">
        <v>7513</v>
      </c>
      <c r="AE1066" s="23" t="s">
        <v>35</v>
      </c>
    </row>
    <row r="1067" spans="27:31" ht="12.75" hidden="1" customHeight="1" x14ac:dyDescent="0.25">
      <c r="AA1067" s="21" t="s">
        <v>7526</v>
      </c>
      <c r="AB1067" s="22" t="s">
        <v>7527</v>
      </c>
      <c r="AC1067" s="21" t="s">
        <v>7528</v>
      </c>
      <c r="AD1067" s="22" t="s">
        <v>7513</v>
      </c>
      <c r="AE1067" s="23" t="s">
        <v>35</v>
      </c>
    </row>
    <row r="1068" spans="27:31" ht="12.75" hidden="1" customHeight="1" x14ac:dyDescent="0.25">
      <c r="AA1068" s="21" t="s">
        <v>7529</v>
      </c>
      <c r="AB1068" s="22" t="s">
        <v>7530</v>
      </c>
      <c r="AC1068" s="21" t="s">
        <v>7531</v>
      </c>
      <c r="AD1068" s="22" t="s">
        <v>7513</v>
      </c>
      <c r="AE1068" s="23" t="s">
        <v>35</v>
      </c>
    </row>
    <row r="1069" spans="27:31" ht="12.75" hidden="1" customHeight="1" x14ac:dyDescent="0.25">
      <c r="AA1069" s="21" t="s">
        <v>7532</v>
      </c>
      <c r="AB1069" s="22" t="s">
        <v>7533</v>
      </c>
      <c r="AC1069" s="21" t="s">
        <v>7534</v>
      </c>
      <c r="AD1069" s="22" t="s">
        <v>7513</v>
      </c>
      <c r="AE1069" s="23" t="s">
        <v>35</v>
      </c>
    </row>
    <row r="1070" spans="27:31" ht="12.75" hidden="1" customHeight="1" x14ac:dyDescent="0.25">
      <c r="AA1070" s="21" t="s">
        <v>7535</v>
      </c>
      <c r="AB1070" s="22" t="s">
        <v>7536</v>
      </c>
      <c r="AC1070" s="21" t="s">
        <v>7537</v>
      </c>
      <c r="AD1070" s="22" t="s">
        <v>7513</v>
      </c>
      <c r="AE1070" s="23" t="s">
        <v>35</v>
      </c>
    </row>
    <row r="1071" spans="27:31" ht="12.75" hidden="1" customHeight="1" x14ac:dyDescent="0.25">
      <c r="AA1071" s="21" t="s">
        <v>7538</v>
      </c>
      <c r="AB1071" s="22" t="s">
        <v>7539</v>
      </c>
      <c r="AC1071" s="21" t="s">
        <v>7540</v>
      </c>
      <c r="AD1071" s="22" t="s">
        <v>7513</v>
      </c>
      <c r="AE1071" s="23" t="s">
        <v>35</v>
      </c>
    </row>
    <row r="1072" spans="27:31" ht="12.75" hidden="1" customHeight="1" x14ac:dyDescent="0.25">
      <c r="AA1072" s="21" t="s">
        <v>7541</v>
      </c>
      <c r="AB1072" s="22" t="s">
        <v>7542</v>
      </c>
      <c r="AC1072" s="21" t="s">
        <v>7543</v>
      </c>
      <c r="AD1072" s="22" t="s">
        <v>7513</v>
      </c>
      <c r="AE1072" s="23" t="s">
        <v>35</v>
      </c>
    </row>
    <row r="1073" spans="27:31" ht="12.75" hidden="1" customHeight="1" x14ac:dyDescent="0.25">
      <c r="AA1073" s="21" t="s">
        <v>7544</v>
      </c>
      <c r="AB1073" s="22" t="s">
        <v>7545</v>
      </c>
      <c r="AC1073" s="21" t="s">
        <v>7546</v>
      </c>
      <c r="AD1073" s="22" t="s">
        <v>7513</v>
      </c>
      <c r="AE1073" s="23" t="s">
        <v>35</v>
      </c>
    </row>
    <row r="1074" spans="27:31" ht="12.75" hidden="1" customHeight="1" x14ac:dyDescent="0.25">
      <c r="AA1074" s="21" t="s">
        <v>7547</v>
      </c>
      <c r="AB1074" s="22" t="s">
        <v>7548</v>
      </c>
      <c r="AC1074" s="21" t="s">
        <v>7549</v>
      </c>
      <c r="AD1074" s="22" t="s">
        <v>7548</v>
      </c>
      <c r="AE1074" s="23" t="s">
        <v>35</v>
      </c>
    </row>
    <row r="1075" spans="27:31" ht="12.75" hidden="1" customHeight="1" x14ac:dyDescent="0.25">
      <c r="AA1075" s="21" t="s">
        <v>7550</v>
      </c>
      <c r="AB1075" s="22" t="s">
        <v>7551</v>
      </c>
      <c r="AC1075" s="21" t="s">
        <v>7552</v>
      </c>
      <c r="AD1075" s="22" t="s">
        <v>7553</v>
      </c>
      <c r="AE1075" s="23" t="s">
        <v>35</v>
      </c>
    </row>
    <row r="1076" spans="27:31" ht="12.75" hidden="1" customHeight="1" x14ac:dyDescent="0.25">
      <c r="AA1076" s="21" t="s">
        <v>7554</v>
      </c>
      <c r="AB1076" s="22" t="s">
        <v>7555</v>
      </c>
      <c r="AC1076" s="21" t="s">
        <v>7556</v>
      </c>
      <c r="AD1076" s="22" t="s">
        <v>7557</v>
      </c>
      <c r="AE1076" s="23" t="s">
        <v>35</v>
      </c>
    </row>
    <row r="1077" spans="27:31" ht="12.75" hidden="1" customHeight="1" x14ac:dyDescent="0.25">
      <c r="AA1077" s="21" t="s">
        <v>7558</v>
      </c>
      <c r="AB1077" s="22" t="s">
        <v>7559</v>
      </c>
      <c r="AC1077" s="21" t="s">
        <v>7560</v>
      </c>
      <c r="AD1077" s="22" t="s">
        <v>7557</v>
      </c>
      <c r="AE1077" s="23" t="s">
        <v>35</v>
      </c>
    </row>
    <row r="1078" spans="27:31" ht="12.75" hidden="1" customHeight="1" x14ac:dyDescent="0.25">
      <c r="AA1078" s="21" t="s">
        <v>7561</v>
      </c>
      <c r="AB1078" s="22" t="s">
        <v>7562</v>
      </c>
      <c r="AC1078" s="21" t="s">
        <v>7563</v>
      </c>
      <c r="AD1078" s="22" t="s">
        <v>7557</v>
      </c>
      <c r="AE1078" s="23" t="s">
        <v>35</v>
      </c>
    </row>
    <row r="1079" spans="27:31" ht="12.75" hidden="1" customHeight="1" x14ac:dyDescent="0.25">
      <c r="AA1079" s="21" t="s">
        <v>7564</v>
      </c>
      <c r="AB1079" s="22" t="s">
        <v>7565</v>
      </c>
      <c r="AC1079" s="21" t="s">
        <v>7566</v>
      </c>
      <c r="AD1079" s="22" t="s">
        <v>7557</v>
      </c>
      <c r="AE1079" s="23" t="s">
        <v>35</v>
      </c>
    </row>
    <row r="1080" spans="27:31" ht="12.75" hidden="1" customHeight="1" x14ac:dyDescent="0.25">
      <c r="AA1080" s="21" t="s">
        <v>7567</v>
      </c>
      <c r="AB1080" s="22" t="s">
        <v>7568</v>
      </c>
      <c r="AC1080" s="21" t="s">
        <v>7569</v>
      </c>
      <c r="AD1080" s="22" t="s">
        <v>7568</v>
      </c>
      <c r="AE1080" s="23" t="s">
        <v>35</v>
      </c>
    </row>
    <row r="1081" spans="27:31" ht="12.75" hidden="1" customHeight="1" x14ac:dyDescent="0.25">
      <c r="AA1081" s="21" t="s">
        <v>7570</v>
      </c>
      <c r="AB1081" s="22" t="s">
        <v>1030</v>
      </c>
      <c r="AC1081" s="21" t="s">
        <v>7571</v>
      </c>
      <c r="AD1081" s="22" t="s">
        <v>1346</v>
      </c>
      <c r="AE1081" s="23" t="s">
        <v>35</v>
      </c>
    </row>
    <row r="1082" spans="27:31" ht="12.75" hidden="1" customHeight="1" x14ac:dyDescent="0.25">
      <c r="AA1082" s="21" t="s">
        <v>7572</v>
      </c>
      <c r="AB1082" s="22" t="s">
        <v>1006</v>
      </c>
      <c r="AC1082" s="21" t="s">
        <v>7573</v>
      </c>
      <c r="AD1082" s="22" t="s">
        <v>1008</v>
      </c>
      <c r="AE1082" s="23" t="s">
        <v>35</v>
      </c>
    </row>
    <row r="1083" spans="27:31" ht="12.75" hidden="1" customHeight="1" x14ac:dyDescent="0.25">
      <c r="AA1083" s="21" t="s">
        <v>7574</v>
      </c>
      <c r="AB1083" s="22" t="s">
        <v>2149</v>
      </c>
      <c r="AC1083" s="21" t="s">
        <v>7575</v>
      </c>
      <c r="AD1083" s="22" t="s">
        <v>2151</v>
      </c>
      <c r="AE1083" s="23" t="s">
        <v>35</v>
      </c>
    </row>
    <row r="1084" spans="27:31" ht="12.75" hidden="1" customHeight="1" x14ac:dyDescent="0.25">
      <c r="AA1084" s="21" t="s">
        <v>7576</v>
      </c>
      <c r="AB1084" s="22" t="s">
        <v>7577</v>
      </c>
      <c r="AC1084" s="21" t="s">
        <v>7578</v>
      </c>
      <c r="AD1084" s="22" t="s">
        <v>7579</v>
      </c>
      <c r="AE1084" s="23" t="s">
        <v>35</v>
      </c>
    </row>
    <row r="1085" spans="27:31" ht="12.75" hidden="1" customHeight="1" x14ac:dyDescent="0.25">
      <c r="AA1085" s="21" t="s">
        <v>7580</v>
      </c>
      <c r="AB1085" s="22" t="s">
        <v>7581</v>
      </c>
      <c r="AC1085" s="21" t="s">
        <v>7582</v>
      </c>
      <c r="AD1085" s="22" t="s">
        <v>7583</v>
      </c>
      <c r="AE1085" s="23" t="s">
        <v>35</v>
      </c>
    </row>
    <row r="1086" spans="27:31" ht="12.75" hidden="1" customHeight="1" x14ac:dyDescent="0.25">
      <c r="AA1086" s="21" t="s">
        <v>7584</v>
      </c>
      <c r="AB1086" s="22" t="s">
        <v>7585</v>
      </c>
      <c r="AC1086" s="21" t="s">
        <v>7586</v>
      </c>
      <c r="AD1086" s="22" t="s">
        <v>7587</v>
      </c>
      <c r="AE1086" s="23" t="s">
        <v>35</v>
      </c>
    </row>
    <row r="1087" spans="27:31" ht="12.75" hidden="1" customHeight="1" x14ac:dyDescent="0.25">
      <c r="AA1087" s="21" t="s">
        <v>7588</v>
      </c>
      <c r="AB1087" s="22" t="s">
        <v>7589</v>
      </c>
      <c r="AC1087" s="21" t="s">
        <v>7590</v>
      </c>
      <c r="AD1087" s="22" t="s">
        <v>7591</v>
      </c>
      <c r="AE1087" s="23" t="s">
        <v>35</v>
      </c>
    </row>
    <row r="1088" spans="27:31" ht="12.75" hidden="1" customHeight="1" x14ac:dyDescent="0.25">
      <c r="AA1088" s="21" t="s">
        <v>7592</v>
      </c>
      <c r="AB1088" s="22" t="s">
        <v>773</v>
      </c>
      <c r="AC1088" s="21" t="s">
        <v>7593</v>
      </c>
      <c r="AD1088" s="22" t="s">
        <v>775</v>
      </c>
      <c r="AE1088" s="23" t="s">
        <v>35</v>
      </c>
    </row>
    <row r="1089" spans="27:31" ht="12.75" hidden="1" customHeight="1" x14ac:dyDescent="0.25">
      <c r="AA1089" s="21" t="s">
        <v>7594</v>
      </c>
      <c r="AB1089" s="22" t="s">
        <v>6271</v>
      </c>
      <c r="AC1089" s="21" t="s">
        <v>7595</v>
      </c>
      <c r="AD1089" s="22" t="s">
        <v>679</v>
      </c>
      <c r="AE1089" s="23" t="s">
        <v>35</v>
      </c>
    </row>
    <row r="1090" spans="27:31" ht="12.75" hidden="1" customHeight="1" x14ac:dyDescent="0.25">
      <c r="AA1090" s="21" t="s">
        <v>7596</v>
      </c>
      <c r="AB1090" s="22" t="s">
        <v>7597</v>
      </c>
      <c r="AC1090" s="21" t="s">
        <v>7598</v>
      </c>
      <c r="AD1090" s="22" t="s">
        <v>7597</v>
      </c>
      <c r="AE1090" s="23" t="s">
        <v>5209</v>
      </c>
    </row>
    <row r="1091" spans="27:31" ht="12.75" hidden="1" customHeight="1" x14ac:dyDescent="0.25">
      <c r="AA1091" s="21" t="s">
        <v>7599</v>
      </c>
      <c r="AB1091" s="22" t="s">
        <v>7600</v>
      </c>
      <c r="AC1091" s="21" t="s">
        <v>7601</v>
      </c>
      <c r="AD1091" s="22" t="s">
        <v>7597</v>
      </c>
      <c r="AE1091" s="23" t="s">
        <v>5209</v>
      </c>
    </row>
    <row r="1092" spans="27:31" ht="12.75" hidden="1" customHeight="1" x14ac:dyDescent="0.25">
      <c r="AA1092" s="21" t="s">
        <v>7602</v>
      </c>
      <c r="AB1092" s="22" t="s">
        <v>7603</v>
      </c>
      <c r="AC1092" s="21" t="s">
        <v>7604</v>
      </c>
      <c r="AD1092" s="22" t="s">
        <v>7605</v>
      </c>
      <c r="AE1092" s="23" t="s">
        <v>35</v>
      </c>
    </row>
    <row r="1093" spans="27:31" ht="12.75" hidden="1" customHeight="1" x14ac:dyDescent="0.25">
      <c r="AA1093" s="21" t="s">
        <v>7606</v>
      </c>
      <c r="AB1093" s="22" t="s">
        <v>7607</v>
      </c>
      <c r="AC1093" s="21" t="s">
        <v>7608</v>
      </c>
      <c r="AD1093" s="22" t="s">
        <v>7607</v>
      </c>
      <c r="AE1093" s="23" t="s">
        <v>35</v>
      </c>
    </row>
    <row r="1094" spans="27:31" ht="12.75" hidden="1" customHeight="1" x14ac:dyDescent="0.25">
      <c r="AA1094" s="21" t="s">
        <v>7609</v>
      </c>
      <c r="AB1094" s="22" t="s">
        <v>7610</v>
      </c>
      <c r="AC1094" s="21" t="s">
        <v>7611</v>
      </c>
      <c r="AD1094" s="22" t="s">
        <v>7597</v>
      </c>
      <c r="AE1094" s="23" t="s">
        <v>5209</v>
      </c>
    </row>
    <row r="1095" spans="27:31" ht="12.75" hidden="1" customHeight="1" x14ac:dyDescent="0.25">
      <c r="AA1095" s="21" t="s">
        <v>7612</v>
      </c>
      <c r="AB1095" s="22" t="s">
        <v>7613</v>
      </c>
      <c r="AC1095" s="21" t="s">
        <v>7614</v>
      </c>
      <c r="AD1095" s="22" t="s">
        <v>7597</v>
      </c>
      <c r="AE1095" s="23" t="s">
        <v>35</v>
      </c>
    </row>
    <row r="1096" spans="27:31" ht="12.75" hidden="1" customHeight="1" x14ac:dyDescent="0.25">
      <c r="AA1096" s="21" t="s">
        <v>7615</v>
      </c>
      <c r="AB1096" s="22" t="s">
        <v>7616</v>
      </c>
      <c r="AC1096" s="21" t="s">
        <v>7617</v>
      </c>
      <c r="AD1096" s="22" t="s">
        <v>7616</v>
      </c>
      <c r="AE1096" s="23" t="s">
        <v>35</v>
      </c>
    </row>
    <row r="1097" spans="27:31" ht="12.75" hidden="1" customHeight="1" x14ac:dyDescent="0.25">
      <c r="AA1097" s="21" t="s">
        <v>7618</v>
      </c>
      <c r="AB1097" s="22" t="s">
        <v>7619</v>
      </c>
      <c r="AC1097" s="21" t="s">
        <v>7620</v>
      </c>
      <c r="AD1097" s="22" t="s">
        <v>7619</v>
      </c>
      <c r="AE1097" s="23" t="s">
        <v>5209</v>
      </c>
    </row>
    <row r="1098" spans="27:31" ht="12.75" hidden="1" customHeight="1" x14ac:dyDescent="0.25">
      <c r="AA1098" s="21" t="s">
        <v>7621</v>
      </c>
      <c r="AB1098" s="22" t="s">
        <v>7622</v>
      </c>
      <c r="AC1098" s="21" t="s">
        <v>7623</v>
      </c>
      <c r="AD1098" s="22" t="s">
        <v>7619</v>
      </c>
      <c r="AE1098" s="23" t="s">
        <v>5209</v>
      </c>
    </row>
    <row r="1099" spans="27:31" ht="12.75" hidden="1" customHeight="1" x14ac:dyDescent="0.25">
      <c r="AA1099" s="21" t="s">
        <v>7624</v>
      </c>
      <c r="AB1099" s="22" t="s">
        <v>7625</v>
      </c>
      <c r="AC1099" s="21" t="s">
        <v>7626</v>
      </c>
      <c r="AD1099" s="22" t="s">
        <v>7627</v>
      </c>
      <c r="AE1099" s="23" t="s">
        <v>35</v>
      </c>
    </row>
    <row r="1100" spans="27:31" ht="12.75" hidden="1" customHeight="1" x14ac:dyDescent="0.25">
      <c r="AA1100" s="21" t="s">
        <v>7628</v>
      </c>
      <c r="AB1100" s="22" t="s">
        <v>7629</v>
      </c>
      <c r="AC1100" s="21" t="s">
        <v>7630</v>
      </c>
      <c r="AD1100" s="22" t="s">
        <v>7629</v>
      </c>
      <c r="AE1100" s="23" t="s">
        <v>35</v>
      </c>
    </row>
    <row r="1101" spans="27:31" ht="12.75" hidden="1" customHeight="1" x14ac:dyDescent="0.25">
      <c r="AA1101" s="21" t="s">
        <v>7631</v>
      </c>
      <c r="AB1101" s="22" t="s">
        <v>7632</v>
      </c>
      <c r="AC1101" s="21" t="s">
        <v>7633</v>
      </c>
      <c r="AD1101" s="22" t="s">
        <v>7634</v>
      </c>
      <c r="AE1101" s="23" t="s">
        <v>5209</v>
      </c>
    </row>
    <row r="1102" spans="27:31" ht="12.75" hidden="1" customHeight="1" x14ac:dyDescent="0.25">
      <c r="AA1102" s="21" t="s">
        <v>7635</v>
      </c>
      <c r="AB1102" s="22" t="s">
        <v>7636</v>
      </c>
      <c r="AC1102" s="21" t="s">
        <v>7637</v>
      </c>
      <c r="AD1102" s="22" t="s">
        <v>7638</v>
      </c>
      <c r="AE1102" s="23" t="s">
        <v>35</v>
      </c>
    </row>
    <row r="1103" spans="27:31" ht="12.75" hidden="1" customHeight="1" x14ac:dyDescent="0.25">
      <c r="AA1103" s="21" t="s">
        <v>7639</v>
      </c>
      <c r="AB1103" s="22" t="s">
        <v>7640</v>
      </c>
      <c r="AC1103" s="21" t="s">
        <v>7641</v>
      </c>
      <c r="AD1103" s="22" t="s">
        <v>7642</v>
      </c>
      <c r="AE1103" s="23" t="s">
        <v>35</v>
      </c>
    </row>
    <row r="1104" spans="27:31" ht="12.75" hidden="1" customHeight="1" x14ac:dyDescent="0.25">
      <c r="AA1104" s="21" t="s">
        <v>7643</v>
      </c>
      <c r="AB1104" s="22" t="s">
        <v>7644</v>
      </c>
      <c r="AC1104" s="21" t="s">
        <v>7645</v>
      </c>
      <c r="AD1104" s="22" t="s">
        <v>7634</v>
      </c>
      <c r="AE1104" s="23" t="s">
        <v>5209</v>
      </c>
    </row>
    <row r="1105" spans="27:31" ht="12.75" hidden="1" customHeight="1" x14ac:dyDescent="0.25">
      <c r="AA1105" s="21" t="s">
        <v>7646</v>
      </c>
      <c r="AB1105" s="22" t="s">
        <v>7647</v>
      </c>
      <c r="AC1105" s="21" t="s">
        <v>7648</v>
      </c>
      <c r="AD1105" s="22" t="s">
        <v>7634</v>
      </c>
      <c r="AE1105" s="23" t="s">
        <v>5209</v>
      </c>
    </row>
    <row r="1106" spans="27:31" ht="12.75" hidden="1" customHeight="1" x14ac:dyDescent="0.25">
      <c r="AA1106" s="21" t="s">
        <v>7649</v>
      </c>
      <c r="AB1106" s="22" t="s">
        <v>7650</v>
      </c>
      <c r="AC1106" s="21" t="s">
        <v>7651</v>
      </c>
      <c r="AD1106" s="22" t="s">
        <v>7652</v>
      </c>
      <c r="AE1106" s="23" t="s">
        <v>35</v>
      </c>
    </row>
    <row r="1107" spans="27:31" ht="12.75" hidden="1" customHeight="1" x14ac:dyDescent="0.25">
      <c r="AA1107" s="21" t="s">
        <v>7653</v>
      </c>
      <c r="AB1107" s="22" t="s">
        <v>7654</v>
      </c>
      <c r="AC1107" s="21" t="s">
        <v>7655</v>
      </c>
      <c r="AD1107" s="22" t="s">
        <v>7654</v>
      </c>
      <c r="AE1107" s="23" t="s">
        <v>35</v>
      </c>
    </row>
    <row r="1108" spans="27:31" ht="12.75" hidden="1" customHeight="1" x14ac:dyDescent="0.25">
      <c r="AA1108" s="21" t="s">
        <v>7656</v>
      </c>
      <c r="AB1108" s="22" t="s">
        <v>7657</v>
      </c>
      <c r="AC1108" s="21" t="s">
        <v>7658</v>
      </c>
      <c r="AD1108" s="22" t="s">
        <v>7654</v>
      </c>
      <c r="AE1108" s="23" t="s">
        <v>35</v>
      </c>
    </row>
    <row r="1109" spans="27:31" ht="12.75" hidden="1" customHeight="1" x14ac:dyDescent="0.25">
      <c r="AA1109" s="21" t="s">
        <v>7659</v>
      </c>
      <c r="AB1109" s="22" t="s">
        <v>7660</v>
      </c>
      <c r="AC1109" s="21" t="s">
        <v>7661</v>
      </c>
      <c r="AD1109" s="22" t="s">
        <v>7662</v>
      </c>
      <c r="AE1109" s="23" t="s">
        <v>35</v>
      </c>
    </row>
    <row r="1110" spans="27:31" ht="12.75" hidden="1" customHeight="1" x14ac:dyDescent="0.25">
      <c r="AA1110" s="21" t="s">
        <v>7663</v>
      </c>
      <c r="AB1110" s="22" t="s">
        <v>7664</v>
      </c>
      <c r="AC1110" s="21" t="s">
        <v>7665</v>
      </c>
      <c r="AD1110" s="22" t="s">
        <v>7666</v>
      </c>
      <c r="AE1110" s="23" t="s">
        <v>35</v>
      </c>
    </row>
    <row r="1111" spans="27:31" ht="12.75" hidden="1" customHeight="1" x14ac:dyDescent="0.25">
      <c r="AA1111" s="21" t="s">
        <v>7667</v>
      </c>
      <c r="AB1111" s="22" t="s">
        <v>7668</v>
      </c>
      <c r="AC1111" s="21" t="s">
        <v>7669</v>
      </c>
      <c r="AD1111" s="22" t="s">
        <v>7670</v>
      </c>
      <c r="AE1111" s="23" t="s">
        <v>5209</v>
      </c>
    </row>
    <row r="1112" spans="27:31" ht="12.75" hidden="1" customHeight="1" x14ac:dyDescent="0.25">
      <c r="AA1112" s="21" t="s">
        <v>7671</v>
      </c>
      <c r="AB1112" s="22" t="s">
        <v>7672</v>
      </c>
      <c r="AC1112" s="21" t="s">
        <v>7673</v>
      </c>
      <c r="AD1112" s="22" t="s">
        <v>7672</v>
      </c>
      <c r="AE1112" s="23" t="s">
        <v>35</v>
      </c>
    </row>
    <row r="1113" spans="27:31" ht="12.75" hidden="1" customHeight="1" x14ac:dyDescent="0.25">
      <c r="AA1113" s="21" t="s">
        <v>7674</v>
      </c>
      <c r="AB1113" s="22" t="s">
        <v>7675</v>
      </c>
      <c r="AC1113" s="21" t="s">
        <v>7676</v>
      </c>
      <c r="AD1113" s="22" t="s">
        <v>7672</v>
      </c>
      <c r="AE1113" s="23" t="s">
        <v>35</v>
      </c>
    </row>
    <row r="1114" spans="27:31" ht="12.75" hidden="1" customHeight="1" x14ac:dyDescent="0.25">
      <c r="AA1114" s="21" t="s">
        <v>7677</v>
      </c>
      <c r="AB1114" s="22" t="s">
        <v>7678</v>
      </c>
      <c r="AC1114" s="21" t="s">
        <v>7679</v>
      </c>
      <c r="AD1114" s="22" t="s">
        <v>7680</v>
      </c>
      <c r="AE1114" s="23" t="s">
        <v>35</v>
      </c>
    </row>
    <row r="1115" spans="27:31" ht="12.75" hidden="1" customHeight="1" x14ac:dyDescent="0.25">
      <c r="AA1115" s="21" t="s">
        <v>7681</v>
      </c>
      <c r="AB1115" s="22" t="s">
        <v>7682</v>
      </c>
      <c r="AC1115" s="21" t="s">
        <v>7683</v>
      </c>
      <c r="AD1115" s="22" t="s">
        <v>7684</v>
      </c>
      <c r="AE1115" s="23" t="s">
        <v>35</v>
      </c>
    </row>
    <row r="1116" spans="27:31" ht="12.75" hidden="1" customHeight="1" x14ac:dyDescent="0.25">
      <c r="AA1116" s="21" t="s">
        <v>7685</v>
      </c>
      <c r="AB1116" s="22" t="s">
        <v>7686</v>
      </c>
      <c r="AC1116" s="21" t="s">
        <v>7687</v>
      </c>
      <c r="AD1116" s="22" t="s">
        <v>7688</v>
      </c>
      <c r="AE1116" s="23" t="s">
        <v>35</v>
      </c>
    </row>
    <row r="1117" spans="27:31" ht="12.75" hidden="1" customHeight="1" x14ac:dyDescent="0.25">
      <c r="AA1117" s="21" t="s">
        <v>7689</v>
      </c>
      <c r="AB1117" s="22" t="s">
        <v>7690</v>
      </c>
      <c r="AC1117" s="21" t="s">
        <v>7691</v>
      </c>
      <c r="AD1117" s="22" t="s">
        <v>7688</v>
      </c>
      <c r="AE1117" s="23" t="s">
        <v>35</v>
      </c>
    </row>
    <row r="1118" spans="27:31" ht="12.75" hidden="1" customHeight="1" x14ac:dyDescent="0.25">
      <c r="AA1118" s="21" t="s">
        <v>7692</v>
      </c>
      <c r="AB1118" s="22" t="s">
        <v>7693</v>
      </c>
      <c r="AC1118" s="21" t="s">
        <v>7694</v>
      </c>
      <c r="AD1118" s="22" t="s">
        <v>7688</v>
      </c>
      <c r="AE1118" s="23" t="s">
        <v>35</v>
      </c>
    </row>
    <row r="1119" spans="27:31" ht="12.75" hidden="1" customHeight="1" x14ac:dyDescent="0.25">
      <c r="AA1119" s="21" t="s">
        <v>7695</v>
      </c>
      <c r="AB1119" s="22" t="s">
        <v>7696</v>
      </c>
      <c r="AC1119" s="21" t="s">
        <v>7697</v>
      </c>
      <c r="AD1119" s="22" t="s">
        <v>7688</v>
      </c>
      <c r="AE1119" s="23" t="s">
        <v>35</v>
      </c>
    </row>
    <row r="1120" spans="27:31" ht="12.75" hidden="1" customHeight="1" x14ac:dyDescent="0.25">
      <c r="AA1120" s="21" t="s">
        <v>7698</v>
      </c>
      <c r="AB1120" s="22" t="s">
        <v>7699</v>
      </c>
      <c r="AC1120" s="21" t="s">
        <v>7700</v>
      </c>
      <c r="AD1120" s="22" t="s">
        <v>7688</v>
      </c>
      <c r="AE1120" s="23" t="s">
        <v>35</v>
      </c>
    </row>
    <row r="1121" spans="27:31" ht="12.75" hidden="1" customHeight="1" x14ac:dyDescent="0.25">
      <c r="AA1121" s="21" t="s">
        <v>7701</v>
      </c>
      <c r="AB1121" s="22" t="s">
        <v>7702</v>
      </c>
      <c r="AC1121" s="21" t="s">
        <v>7703</v>
      </c>
      <c r="AD1121" s="22" t="s">
        <v>7688</v>
      </c>
      <c r="AE1121" s="23" t="s">
        <v>35</v>
      </c>
    </row>
    <row r="1122" spans="27:31" ht="12.75" hidden="1" customHeight="1" x14ac:dyDescent="0.25">
      <c r="AA1122" s="21" t="s">
        <v>7704</v>
      </c>
      <c r="AB1122" s="22" t="s">
        <v>7705</v>
      </c>
      <c r="AC1122" s="21" t="s">
        <v>7706</v>
      </c>
      <c r="AD1122" s="22" t="s">
        <v>7688</v>
      </c>
      <c r="AE1122" s="23" t="s">
        <v>35</v>
      </c>
    </row>
    <row r="1123" spans="27:31" ht="12.75" hidden="1" customHeight="1" x14ac:dyDescent="0.25">
      <c r="AA1123" s="21" t="s">
        <v>7707</v>
      </c>
      <c r="AB1123" s="22" t="s">
        <v>7708</v>
      </c>
      <c r="AC1123" s="21" t="s">
        <v>7709</v>
      </c>
      <c r="AD1123" s="22" t="s">
        <v>7688</v>
      </c>
      <c r="AE1123" s="23" t="s">
        <v>35</v>
      </c>
    </row>
    <row r="1124" spans="27:31" ht="12.75" hidden="1" customHeight="1" x14ac:dyDescent="0.25">
      <c r="AA1124" s="21" t="s">
        <v>7710</v>
      </c>
      <c r="AB1124" s="22" t="s">
        <v>7711</v>
      </c>
      <c r="AC1124" s="21" t="s">
        <v>7712</v>
      </c>
      <c r="AD1124" s="22" t="s">
        <v>7688</v>
      </c>
      <c r="AE1124" s="23" t="s">
        <v>35</v>
      </c>
    </row>
    <row r="1125" spans="27:31" ht="12.75" hidden="1" customHeight="1" x14ac:dyDescent="0.25">
      <c r="AA1125" s="21" t="s">
        <v>7713</v>
      </c>
      <c r="AB1125" s="22" t="s">
        <v>7714</v>
      </c>
      <c r="AC1125" s="21" t="s">
        <v>7715</v>
      </c>
      <c r="AD1125" s="22" t="s">
        <v>7688</v>
      </c>
      <c r="AE1125" s="23" t="s">
        <v>35</v>
      </c>
    </row>
    <row r="1126" spans="27:31" ht="12.75" hidden="1" customHeight="1" x14ac:dyDescent="0.25">
      <c r="AA1126" s="21" t="s">
        <v>7716</v>
      </c>
      <c r="AB1126" s="22" t="s">
        <v>1030</v>
      </c>
      <c r="AC1126" s="21" t="s">
        <v>7717</v>
      </c>
      <c r="AD1126" s="22" t="s">
        <v>7718</v>
      </c>
      <c r="AE1126" s="23" t="s">
        <v>35</v>
      </c>
    </row>
    <row r="1127" spans="27:31" ht="12.75" hidden="1" customHeight="1" x14ac:dyDescent="0.25">
      <c r="AA1127" s="21" t="s">
        <v>7719</v>
      </c>
      <c r="AB1127" s="22" t="s">
        <v>1006</v>
      </c>
      <c r="AC1127" s="21" t="s">
        <v>7720</v>
      </c>
      <c r="AD1127" s="22" t="s">
        <v>1008</v>
      </c>
      <c r="AE1127" s="23" t="s">
        <v>35</v>
      </c>
    </row>
    <row r="1128" spans="27:31" ht="12.75" hidden="1" customHeight="1" x14ac:dyDescent="0.25">
      <c r="AA1128" s="21" t="s">
        <v>7721</v>
      </c>
      <c r="AB1128" s="22" t="s">
        <v>7722</v>
      </c>
      <c r="AC1128" s="21" t="s">
        <v>7723</v>
      </c>
      <c r="AD1128" s="22" t="s">
        <v>7724</v>
      </c>
      <c r="AE1128" s="23" t="s">
        <v>35</v>
      </c>
    </row>
    <row r="1129" spans="27:31" ht="12.75" hidden="1" customHeight="1" x14ac:dyDescent="0.25">
      <c r="AA1129" s="21" t="s">
        <v>7725</v>
      </c>
      <c r="AB1129" s="22" t="s">
        <v>2149</v>
      </c>
      <c r="AC1129" s="21" t="s">
        <v>7726</v>
      </c>
      <c r="AD1129" s="22" t="s">
        <v>2151</v>
      </c>
      <c r="AE1129" s="23" t="s">
        <v>35</v>
      </c>
    </row>
    <row r="1130" spans="27:31" ht="12.75" hidden="1" customHeight="1" x14ac:dyDescent="0.25">
      <c r="AA1130" s="21" t="s">
        <v>7727</v>
      </c>
      <c r="AB1130" s="22" t="s">
        <v>7728</v>
      </c>
      <c r="AC1130" s="21" t="s">
        <v>7729</v>
      </c>
      <c r="AD1130" s="22" t="s">
        <v>7728</v>
      </c>
      <c r="AE1130" s="23" t="s">
        <v>35</v>
      </c>
    </row>
    <row r="1131" spans="27:31" ht="12.75" hidden="1" customHeight="1" x14ac:dyDescent="0.25">
      <c r="AA1131" s="21" t="s">
        <v>7730</v>
      </c>
      <c r="AB1131" s="22" t="s">
        <v>7395</v>
      </c>
      <c r="AC1131" s="21" t="s">
        <v>7731</v>
      </c>
      <c r="AD1131" s="22" t="s">
        <v>7732</v>
      </c>
      <c r="AE1131" s="23" t="s">
        <v>5209</v>
      </c>
    </row>
    <row r="1132" spans="27:31" ht="12.75" hidden="1" customHeight="1" x14ac:dyDescent="0.25">
      <c r="AA1132" s="21" t="s">
        <v>7733</v>
      </c>
      <c r="AB1132" s="22" t="s">
        <v>6271</v>
      </c>
      <c r="AC1132" s="21" t="s">
        <v>7734</v>
      </c>
      <c r="AD1132" s="22" t="s">
        <v>679</v>
      </c>
      <c r="AE1132" s="23" t="s">
        <v>35</v>
      </c>
    </row>
    <row r="1133" spans="27:31" ht="12.75" hidden="1" customHeight="1" x14ac:dyDescent="0.25">
      <c r="AA1133" s="21" t="s">
        <v>7735</v>
      </c>
      <c r="AB1133" s="22" t="s">
        <v>6271</v>
      </c>
      <c r="AC1133" s="21" t="s">
        <v>7736</v>
      </c>
      <c r="AD1133" s="22" t="s">
        <v>679</v>
      </c>
      <c r="AE1133" s="23" t="s">
        <v>35</v>
      </c>
    </row>
    <row r="1134" spans="27:31" ht="12.75" hidden="1" customHeight="1" x14ac:dyDescent="0.25">
      <c r="AA1134" s="21" t="s">
        <v>7737</v>
      </c>
      <c r="AB1134" s="22" t="s">
        <v>7738</v>
      </c>
      <c r="AC1134" s="21" t="s">
        <v>7739</v>
      </c>
      <c r="AD1134" s="22" t="s">
        <v>7740</v>
      </c>
      <c r="AE1134" s="23" t="s">
        <v>35</v>
      </c>
    </row>
    <row r="1135" spans="27:31" ht="12.75" hidden="1" customHeight="1" x14ac:dyDescent="0.25">
      <c r="AA1135" s="21" t="s">
        <v>7741</v>
      </c>
      <c r="AB1135" s="22" t="s">
        <v>7742</v>
      </c>
      <c r="AC1135" s="21" t="s">
        <v>7743</v>
      </c>
      <c r="AD1135" s="22" t="s">
        <v>7744</v>
      </c>
      <c r="AE1135" s="23" t="s">
        <v>35</v>
      </c>
    </row>
    <row r="1136" spans="27:31" ht="12.75" hidden="1" customHeight="1" x14ac:dyDescent="0.25">
      <c r="AA1136" s="21" t="s">
        <v>7745</v>
      </c>
      <c r="AB1136" s="22" t="s">
        <v>7746</v>
      </c>
      <c r="AC1136" s="21" t="s">
        <v>7747</v>
      </c>
      <c r="AD1136" s="22" t="s">
        <v>7744</v>
      </c>
      <c r="AE1136" s="23" t="s">
        <v>35</v>
      </c>
    </row>
    <row r="1137" spans="27:31" ht="12.75" hidden="1" customHeight="1" x14ac:dyDescent="0.25">
      <c r="AA1137" s="21" t="s">
        <v>7748</v>
      </c>
      <c r="AB1137" s="22" t="s">
        <v>7749</v>
      </c>
      <c r="AC1137" s="21" t="s">
        <v>7750</v>
      </c>
      <c r="AD1137" s="22" t="s">
        <v>7744</v>
      </c>
      <c r="AE1137" s="23" t="s">
        <v>35</v>
      </c>
    </row>
    <row r="1138" spans="27:31" ht="12.75" hidden="1" customHeight="1" x14ac:dyDescent="0.25">
      <c r="AA1138" s="21" t="s">
        <v>7751</v>
      </c>
      <c r="AB1138" s="22" t="s">
        <v>7752</v>
      </c>
      <c r="AC1138" s="21" t="s">
        <v>7753</v>
      </c>
      <c r="AD1138" s="22" t="s">
        <v>7754</v>
      </c>
      <c r="AE1138" s="23" t="s">
        <v>35</v>
      </c>
    </row>
    <row r="1139" spans="27:31" ht="12.75" hidden="1" customHeight="1" x14ac:dyDescent="0.25">
      <c r="AA1139" s="21" t="s">
        <v>7755</v>
      </c>
      <c r="AB1139" s="22" t="s">
        <v>7756</v>
      </c>
      <c r="AC1139" s="21" t="s">
        <v>7757</v>
      </c>
      <c r="AD1139" s="22" t="s">
        <v>7758</v>
      </c>
      <c r="AE1139" s="23" t="s">
        <v>35</v>
      </c>
    </row>
    <row r="1140" spans="27:31" ht="12.75" hidden="1" customHeight="1" x14ac:dyDescent="0.25">
      <c r="AA1140" s="21" t="s">
        <v>7759</v>
      </c>
      <c r="AB1140" s="22" t="s">
        <v>7760</v>
      </c>
      <c r="AC1140" s="21" t="s">
        <v>7761</v>
      </c>
      <c r="AD1140" s="22" t="s">
        <v>7762</v>
      </c>
      <c r="AE1140" s="23" t="s">
        <v>35</v>
      </c>
    </row>
    <row r="1141" spans="27:31" ht="12.75" hidden="1" customHeight="1" x14ac:dyDescent="0.25">
      <c r="AA1141" s="21" t="s">
        <v>7763</v>
      </c>
      <c r="AB1141" s="22" t="s">
        <v>7764</v>
      </c>
      <c r="AC1141" s="21" t="s">
        <v>7765</v>
      </c>
      <c r="AD1141" s="22" t="s">
        <v>7762</v>
      </c>
      <c r="AE1141" s="23" t="s">
        <v>35</v>
      </c>
    </row>
    <row r="1142" spans="27:31" ht="12.75" hidden="1" customHeight="1" x14ac:dyDescent="0.25">
      <c r="AA1142" s="21" t="s">
        <v>7766</v>
      </c>
      <c r="AB1142" s="22" t="s">
        <v>7767</v>
      </c>
      <c r="AC1142" s="21" t="s">
        <v>7768</v>
      </c>
      <c r="AD1142" s="22" t="s">
        <v>7762</v>
      </c>
      <c r="AE1142" s="23" t="s">
        <v>35</v>
      </c>
    </row>
    <row r="1143" spans="27:31" ht="12.75" hidden="1" customHeight="1" x14ac:dyDescent="0.25">
      <c r="AA1143" s="21" t="s">
        <v>7769</v>
      </c>
      <c r="AB1143" s="22" t="s">
        <v>7770</v>
      </c>
      <c r="AC1143" s="21" t="s">
        <v>7771</v>
      </c>
      <c r="AD1143" s="22" t="s">
        <v>7762</v>
      </c>
      <c r="AE1143" s="23" t="s">
        <v>35</v>
      </c>
    </row>
    <row r="1144" spans="27:31" ht="12.75" hidden="1" customHeight="1" x14ac:dyDescent="0.25">
      <c r="AA1144" s="21" t="s">
        <v>7772</v>
      </c>
      <c r="AB1144" s="22" t="s">
        <v>7773</v>
      </c>
      <c r="AC1144" s="21" t="s">
        <v>7774</v>
      </c>
      <c r="AD1144" s="22" t="s">
        <v>7775</v>
      </c>
      <c r="AE1144" s="23" t="s">
        <v>35</v>
      </c>
    </row>
    <row r="1145" spans="27:31" ht="12.75" hidden="1" customHeight="1" x14ac:dyDescent="0.25">
      <c r="AA1145" s="21" t="s">
        <v>7776</v>
      </c>
      <c r="AB1145" s="22" t="s">
        <v>7777</v>
      </c>
      <c r="AC1145" s="21" t="s">
        <v>7778</v>
      </c>
      <c r="AD1145" s="22" t="s">
        <v>7779</v>
      </c>
      <c r="AE1145" s="23" t="s">
        <v>35</v>
      </c>
    </row>
    <row r="1146" spans="27:31" ht="12.75" hidden="1" customHeight="1" x14ac:dyDescent="0.25">
      <c r="AA1146" s="21" t="s">
        <v>7780</v>
      </c>
      <c r="AB1146" s="22" t="s">
        <v>7781</v>
      </c>
      <c r="AC1146" s="21" t="s">
        <v>7782</v>
      </c>
      <c r="AD1146" s="22" t="s">
        <v>7779</v>
      </c>
      <c r="AE1146" s="23" t="s">
        <v>35</v>
      </c>
    </row>
    <row r="1147" spans="27:31" ht="12.75" hidden="1" customHeight="1" x14ac:dyDescent="0.25">
      <c r="AA1147" s="21" t="s">
        <v>7783</v>
      </c>
      <c r="AB1147" s="22" t="s">
        <v>7784</v>
      </c>
      <c r="AC1147" s="21" t="s">
        <v>7785</v>
      </c>
      <c r="AD1147" s="22" t="s">
        <v>7779</v>
      </c>
      <c r="AE1147" s="23" t="s">
        <v>35</v>
      </c>
    </row>
    <row r="1148" spans="27:31" ht="12.75" hidden="1" customHeight="1" x14ac:dyDescent="0.25">
      <c r="AA1148" s="21" t="s">
        <v>7786</v>
      </c>
      <c r="AB1148" s="22" t="s">
        <v>7787</v>
      </c>
      <c r="AC1148" s="21" t="s">
        <v>7788</v>
      </c>
      <c r="AD1148" s="22" t="s">
        <v>7779</v>
      </c>
      <c r="AE1148" s="23" t="s">
        <v>35</v>
      </c>
    </row>
    <row r="1149" spans="27:31" ht="12.75" hidden="1" customHeight="1" x14ac:dyDescent="0.25">
      <c r="AA1149" s="21" t="s">
        <v>7789</v>
      </c>
      <c r="AB1149" s="22" t="s">
        <v>7790</v>
      </c>
      <c r="AC1149" s="21" t="s">
        <v>7791</v>
      </c>
      <c r="AD1149" s="22" t="s">
        <v>7792</v>
      </c>
      <c r="AE1149" s="23" t="s">
        <v>35</v>
      </c>
    </row>
    <row r="1150" spans="27:31" ht="12.75" hidden="1" customHeight="1" x14ac:dyDescent="0.25">
      <c r="AA1150" s="21" t="s">
        <v>7793</v>
      </c>
      <c r="AB1150" s="22" t="s">
        <v>7794</v>
      </c>
      <c r="AC1150" s="21" t="s">
        <v>7795</v>
      </c>
      <c r="AD1150" s="22" t="s">
        <v>7792</v>
      </c>
      <c r="AE1150" s="23" t="s">
        <v>35</v>
      </c>
    </row>
    <row r="1151" spans="27:31" ht="12.75" hidden="1" customHeight="1" x14ac:dyDescent="0.25">
      <c r="AA1151" s="21" t="s">
        <v>7796</v>
      </c>
      <c r="AB1151" s="22" t="s">
        <v>7797</v>
      </c>
      <c r="AC1151" s="21" t="s">
        <v>7798</v>
      </c>
      <c r="AD1151" s="22" t="s">
        <v>7799</v>
      </c>
      <c r="AE1151" s="23" t="s">
        <v>35</v>
      </c>
    </row>
    <row r="1152" spans="27:31" ht="12.75" hidden="1" customHeight="1" x14ac:dyDescent="0.25">
      <c r="AA1152" s="21" t="s">
        <v>7800</v>
      </c>
      <c r="AB1152" s="22" t="s">
        <v>7801</v>
      </c>
      <c r="AC1152" s="21" t="s">
        <v>7802</v>
      </c>
      <c r="AD1152" s="22" t="s">
        <v>7803</v>
      </c>
      <c r="AE1152" s="23" t="s">
        <v>35</v>
      </c>
    </row>
    <row r="1153" spans="27:31" ht="12.75" hidden="1" customHeight="1" x14ac:dyDescent="0.25">
      <c r="AA1153" s="21" t="s">
        <v>7804</v>
      </c>
      <c r="AB1153" s="22" t="s">
        <v>7395</v>
      </c>
      <c r="AC1153" s="21" t="s">
        <v>7805</v>
      </c>
      <c r="AD1153" s="22" t="s">
        <v>7806</v>
      </c>
      <c r="AE1153" s="23" t="s">
        <v>5209</v>
      </c>
    </row>
    <row r="1154" spans="27:31" ht="12.75" hidden="1" customHeight="1" x14ac:dyDescent="0.25">
      <c r="AA1154" s="21" t="s">
        <v>7807</v>
      </c>
      <c r="AB1154" s="22" t="s">
        <v>1030</v>
      </c>
      <c r="AC1154" s="21" t="s">
        <v>7808</v>
      </c>
      <c r="AD1154" s="22" t="s">
        <v>1346</v>
      </c>
      <c r="AE1154" s="23" t="s">
        <v>35</v>
      </c>
    </row>
    <row r="1155" spans="27:31" ht="12.75" hidden="1" customHeight="1" x14ac:dyDescent="0.25">
      <c r="AA1155" s="21" t="s">
        <v>7809</v>
      </c>
      <c r="AB1155" s="22" t="s">
        <v>1006</v>
      </c>
      <c r="AC1155" s="21" t="s">
        <v>7810</v>
      </c>
      <c r="AD1155" s="22" t="s">
        <v>1008</v>
      </c>
      <c r="AE1155" s="23" t="s">
        <v>35</v>
      </c>
    </row>
    <row r="1156" spans="27:31" ht="12.75" hidden="1" customHeight="1" x14ac:dyDescent="0.25">
      <c r="AA1156" s="21" t="s">
        <v>7811</v>
      </c>
      <c r="AB1156" s="22" t="s">
        <v>7812</v>
      </c>
      <c r="AC1156" s="21" t="s">
        <v>7813</v>
      </c>
      <c r="AD1156" s="22" t="s">
        <v>7814</v>
      </c>
      <c r="AE1156" s="23" t="s">
        <v>35</v>
      </c>
    </row>
    <row r="1157" spans="27:31" ht="12.75" hidden="1" customHeight="1" x14ac:dyDescent="0.25">
      <c r="AA1157" s="21" t="s">
        <v>7815</v>
      </c>
      <c r="AB1157" s="22" t="s">
        <v>7816</v>
      </c>
      <c r="AC1157" s="21" t="s">
        <v>7817</v>
      </c>
      <c r="AD1157" s="22" t="s">
        <v>7818</v>
      </c>
      <c r="AE1157" s="23" t="s">
        <v>35</v>
      </c>
    </row>
    <row r="1158" spans="27:31" ht="12.75" hidden="1" customHeight="1" x14ac:dyDescent="0.25">
      <c r="AA1158" s="21" t="s">
        <v>7819</v>
      </c>
      <c r="AB1158" s="22" t="s">
        <v>7820</v>
      </c>
      <c r="AC1158" s="21" t="s">
        <v>7821</v>
      </c>
      <c r="AD1158" s="22" t="s">
        <v>7822</v>
      </c>
      <c r="AE1158" s="23" t="s">
        <v>35</v>
      </c>
    </row>
    <row r="1159" spans="27:31" ht="12.75" hidden="1" customHeight="1" x14ac:dyDescent="0.25">
      <c r="AA1159" s="21" t="s">
        <v>7823</v>
      </c>
      <c r="AB1159" s="22" t="s">
        <v>7824</v>
      </c>
      <c r="AC1159" s="21" t="s">
        <v>7825</v>
      </c>
      <c r="AD1159" s="22" t="s">
        <v>7826</v>
      </c>
      <c r="AE1159" s="23" t="s">
        <v>7170</v>
      </c>
    </row>
    <row r="1160" spans="27:31" ht="12.75" hidden="1" customHeight="1" x14ac:dyDescent="0.25">
      <c r="AA1160" s="21" t="s">
        <v>7827</v>
      </c>
      <c r="AB1160" s="22" t="s">
        <v>7828</v>
      </c>
      <c r="AC1160" s="21" t="s">
        <v>7829</v>
      </c>
      <c r="AD1160" s="22" t="s">
        <v>7830</v>
      </c>
      <c r="AE1160" s="23" t="s">
        <v>7170</v>
      </c>
    </row>
    <row r="1161" spans="27:31" ht="12.75" hidden="1" customHeight="1" x14ac:dyDescent="0.25">
      <c r="AA1161" s="21" t="s">
        <v>7831</v>
      </c>
      <c r="AB1161" s="22" t="s">
        <v>2149</v>
      </c>
      <c r="AC1161" s="21" t="s">
        <v>7832</v>
      </c>
      <c r="AD1161" s="22" t="s">
        <v>2151</v>
      </c>
      <c r="AE1161" s="23" t="s">
        <v>35</v>
      </c>
    </row>
    <row r="1162" spans="27:31" ht="12.75" hidden="1" customHeight="1" x14ac:dyDescent="0.25">
      <c r="AA1162" s="21" t="s">
        <v>7833</v>
      </c>
      <c r="AB1162" s="22" t="s">
        <v>7834</v>
      </c>
      <c r="AC1162" s="21" t="s">
        <v>7835</v>
      </c>
      <c r="AD1162" s="22" t="s">
        <v>7836</v>
      </c>
      <c r="AE1162" s="23" t="s">
        <v>5209</v>
      </c>
    </row>
    <row r="1163" spans="27:31" ht="12.75" hidden="1" customHeight="1" x14ac:dyDescent="0.25">
      <c r="AA1163" s="21" t="s">
        <v>7837</v>
      </c>
      <c r="AB1163" s="22" t="s">
        <v>7838</v>
      </c>
      <c r="AC1163" s="21" t="s">
        <v>7839</v>
      </c>
      <c r="AD1163" s="22" t="s">
        <v>7840</v>
      </c>
      <c r="AE1163" s="23" t="s">
        <v>35</v>
      </c>
    </row>
    <row r="1164" spans="27:31" ht="12.75" hidden="1" customHeight="1" x14ac:dyDescent="0.25">
      <c r="AA1164" s="21" t="s">
        <v>7841</v>
      </c>
      <c r="AB1164" s="22" t="s">
        <v>7842</v>
      </c>
      <c r="AC1164" s="21" t="s">
        <v>7843</v>
      </c>
      <c r="AD1164" s="22" t="s">
        <v>7844</v>
      </c>
      <c r="AE1164" s="23" t="s">
        <v>35</v>
      </c>
    </row>
    <row r="1165" spans="27:31" ht="12.75" hidden="1" customHeight="1" x14ac:dyDescent="0.25">
      <c r="AA1165" s="21" t="s">
        <v>7845</v>
      </c>
      <c r="AB1165" s="22" t="s">
        <v>7846</v>
      </c>
      <c r="AC1165" s="21" t="s">
        <v>7847</v>
      </c>
      <c r="AD1165" s="22" t="s">
        <v>7846</v>
      </c>
      <c r="AE1165" s="23" t="s">
        <v>35</v>
      </c>
    </row>
    <row r="1166" spans="27:31" ht="12.75" hidden="1" customHeight="1" x14ac:dyDescent="0.25">
      <c r="AA1166" s="21" t="s">
        <v>7848</v>
      </c>
      <c r="AB1166" s="22" t="s">
        <v>7849</v>
      </c>
      <c r="AC1166" s="21" t="s">
        <v>7850</v>
      </c>
      <c r="AD1166" s="22" t="s">
        <v>7583</v>
      </c>
      <c r="AE1166" s="23" t="s">
        <v>5324</v>
      </c>
    </row>
    <row r="1167" spans="27:31" ht="12.75" hidden="1" customHeight="1" x14ac:dyDescent="0.25">
      <c r="AA1167" s="21" t="s">
        <v>7851</v>
      </c>
      <c r="AB1167" s="22" t="s">
        <v>7852</v>
      </c>
      <c r="AC1167" s="21" t="s">
        <v>7853</v>
      </c>
      <c r="AD1167" s="22" t="s">
        <v>7854</v>
      </c>
      <c r="AE1167" s="23" t="s">
        <v>35</v>
      </c>
    </row>
    <row r="1168" spans="27:31" ht="12.75" hidden="1" customHeight="1" x14ac:dyDescent="0.25">
      <c r="AA1168" s="21" t="s">
        <v>7855</v>
      </c>
      <c r="AB1168" s="22" t="s">
        <v>7856</v>
      </c>
      <c r="AC1168" s="21" t="s">
        <v>7857</v>
      </c>
      <c r="AD1168" s="22" t="s">
        <v>7856</v>
      </c>
      <c r="AE1168" s="23" t="s">
        <v>35</v>
      </c>
    </row>
    <row r="1169" spans="27:31" ht="12.75" hidden="1" customHeight="1" x14ac:dyDescent="0.25">
      <c r="AA1169" s="21" t="s">
        <v>7858</v>
      </c>
      <c r="AB1169" s="22" t="s">
        <v>6271</v>
      </c>
      <c r="AC1169" s="21" t="s">
        <v>7859</v>
      </c>
      <c r="AD1169" s="22" t="s">
        <v>679</v>
      </c>
      <c r="AE1169" s="23" t="s">
        <v>35</v>
      </c>
    </row>
    <row r="1170" spans="27:31" ht="12.75" hidden="1" customHeight="1" x14ac:dyDescent="0.25">
      <c r="AA1170" s="21" t="s">
        <v>7860</v>
      </c>
      <c r="AB1170" s="22" t="s">
        <v>7861</v>
      </c>
      <c r="AC1170" s="21" t="s">
        <v>7862</v>
      </c>
      <c r="AD1170" s="22" t="s">
        <v>7861</v>
      </c>
      <c r="AE1170" s="23" t="s">
        <v>35</v>
      </c>
    </row>
    <row r="1171" spans="27:31" ht="12.75" hidden="1" customHeight="1" x14ac:dyDescent="0.25">
      <c r="AA1171" s="21" t="s">
        <v>7863</v>
      </c>
      <c r="AB1171" s="22" t="s">
        <v>7864</v>
      </c>
      <c r="AC1171" s="21" t="s">
        <v>7865</v>
      </c>
      <c r="AD1171" s="22" t="s">
        <v>7864</v>
      </c>
      <c r="AE1171" s="23" t="s">
        <v>35</v>
      </c>
    </row>
    <row r="1172" spans="27:31" ht="12.75" hidden="1" customHeight="1" x14ac:dyDescent="0.25">
      <c r="AA1172" s="21" t="s">
        <v>7866</v>
      </c>
      <c r="AB1172" s="22" t="s">
        <v>7867</v>
      </c>
      <c r="AC1172" s="21" t="s">
        <v>7868</v>
      </c>
      <c r="AD1172" s="22" t="s">
        <v>7867</v>
      </c>
      <c r="AE1172" s="23" t="s">
        <v>35</v>
      </c>
    </row>
    <row r="1173" spans="27:31" ht="12.75" hidden="1" customHeight="1" x14ac:dyDescent="0.25">
      <c r="AA1173" s="21" t="s">
        <v>7869</v>
      </c>
      <c r="AB1173" s="22" t="s">
        <v>7870</v>
      </c>
      <c r="AC1173" s="21" t="s">
        <v>7871</v>
      </c>
      <c r="AD1173" s="22" t="s">
        <v>7870</v>
      </c>
      <c r="AE1173" s="23" t="s">
        <v>35</v>
      </c>
    </row>
    <row r="1174" spans="27:31" ht="12.75" hidden="1" customHeight="1" x14ac:dyDescent="0.25">
      <c r="AA1174" s="21" t="s">
        <v>7872</v>
      </c>
      <c r="AB1174" s="22" t="s">
        <v>7873</v>
      </c>
      <c r="AC1174" s="21" t="s">
        <v>7874</v>
      </c>
      <c r="AD1174" s="22" t="s">
        <v>7873</v>
      </c>
      <c r="AE1174" s="23" t="s">
        <v>35</v>
      </c>
    </row>
    <row r="1175" spans="27:31" ht="12.75" hidden="1" customHeight="1" x14ac:dyDescent="0.25">
      <c r="AA1175" s="21" t="s">
        <v>7875</v>
      </c>
      <c r="AB1175" s="22" t="s">
        <v>7876</v>
      </c>
      <c r="AC1175" s="21" t="s">
        <v>7877</v>
      </c>
      <c r="AD1175" s="22" t="s">
        <v>7876</v>
      </c>
      <c r="AE1175" s="23" t="s">
        <v>35</v>
      </c>
    </row>
    <row r="1176" spans="27:31" ht="12.75" hidden="1" customHeight="1" x14ac:dyDescent="0.25">
      <c r="AA1176" s="21" t="s">
        <v>7878</v>
      </c>
      <c r="AB1176" s="22" t="s">
        <v>7879</v>
      </c>
      <c r="AC1176" s="21" t="s">
        <v>7880</v>
      </c>
      <c r="AD1176" s="22" t="s">
        <v>7881</v>
      </c>
      <c r="AE1176" s="23" t="s">
        <v>35</v>
      </c>
    </row>
    <row r="1177" spans="27:31" ht="12.75" hidden="1" customHeight="1" x14ac:dyDescent="0.25">
      <c r="AA1177" s="21" t="s">
        <v>7882</v>
      </c>
      <c r="AB1177" s="22" t="s">
        <v>7883</v>
      </c>
      <c r="AC1177" s="21" t="s">
        <v>7884</v>
      </c>
      <c r="AD1177" s="22" t="s">
        <v>7883</v>
      </c>
      <c r="AE1177" s="23" t="s">
        <v>35</v>
      </c>
    </row>
    <row r="1178" spans="27:31" ht="12.75" hidden="1" customHeight="1" x14ac:dyDescent="0.25">
      <c r="AA1178" s="21" t="s">
        <v>7885</v>
      </c>
      <c r="AB1178" s="22" t="s">
        <v>7886</v>
      </c>
      <c r="AC1178" s="21" t="s">
        <v>7887</v>
      </c>
      <c r="AD1178" s="22" t="s">
        <v>7888</v>
      </c>
      <c r="AE1178" s="23" t="s">
        <v>35</v>
      </c>
    </row>
    <row r="1179" spans="27:31" ht="12.75" hidden="1" customHeight="1" x14ac:dyDescent="0.25">
      <c r="AA1179" s="21" t="s">
        <v>7889</v>
      </c>
      <c r="AB1179" s="22" t="s">
        <v>939</v>
      </c>
      <c r="AC1179" s="21" t="s">
        <v>7890</v>
      </c>
      <c r="AD1179" s="22" t="s">
        <v>1054</v>
      </c>
      <c r="AE1179" s="23" t="s">
        <v>35</v>
      </c>
    </row>
    <row r="1180" spans="27:31" ht="12.75" hidden="1" customHeight="1" x14ac:dyDescent="0.25">
      <c r="AA1180" s="21" t="s">
        <v>7891</v>
      </c>
      <c r="AB1180" s="22" t="s">
        <v>773</v>
      </c>
      <c r="AC1180" s="21" t="s">
        <v>7892</v>
      </c>
      <c r="AD1180" s="22" t="s">
        <v>1065</v>
      </c>
      <c r="AE1180" s="23" t="s">
        <v>35</v>
      </c>
    </row>
    <row r="1181" spans="27:31" ht="12.75" hidden="1" customHeight="1" x14ac:dyDescent="0.25">
      <c r="AA1181" s="21" t="s">
        <v>7893</v>
      </c>
      <c r="AB1181" s="22" t="s">
        <v>1006</v>
      </c>
      <c r="AC1181" s="21" t="s">
        <v>7894</v>
      </c>
      <c r="AD1181" s="22" t="s">
        <v>1008</v>
      </c>
      <c r="AE1181" s="23" t="s">
        <v>35</v>
      </c>
    </row>
    <row r="1182" spans="27:31" ht="12.75" hidden="1" customHeight="1" x14ac:dyDescent="0.25">
      <c r="AA1182" s="21" t="s">
        <v>7895</v>
      </c>
      <c r="AB1182" s="22" t="s">
        <v>7896</v>
      </c>
      <c r="AC1182" s="21" t="s">
        <v>7897</v>
      </c>
      <c r="AD1182" s="22" t="s">
        <v>7898</v>
      </c>
      <c r="AE1182" s="23" t="s">
        <v>35</v>
      </c>
    </row>
    <row r="1183" spans="27:31" ht="12.75" hidden="1" customHeight="1" x14ac:dyDescent="0.25">
      <c r="AA1183" s="21" t="s">
        <v>7899</v>
      </c>
      <c r="AB1183" s="22" t="s">
        <v>1030</v>
      </c>
      <c r="AC1183" s="21" t="s">
        <v>7900</v>
      </c>
      <c r="AD1183" s="22" t="s">
        <v>1346</v>
      </c>
      <c r="AE1183" s="23" t="s">
        <v>35</v>
      </c>
    </row>
    <row r="1184" spans="27:31" ht="12.75" hidden="1" customHeight="1" x14ac:dyDescent="0.25">
      <c r="AA1184" s="21" t="s">
        <v>7901</v>
      </c>
      <c r="AB1184" s="22" t="s">
        <v>4954</v>
      </c>
      <c r="AC1184" s="21" t="s">
        <v>7902</v>
      </c>
      <c r="AD1184" s="22" t="s">
        <v>1110</v>
      </c>
      <c r="AE1184" s="23" t="s">
        <v>35</v>
      </c>
    </row>
    <row r="1185" spans="27:31" ht="12.75" hidden="1" customHeight="1" x14ac:dyDescent="0.25">
      <c r="AA1185" s="21" t="s">
        <v>7903</v>
      </c>
      <c r="AB1185" s="22" t="s">
        <v>6271</v>
      </c>
      <c r="AC1185" s="21" t="s">
        <v>7904</v>
      </c>
      <c r="AD1185" s="22" t="s">
        <v>679</v>
      </c>
      <c r="AE1185" s="23" t="s">
        <v>35</v>
      </c>
    </row>
    <row r="1186" spans="27:31" ht="12.75" hidden="1" customHeight="1" x14ac:dyDescent="0.25">
      <c r="AA1186" s="21" t="s">
        <v>7905</v>
      </c>
      <c r="AB1186" s="22" t="s">
        <v>2507</v>
      </c>
      <c r="AC1186" s="21" t="s">
        <v>7906</v>
      </c>
      <c r="AD1186" s="22" t="s">
        <v>1187</v>
      </c>
      <c r="AE1186" s="23" t="s">
        <v>35</v>
      </c>
    </row>
    <row r="1187" spans="27:31" ht="12.75" hidden="1" customHeight="1" x14ac:dyDescent="0.25">
      <c r="AA1187" s="21" t="s">
        <v>7907</v>
      </c>
      <c r="AB1187" s="22" t="s">
        <v>7908</v>
      </c>
      <c r="AC1187" s="21" t="s">
        <v>7909</v>
      </c>
      <c r="AD1187" s="22" t="s">
        <v>7910</v>
      </c>
      <c r="AE1187" s="23" t="s">
        <v>35</v>
      </c>
    </row>
    <row r="1188" spans="27:31" ht="12.75" hidden="1" customHeight="1" x14ac:dyDescent="0.25">
      <c r="AA1188" s="21" t="s">
        <v>7911</v>
      </c>
      <c r="AB1188" s="22" t="s">
        <v>7912</v>
      </c>
      <c r="AC1188" s="21" t="s">
        <v>7913</v>
      </c>
      <c r="AD1188" s="22" t="s">
        <v>7912</v>
      </c>
      <c r="AE1188" s="23" t="s">
        <v>35</v>
      </c>
    </row>
    <row r="1189" spans="27:31" ht="12.75" hidden="1" customHeight="1" x14ac:dyDescent="0.25">
      <c r="AA1189" s="21" t="s">
        <v>7914</v>
      </c>
      <c r="AB1189" s="22" t="s">
        <v>7915</v>
      </c>
      <c r="AC1189" s="21" t="s">
        <v>7916</v>
      </c>
      <c r="AD1189" s="22" t="s">
        <v>7915</v>
      </c>
      <c r="AE1189" s="23" t="s">
        <v>35</v>
      </c>
    </row>
    <row r="1190" spans="27:31" ht="12.75" hidden="1" customHeight="1" x14ac:dyDescent="0.25">
      <c r="AA1190" s="21" t="s">
        <v>7917</v>
      </c>
      <c r="AB1190" s="22" t="s">
        <v>7918</v>
      </c>
      <c r="AC1190" s="21" t="s">
        <v>7919</v>
      </c>
      <c r="AD1190" s="22" t="s">
        <v>7920</v>
      </c>
      <c r="AE1190" s="23" t="s">
        <v>35</v>
      </c>
    </row>
    <row r="1191" spans="27:31" ht="12.75" hidden="1" customHeight="1" x14ac:dyDescent="0.25">
      <c r="AA1191" s="21" t="s">
        <v>7921</v>
      </c>
      <c r="AB1191" s="22" t="s">
        <v>7922</v>
      </c>
      <c r="AC1191" s="21" t="s">
        <v>7923</v>
      </c>
      <c r="AD1191" s="22" t="s">
        <v>7924</v>
      </c>
      <c r="AE1191" s="23" t="s">
        <v>7170</v>
      </c>
    </row>
    <row r="1192" spans="27:31" ht="12.75" hidden="1" customHeight="1" x14ac:dyDescent="0.25">
      <c r="AA1192" s="21" t="s">
        <v>7925</v>
      </c>
      <c r="AB1192" s="22" t="s">
        <v>7926</v>
      </c>
      <c r="AC1192" s="21" t="s">
        <v>7927</v>
      </c>
      <c r="AD1192" s="22" t="s">
        <v>7928</v>
      </c>
      <c r="AE1192" s="23" t="s">
        <v>7170</v>
      </c>
    </row>
    <row r="1193" spans="27:31" ht="12.75" hidden="1" customHeight="1" x14ac:dyDescent="0.25">
      <c r="AA1193" s="21" t="s">
        <v>7929</v>
      </c>
      <c r="AB1193" s="22" t="s">
        <v>7930</v>
      </c>
      <c r="AC1193" s="21" t="s">
        <v>7931</v>
      </c>
      <c r="AD1193" s="22" t="s">
        <v>7932</v>
      </c>
      <c r="AE1193" s="23" t="s">
        <v>7170</v>
      </c>
    </row>
    <row r="1194" spans="27:31" ht="12.75" hidden="1" customHeight="1" x14ac:dyDescent="0.25">
      <c r="AA1194" s="21" t="s">
        <v>7933</v>
      </c>
      <c r="AB1194" s="22" t="s">
        <v>7934</v>
      </c>
      <c r="AC1194" s="21" t="s">
        <v>7935</v>
      </c>
      <c r="AD1194" s="22" t="s">
        <v>7934</v>
      </c>
      <c r="AE1194" s="23" t="s">
        <v>35</v>
      </c>
    </row>
    <row r="1195" spans="27:31" ht="12.75" hidden="1" customHeight="1" x14ac:dyDescent="0.25">
      <c r="AA1195" s="21" t="s">
        <v>7936</v>
      </c>
      <c r="AB1195" s="22" t="s">
        <v>7937</v>
      </c>
      <c r="AC1195" s="21" t="s">
        <v>7938</v>
      </c>
      <c r="AD1195" s="22" t="s">
        <v>7937</v>
      </c>
      <c r="AE1195" s="23" t="s">
        <v>7170</v>
      </c>
    </row>
    <row r="1196" spans="27:31" ht="12.75" hidden="1" customHeight="1" x14ac:dyDescent="0.25">
      <c r="AA1196" s="21" t="s">
        <v>7939</v>
      </c>
      <c r="AB1196" s="22" t="s">
        <v>7940</v>
      </c>
      <c r="AC1196" s="21" t="s">
        <v>7941</v>
      </c>
      <c r="AD1196" s="22" t="s">
        <v>7942</v>
      </c>
      <c r="AE1196" s="23" t="s">
        <v>7170</v>
      </c>
    </row>
    <row r="1197" spans="27:31" ht="12.75" hidden="1" customHeight="1" x14ac:dyDescent="0.25">
      <c r="AA1197" s="21" t="s">
        <v>7943</v>
      </c>
      <c r="AB1197" s="22" t="s">
        <v>7944</v>
      </c>
      <c r="AC1197" s="21" t="s">
        <v>7945</v>
      </c>
      <c r="AD1197" s="22" t="s">
        <v>7946</v>
      </c>
      <c r="AE1197" s="23" t="s">
        <v>7170</v>
      </c>
    </row>
    <row r="1198" spans="27:31" ht="12.75" hidden="1" customHeight="1" x14ac:dyDescent="0.25">
      <c r="AA1198" s="21" t="s">
        <v>7947</v>
      </c>
      <c r="AB1198" s="22" t="s">
        <v>7948</v>
      </c>
      <c r="AC1198" s="21" t="s">
        <v>7949</v>
      </c>
      <c r="AD1198" s="22" t="s">
        <v>7948</v>
      </c>
      <c r="AE1198" s="23" t="s">
        <v>35</v>
      </c>
    </row>
    <row r="1199" spans="27:31" ht="12.75" hidden="1" customHeight="1" x14ac:dyDescent="0.25">
      <c r="AA1199" s="21" t="s">
        <v>7950</v>
      </c>
      <c r="AB1199" s="22" t="s">
        <v>7437</v>
      </c>
      <c r="AC1199" s="21" t="s">
        <v>7951</v>
      </c>
      <c r="AD1199" s="22" t="s">
        <v>7952</v>
      </c>
      <c r="AE1199" s="23" t="s">
        <v>7170</v>
      </c>
    </row>
    <row r="1200" spans="27:31" ht="12.75" hidden="1" customHeight="1" x14ac:dyDescent="0.25">
      <c r="AA1200" s="21" t="s">
        <v>7953</v>
      </c>
      <c r="AB1200" s="22" t="s">
        <v>939</v>
      </c>
      <c r="AC1200" s="21" t="s">
        <v>7954</v>
      </c>
      <c r="AD1200" s="22" t="s">
        <v>1054</v>
      </c>
      <c r="AE1200" s="23" t="s">
        <v>35</v>
      </c>
    </row>
    <row r="1201" spans="27:31" ht="12.75" hidden="1" customHeight="1" x14ac:dyDescent="0.25">
      <c r="AA1201" s="21" t="s">
        <v>7955</v>
      </c>
      <c r="AB1201" s="22" t="s">
        <v>1006</v>
      </c>
      <c r="AC1201" s="21" t="s">
        <v>7956</v>
      </c>
      <c r="AD1201" s="22" t="s">
        <v>1008</v>
      </c>
      <c r="AE1201" s="23" t="s">
        <v>35</v>
      </c>
    </row>
    <row r="1202" spans="27:31" ht="12.75" hidden="1" customHeight="1" x14ac:dyDescent="0.25">
      <c r="AA1202" s="21" t="s">
        <v>7957</v>
      </c>
      <c r="AB1202" s="22" t="s">
        <v>1030</v>
      </c>
      <c r="AC1202" s="21" t="s">
        <v>7958</v>
      </c>
      <c r="AD1202" s="22" t="s">
        <v>1346</v>
      </c>
      <c r="AE1202" s="23" t="s">
        <v>35</v>
      </c>
    </row>
    <row r="1203" spans="27:31" ht="12.75" hidden="1" customHeight="1" x14ac:dyDescent="0.25">
      <c r="AA1203" s="21" t="s">
        <v>7959</v>
      </c>
      <c r="AB1203" s="22" t="s">
        <v>7960</v>
      </c>
      <c r="AC1203" s="21" t="s">
        <v>7961</v>
      </c>
      <c r="AD1203" s="22" t="s">
        <v>7962</v>
      </c>
      <c r="AE1203" s="23" t="s">
        <v>35</v>
      </c>
    </row>
    <row r="1204" spans="27:31" ht="12.75" hidden="1" customHeight="1" x14ac:dyDescent="0.25">
      <c r="AA1204" s="21" t="s">
        <v>7963</v>
      </c>
      <c r="AB1204" s="22" t="s">
        <v>7395</v>
      </c>
      <c r="AC1204" s="21" t="s">
        <v>7964</v>
      </c>
      <c r="AD1204" s="22" t="s">
        <v>7965</v>
      </c>
      <c r="AE1204" s="23" t="s">
        <v>5209</v>
      </c>
    </row>
    <row r="1205" spans="27:31" ht="12.75" hidden="1" customHeight="1" x14ac:dyDescent="0.25">
      <c r="AA1205" s="21" t="s">
        <v>7966</v>
      </c>
      <c r="AB1205" s="22" t="s">
        <v>2149</v>
      </c>
      <c r="AC1205" s="21" t="s">
        <v>7967</v>
      </c>
      <c r="AD1205" s="22" t="s">
        <v>2151</v>
      </c>
      <c r="AE1205" s="23" t="s">
        <v>35</v>
      </c>
    </row>
    <row r="1206" spans="27:31" ht="12.75" hidden="1" customHeight="1" x14ac:dyDescent="0.25">
      <c r="AA1206" s="21" t="s">
        <v>7968</v>
      </c>
      <c r="AB1206" s="22" t="s">
        <v>7969</v>
      </c>
      <c r="AC1206" s="21" t="s">
        <v>7970</v>
      </c>
      <c r="AD1206" s="22" t="s">
        <v>7969</v>
      </c>
      <c r="AE1206" s="23" t="s">
        <v>5209</v>
      </c>
    </row>
    <row r="1207" spans="27:31" ht="12.75" hidden="1" customHeight="1" x14ac:dyDescent="0.25">
      <c r="AA1207" s="21" t="s">
        <v>7971</v>
      </c>
      <c r="AB1207" s="22" t="s">
        <v>7972</v>
      </c>
      <c r="AC1207" s="21" t="s">
        <v>7973</v>
      </c>
      <c r="AD1207" s="22" t="s">
        <v>7972</v>
      </c>
      <c r="AE1207" s="23" t="s">
        <v>35</v>
      </c>
    </row>
    <row r="1208" spans="27:31" ht="12.75" hidden="1" customHeight="1" x14ac:dyDescent="0.25">
      <c r="AA1208" s="21" t="s">
        <v>7974</v>
      </c>
      <c r="AB1208" s="22" t="s">
        <v>7975</v>
      </c>
      <c r="AC1208" s="21" t="s">
        <v>7976</v>
      </c>
      <c r="AD1208" s="22" t="s">
        <v>7975</v>
      </c>
      <c r="AE1208" s="23" t="s">
        <v>5209</v>
      </c>
    </row>
    <row r="1209" spans="27:31" ht="12.75" hidden="1" customHeight="1" x14ac:dyDescent="0.25">
      <c r="AA1209" s="21" t="s">
        <v>7977</v>
      </c>
      <c r="AB1209" s="22" t="s">
        <v>7978</v>
      </c>
      <c r="AC1209" s="21" t="s">
        <v>7979</v>
      </c>
      <c r="AD1209" s="22" t="s">
        <v>7980</v>
      </c>
      <c r="AE1209" s="23" t="s">
        <v>35</v>
      </c>
    </row>
    <row r="1210" spans="27:31" ht="12.75" hidden="1" customHeight="1" x14ac:dyDescent="0.25">
      <c r="AA1210" s="21" t="s">
        <v>7981</v>
      </c>
      <c r="AB1210" s="22" t="s">
        <v>7429</v>
      </c>
      <c r="AC1210" s="21" t="s">
        <v>7982</v>
      </c>
      <c r="AD1210" s="22" t="s">
        <v>7983</v>
      </c>
      <c r="AE1210" s="23" t="s">
        <v>35</v>
      </c>
    </row>
    <row r="1211" spans="27:31" ht="12.75" hidden="1" customHeight="1" x14ac:dyDescent="0.25">
      <c r="AA1211" s="21" t="s">
        <v>7984</v>
      </c>
      <c r="AB1211" s="22" t="s">
        <v>7985</v>
      </c>
      <c r="AC1211" s="21" t="s">
        <v>7986</v>
      </c>
      <c r="AD1211" s="22" t="s">
        <v>7987</v>
      </c>
      <c r="AE1211" s="23" t="s">
        <v>35</v>
      </c>
    </row>
    <row r="1212" spans="27:31" ht="12.75" hidden="1" customHeight="1" x14ac:dyDescent="0.25">
      <c r="AA1212" s="21" t="s">
        <v>7988</v>
      </c>
      <c r="AB1212" s="22" t="s">
        <v>5593</v>
      </c>
      <c r="AC1212" s="21" t="s">
        <v>7989</v>
      </c>
      <c r="AD1212" s="22" t="s">
        <v>7457</v>
      </c>
      <c r="AE1212" s="23" t="s">
        <v>35</v>
      </c>
    </row>
    <row r="1213" spans="27:31" ht="12.75" hidden="1" customHeight="1" x14ac:dyDescent="0.25">
      <c r="AA1213" s="21" t="s">
        <v>7990</v>
      </c>
      <c r="AB1213" s="22" t="s">
        <v>7991</v>
      </c>
      <c r="AC1213" s="21" t="s">
        <v>7992</v>
      </c>
      <c r="AD1213" s="22" t="s">
        <v>7993</v>
      </c>
      <c r="AE1213" s="23" t="s">
        <v>35</v>
      </c>
    </row>
    <row r="1214" spans="27:31" ht="12.75" hidden="1" customHeight="1" x14ac:dyDescent="0.25">
      <c r="AA1214" s="21" t="s">
        <v>7994</v>
      </c>
      <c r="AB1214" s="22" t="s">
        <v>7995</v>
      </c>
      <c r="AC1214" s="21" t="s">
        <v>7996</v>
      </c>
      <c r="AD1214" s="22" t="s">
        <v>7997</v>
      </c>
      <c r="AE1214" s="23" t="s">
        <v>35</v>
      </c>
    </row>
    <row r="1215" spans="27:31" ht="12.75" hidden="1" customHeight="1" x14ac:dyDescent="0.25">
      <c r="AA1215" s="21" t="s">
        <v>7998</v>
      </c>
      <c r="AB1215" s="22" t="s">
        <v>7999</v>
      </c>
      <c r="AC1215" s="21" t="s">
        <v>8000</v>
      </c>
      <c r="AD1215" s="22" t="s">
        <v>8001</v>
      </c>
      <c r="AE1215" s="23" t="s">
        <v>35</v>
      </c>
    </row>
    <row r="1216" spans="27:31" ht="12.75" hidden="1" customHeight="1" x14ac:dyDescent="0.25">
      <c r="AA1216" s="21" t="s">
        <v>8002</v>
      </c>
      <c r="AB1216" s="22" t="s">
        <v>8003</v>
      </c>
      <c r="AC1216" s="21" t="s">
        <v>8004</v>
      </c>
      <c r="AD1216" s="22" t="s">
        <v>8003</v>
      </c>
      <c r="AE1216" s="23" t="s">
        <v>35</v>
      </c>
    </row>
    <row r="1217" spans="27:31" ht="12.75" hidden="1" customHeight="1" x14ac:dyDescent="0.25">
      <c r="AA1217" s="21" t="s">
        <v>8005</v>
      </c>
      <c r="AB1217" s="22" t="s">
        <v>8006</v>
      </c>
      <c r="AC1217" s="21" t="s">
        <v>8007</v>
      </c>
      <c r="AD1217" s="22" t="s">
        <v>8006</v>
      </c>
      <c r="AE1217" s="23" t="s">
        <v>35</v>
      </c>
    </row>
    <row r="1218" spans="27:31" ht="12.75" hidden="1" customHeight="1" x14ac:dyDescent="0.25">
      <c r="AA1218" s="21" t="s">
        <v>8008</v>
      </c>
      <c r="AB1218" s="22" t="s">
        <v>8009</v>
      </c>
      <c r="AC1218" s="21" t="s">
        <v>8010</v>
      </c>
      <c r="AD1218" s="22" t="s">
        <v>8009</v>
      </c>
      <c r="AE1218" s="23" t="s">
        <v>35</v>
      </c>
    </row>
    <row r="1219" spans="27:31" ht="12.75" hidden="1" customHeight="1" x14ac:dyDescent="0.25">
      <c r="AA1219" s="21" t="s">
        <v>8011</v>
      </c>
      <c r="AB1219" s="22" t="s">
        <v>8012</v>
      </c>
      <c r="AC1219" s="21" t="s">
        <v>8013</v>
      </c>
      <c r="AD1219" s="22" t="s">
        <v>8012</v>
      </c>
      <c r="AE1219" s="23" t="s">
        <v>35</v>
      </c>
    </row>
    <row r="1220" spans="27:31" ht="12.75" hidden="1" customHeight="1" x14ac:dyDescent="0.25">
      <c r="AA1220" s="21" t="s">
        <v>8014</v>
      </c>
      <c r="AB1220" s="22" t="s">
        <v>8015</v>
      </c>
      <c r="AC1220" s="21" t="s">
        <v>8016</v>
      </c>
      <c r="AD1220" s="22" t="s">
        <v>8017</v>
      </c>
      <c r="AE1220" s="23" t="s">
        <v>35</v>
      </c>
    </row>
    <row r="1221" spans="27:31" ht="12.75" hidden="1" customHeight="1" x14ac:dyDescent="0.25">
      <c r="AA1221" s="21" t="s">
        <v>8018</v>
      </c>
      <c r="AB1221" s="22" t="s">
        <v>8019</v>
      </c>
      <c r="AC1221" s="21" t="s">
        <v>8020</v>
      </c>
      <c r="AD1221" s="22" t="s">
        <v>8021</v>
      </c>
      <c r="AE1221" s="23" t="s">
        <v>35</v>
      </c>
    </row>
    <row r="1222" spans="27:31" ht="12.75" hidden="1" customHeight="1" x14ac:dyDescent="0.25">
      <c r="AA1222" s="21" t="s">
        <v>8022</v>
      </c>
      <c r="AB1222" s="22" t="s">
        <v>8023</v>
      </c>
      <c r="AC1222" s="21" t="s">
        <v>8024</v>
      </c>
      <c r="AD1222" s="22" t="s">
        <v>8025</v>
      </c>
      <c r="AE1222" s="23" t="s">
        <v>35</v>
      </c>
    </row>
    <row r="1223" spans="27:31" ht="12.75" hidden="1" customHeight="1" x14ac:dyDescent="0.25">
      <c r="AA1223" s="21" t="s">
        <v>8026</v>
      </c>
      <c r="AB1223" s="22" t="s">
        <v>8027</v>
      </c>
      <c r="AC1223" s="21" t="s">
        <v>8028</v>
      </c>
      <c r="AD1223" s="22" t="s">
        <v>8029</v>
      </c>
      <c r="AE1223" s="23" t="s">
        <v>35</v>
      </c>
    </row>
    <row r="1224" spans="27:31" ht="12.75" hidden="1" customHeight="1" x14ac:dyDescent="0.25">
      <c r="AA1224" s="21" t="s">
        <v>8030</v>
      </c>
      <c r="AB1224" s="22" t="s">
        <v>8031</v>
      </c>
      <c r="AC1224" s="21" t="s">
        <v>8032</v>
      </c>
      <c r="AD1224" s="22" t="s">
        <v>8031</v>
      </c>
      <c r="AE1224" s="23" t="s">
        <v>35</v>
      </c>
    </row>
    <row r="1225" spans="27:31" ht="12.75" hidden="1" customHeight="1" x14ac:dyDescent="0.25">
      <c r="AA1225" s="21" t="s">
        <v>8033</v>
      </c>
      <c r="AB1225" s="22" t="s">
        <v>8034</v>
      </c>
      <c r="AC1225" s="21" t="s">
        <v>8035</v>
      </c>
      <c r="AD1225" s="22" t="s">
        <v>8036</v>
      </c>
      <c r="AE1225" s="23" t="s">
        <v>5209</v>
      </c>
    </row>
    <row r="1226" spans="27:31" ht="12.75" hidden="1" customHeight="1" x14ac:dyDescent="0.25">
      <c r="AA1226" s="21" t="s">
        <v>8037</v>
      </c>
      <c r="AB1226" s="22" t="s">
        <v>8038</v>
      </c>
      <c r="AC1226" s="21" t="s">
        <v>8039</v>
      </c>
      <c r="AD1226" s="22" t="s">
        <v>8040</v>
      </c>
      <c r="AE1226" s="23" t="s">
        <v>35</v>
      </c>
    </row>
    <row r="1227" spans="27:31" ht="12.75" hidden="1" customHeight="1" x14ac:dyDescent="0.25">
      <c r="AA1227" s="21" t="s">
        <v>8041</v>
      </c>
      <c r="AB1227" s="22" t="s">
        <v>8042</v>
      </c>
      <c r="AC1227" s="21" t="s">
        <v>8043</v>
      </c>
      <c r="AD1227" s="22" t="s">
        <v>8042</v>
      </c>
      <c r="AE1227" s="23" t="s">
        <v>35</v>
      </c>
    </row>
    <row r="1228" spans="27:31" ht="12.75" hidden="1" customHeight="1" x14ac:dyDescent="0.25">
      <c r="AA1228" s="21" t="s">
        <v>8044</v>
      </c>
      <c r="AB1228" s="22" t="s">
        <v>8045</v>
      </c>
      <c r="AC1228" s="21" t="s">
        <v>8046</v>
      </c>
      <c r="AD1228" s="22" t="s">
        <v>8047</v>
      </c>
      <c r="AE1228" s="23" t="s">
        <v>35</v>
      </c>
    </row>
    <row r="1229" spans="27:31" ht="12.75" hidden="1" customHeight="1" x14ac:dyDescent="0.25">
      <c r="AA1229" s="21" t="s">
        <v>8048</v>
      </c>
      <c r="AB1229" s="22" t="s">
        <v>6271</v>
      </c>
      <c r="AC1229" s="21" t="s">
        <v>8049</v>
      </c>
      <c r="AD1229" s="22" t="s">
        <v>679</v>
      </c>
      <c r="AE1229" s="23" t="s">
        <v>35</v>
      </c>
    </row>
    <row r="1230" spans="27:31" ht="12.75" hidden="1" customHeight="1" x14ac:dyDescent="0.25">
      <c r="AA1230" s="21" t="s">
        <v>8050</v>
      </c>
      <c r="AB1230" s="22" t="s">
        <v>773</v>
      </c>
      <c r="AC1230" s="21" t="s">
        <v>8051</v>
      </c>
      <c r="AD1230" s="22" t="s">
        <v>8052</v>
      </c>
      <c r="AE1230" s="23" t="s">
        <v>35</v>
      </c>
    </row>
    <row r="1231" spans="27:31" ht="12.75" hidden="1" customHeight="1" x14ac:dyDescent="0.25">
      <c r="AA1231" s="21" t="s">
        <v>8053</v>
      </c>
      <c r="AB1231" s="22" t="s">
        <v>2507</v>
      </c>
      <c r="AC1231" s="21" t="s">
        <v>8054</v>
      </c>
      <c r="AD1231" s="22" t="s">
        <v>5600</v>
      </c>
      <c r="AE1231" s="23" t="s">
        <v>35</v>
      </c>
    </row>
    <row r="1232" spans="27:31" ht="12.75" hidden="1" customHeight="1" x14ac:dyDescent="0.25">
      <c r="AA1232" s="21" t="s">
        <v>8055</v>
      </c>
      <c r="AB1232" s="22" t="s">
        <v>8056</v>
      </c>
      <c r="AC1232" s="21" t="s">
        <v>8057</v>
      </c>
      <c r="AD1232" s="22" t="s">
        <v>8058</v>
      </c>
      <c r="AE1232" s="23" t="s">
        <v>35</v>
      </c>
    </row>
    <row r="1233" spans="27:31" ht="12.75" hidden="1" customHeight="1" x14ac:dyDescent="0.25">
      <c r="AA1233" s="21" t="s">
        <v>8059</v>
      </c>
      <c r="AB1233" s="22" t="s">
        <v>8060</v>
      </c>
      <c r="AC1233" s="21" t="s">
        <v>8061</v>
      </c>
      <c r="AD1233" s="22" t="s">
        <v>7962</v>
      </c>
      <c r="AE1233" s="23" t="s">
        <v>35</v>
      </c>
    </row>
    <row r="1234" spans="27:31" ht="12.75" hidden="1" customHeight="1" x14ac:dyDescent="0.25">
      <c r="AA1234" s="21" t="s">
        <v>8062</v>
      </c>
      <c r="AB1234" s="22" t="s">
        <v>8063</v>
      </c>
      <c r="AC1234" s="21" t="s">
        <v>8064</v>
      </c>
      <c r="AD1234" s="22" t="s">
        <v>8065</v>
      </c>
      <c r="AE1234" s="23" t="s">
        <v>35</v>
      </c>
    </row>
    <row r="1235" spans="27:31" ht="12.75" hidden="1" customHeight="1" x14ac:dyDescent="0.25">
      <c r="AA1235" s="21" t="s">
        <v>8066</v>
      </c>
      <c r="AB1235" s="22" t="s">
        <v>8067</v>
      </c>
      <c r="AC1235" s="21" t="s">
        <v>8068</v>
      </c>
      <c r="AD1235" s="22" t="s">
        <v>8069</v>
      </c>
      <c r="AE1235" s="23" t="s">
        <v>7170</v>
      </c>
    </row>
    <row r="1236" spans="27:31" ht="12.75" hidden="1" customHeight="1" x14ac:dyDescent="0.25">
      <c r="AA1236" s="21" t="s">
        <v>8070</v>
      </c>
      <c r="AB1236" s="22" t="s">
        <v>8071</v>
      </c>
      <c r="AC1236" s="21" t="s">
        <v>8072</v>
      </c>
      <c r="AD1236" s="22" t="s">
        <v>8073</v>
      </c>
      <c r="AE1236" s="23" t="s">
        <v>35</v>
      </c>
    </row>
    <row r="1237" spans="27:31" ht="12.75" hidden="1" customHeight="1" x14ac:dyDescent="0.25">
      <c r="AA1237" s="21" t="s">
        <v>8074</v>
      </c>
      <c r="AB1237" s="22" t="s">
        <v>8075</v>
      </c>
      <c r="AC1237" s="21" t="s">
        <v>8076</v>
      </c>
      <c r="AD1237" s="22" t="s">
        <v>1077</v>
      </c>
      <c r="AE1237" s="23" t="s">
        <v>35</v>
      </c>
    </row>
    <row r="1238" spans="27:31" ht="12.75" hidden="1" customHeight="1" x14ac:dyDescent="0.25">
      <c r="AA1238" s="21" t="s">
        <v>8077</v>
      </c>
      <c r="AB1238" s="22" t="s">
        <v>8078</v>
      </c>
      <c r="AC1238" s="21" t="s">
        <v>8079</v>
      </c>
      <c r="AD1238" s="22" t="s">
        <v>763</v>
      </c>
      <c r="AE1238" s="23" t="s">
        <v>35</v>
      </c>
    </row>
    <row r="1239" spans="27:31" ht="12.75" hidden="1" customHeight="1" x14ac:dyDescent="0.25">
      <c r="AA1239" s="21" t="s">
        <v>8080</v>
      </c>
      <c r="AB1239" s="22" t="s">
        <v>939</v>
      </c>
      <c r="AC1239" s="21" t="s">
        <v>8081</v>
      </c>
      <c r="AD1239" s="22" t="s">
        <v>1054</v>
      </c>
      <c r="AE1239" s="23" t="s">
        <v>35</v>
      </c>
    </row>
    <row r="1240" spans="27:31" ht="12.75" hidden="1" customHeight="1" x14ac:dyDescent="0.25">
      <c r="AA1240" s="21" t="s">
        <v>8082</v>
      </c>
      <c r="AB1240" s="22" t="s">
        <v>8083</v>
      </c>
      <c r="AC1240" s="21" t="s">
        <v>8084</v>
      </c>
      <c r="AD1240" s="22" t="s">
        <v>8085</v>
      </c>
      <c r="AE1240" s="23" t="s">
        <v>35</v>
      </c>
    </row>
    <row r="1241" spans="27:31" ht="12.75" hidden="1" customHeight="1" x14ac:dyDescent="0.25">
      <c r="AA1241" s="21" t="s">
        <v>8086</v>
      </c>
      <c r="AB1241" s="22" t="s">
        <v>8087</v>
      </c>
      <c r="AC1241" s="21" t="s">
        <v>8088</v>
      </c>
      <c r="AD1241" s="22" t="s">
        <v>8089</v>
      </c>
      <c r="AE1241" s="23" t="s">
        <v>35</v>
      </c>
    </row>
    <row r="1242" spans="27:31" ht="12.75" hidden="1" customHeight="1" x14ac:dyDescent="0.25">
      <c r="AA1242" s="21" t="s">
        <v>8090</v>
      </c>
      <c r="AB1242" s="22" t="s">
        <v>8091</v>
      </c>
      <c r="AC1242" s="21" t="s">
        <v>8092</v>
      </c>
      <c r="AD1242" s="22" t="s">
        <v>8093</v>
      </c>
      <c r="AE1242" s="23" t="s">
        <v>35</v>
      </c>
    </row>
    <row r="1243" spans="27:31" ht="12.75" hidden="1" customHeight="1" x14ac:dyDescent="0.25">
      <c r="AA1243" s="21" t="s">
        <v>8094</v>
      </c>
      <c r="AB1243" s="22" t="s">
        <v>796</v>
      </c>
      <c r="AC1243" s="21" t="s">
        <v>8095</v>
      </c>
      <c r="AD1243" s="22" t="s">
        <v>8096</v>
      </c>
      <c r="AE1243" s="23" t="s">
        <v>35</v>
      </c>
    </row>
    <row r="1244" spans="27:31" ht="12.75" hidden="1" customHeight="1" x14ac:dyDescent="0.25">
      <c r="AA1244" s="21" t="s">
        <v>8097</v>
      </c>
      <c r="AB1244" s="22" t="s">
        <v>8098</v>
      </c>
      <c r="AC1244" s="21" t="s">
        <v>8099</v>
      </c>
      <c r="AD1244" s="22" t="s">
        <v>8100</v>
      </c>
      <c r="AE1244" s="23" t="s">
        <v>7170</v>
      </c>
    </row>
    <row r="1245" spans="27:31" ht="12.75" hidden="1" customHeight="1" x14ac:dyDescent="0.25">
      <c r="AA1245" s="21" t="s">
        <v>8101</v>
      </c>
      <c r="AB1245" s="22" t="s">
        <v>1006</v>
      </c>
      <c r="AC1245" s="21" t="s">
        <v>8102</v>
      </c>
      <c r="AD1245" s="22" t="s">
        <v>1008</v>
      </c>
      <c r="AE1245" s="23" t="s">
        <v>35</v>
      </c>
    </row>
    <row r="1246" spans="27:31" ht="12.75" hidden="1" customHeight="1" x14ac:dyDescent="0.25">
      <c r="AA1246" s="21" t="s">
        <v>8103</v>
      </c>
      <c r="AB1246" s="22" t="s">
        <v>2149</v>
      </c>
      <c r="AC1246" s="21" t="s">
        <v>8104</v>
      </c>
      <c r="AD1246" s="22" t="s">
        <v>2151</v>
      </c>
      <c r="AE1246" s="23" t="s">
        <v>35</v>
      </c>
    </row>
    <row r="1247" spans="27:31" ht="12.75" hidden="1" customHeight="1" x14ac:dyDescent="0.25">
      <c r="AA1247" s="21" t="s">
        <v>8105</v>
      </c>
      <c r="AB1247" s="22" t="s">
        <v>8106</v>
      </c>
      <c r="AC1247" s="21" t="s">
        <v>8107</v>
      </c>
      <c r="AD1247" s="22" t="s">
        <v>4631</v>
      </c>
      <c r="AE1247" s="23" t="s">
        <v>35</v>
      </c>
    </row>
    <row r="1248" spans="27:31" ht="12.75" hidden="1" customHeight="1" x14ac:dyDescent="0.25">
      <c r="AA1248" s="21" t="s">
        <v>8108</v>
      </c>
      <c r="AB1248" s="22" t="s">
        <v>8109</v>
      </c>
      <c r="AC1248" s="21" t="s">
        <v>8110</v>
      </c>
      <c r="AD1248" s="22" t="s">
        <v>8111</v>
      </c>
      <c r="AE1248" s="23" t="s">
        <v>35</v>
      </c>
    </row>
    <row r="1249" spans="27:31" ht="12.75" hidden="1" customHeight="1" x14ac:dyDescent="0.25">
      <c r="AA1249" s="21" t="s">
        <v>8112</v>
      </c>
      <c r="AB1249" s="22" t="s">
        <v>8113</v>
      </c>
      <c r="AC1249" s="21" t="s">
        <v>8114</v>
      </c>
      <c r="AD1249" s="22" t="s">
        <v>8115</v>
      </c>
      <c r="AE1249" s="23" t="s">
        <v>35</v>
      </c>
    </row>
    <row r="1250" spans="27:31" ht="12.75" hidden="1" customHeight="1" x14ac:dyDescent="0.25">
      <c r="AA1250" s="21" t="s">
        <v>8116</v>
      </c>
      <c r="AB1250" s="22" t="s">
        <v>8117</v>
      </c>
      <c r="AC1250" s="21" t="s">
        <v>8118</v>
      </c>
      <c r="AD1250" s="22" t="s">
        <v>8119</v>
      </c>
      <c r="AE1250" s="23" t="s">
        <v>35</v>
      </c>
    </row>
    <row r="1251" spans="27:31" ht="12.75" hidden="1" customHeight="1" x14ac:dyDescent="0.25">
      <c r="AA1251" s="21" t="s">
        <v>8120</v>
      </c>
      <c r="AB1251" s="22" t="s">
        <v>7395</v>
      </c>
      <c r="AC1251" s="21" t="s">
        <v>8121</v>
      </c>
      <c r="AD1251" s="22" t="s">
        <v>8122</v>
      </c>
      <c r="AE1251" s="23" t="s">
        <v>35</v>
      </c>
    </row>
    <row r="1252" spans="27:31" ht="12.75" hidden="1" customHeight="1" x14ac:dyDescent="0.25">
      <c r="AA1252" s="21" t="s">
        <v>8123</v>
      </c>
      <c r="AB1252" s="22" t="s">
        <v>8124</v>
      </c>
      <c r="AC1252" s="21" t="s">
        <v>8125</v>
      </c>
      <c r="AD1252" s="22" t="s">
        <v>8126</v>
      </c>
      <c r="AE1252" s="23" t="s">
        <v>35</v>
      </c>
    </row>
    <row r="1253" spans="27:31" ht="12.75" hidden="1" customHeight="1" x14ac:dyDescent="0.25">
      <c r="AA1253" s="21" t="s">
        <v>8127</v>
      </c>
      <c r="AB1253" s="22" t="s">
        <v>8128</v>
      </c>
      <c r="AC1253" s="21" t="s">
        <v>8129</v>
      </c>
      <c r="AD1253" s="22" t="s">
        <v>8130</v>
      </c>
      <c r="AE1253" s="23" t="s">
        <v>35</v>
      </c>
    </row>
    <row r="1254" spans="27:31" ht="12.75" hidden="1" customHeight="1" x14ac:dyDescent="0.25">
      <c r="AA1254" s="21" t="s">
        <v>8131</v>
      </c>
      <c r="AB1254" s="22" t="s">
        <v>8132</v>
      </c>
      <c r="AC1254" s="21" t="s">
        <v>8133</v>
      </c>
      <c r="AD1254" s="22" t="s">
        <v>8134</v>
      </c>
      <c r="AE1254" s="23" t="s">
        <v>1133</v>
      </c>
    </row>
    <row r="1255" spans="27:31" ht="12.75" hidden="1" customHeight="1" x14ac:dyDescent="0.25">
      <c r="AA1255" s="21" t="s">
        <v>8135</v>
      </c>
      <c r="AB1255" s="22" t="s">
        <v>773</v>
      </c>
      <c r="AC1255" s="21" t="s">
        <v>8136</v>
      </c>
      <c r="AD1255" s="22" t="s">
        <v>775</v>
      </c>
      <c r="AE1255" s="23" t="s">
        <v>35</v>
      </c>
    </row>
    <row r="1256" spans="27:31" ht="12.75" hidden="1" customHeight="1" x14ac:dyDescent="0.25">
      <c r="AA1256" s="21" t="s">
        <v>8137</v>
      </c>
      <c r="AB1256" s="22" t="s">
        <v>8138</v>
      </c>
      <c r="AC1256" s="21" t="s">
        <v>8139</v>
      </c>
      <c r="AD1256" s="22" t="s">
        <v>8140</v>
      </c>
      <c r="AE1256" s="23" t="s">
        <v>35</v>
      </c>
    </row>
    <row r="1257" spans="27:31" ht="12.75" hidden="1" customHeight="1" x14ac:dyDescent="0.25">
      <c r="AA1257" s="21" t="s">
        <v>8141</v>
      </c>
      <c r="AB1257" s="22" t="s">
        <v>665</v>
      </c>
      <c r="AC1257" s="21" t="s">
        <v>8142</v>
      </c>
      <c r="AD1257" s="22" t="s">
        <v>786</v>
      </c>
      <c r="AE1257" s="23" t="s">
        <v>35</v>
      </c>
    </row>
    <row r="1258" spans="27:31" ht="12.75" hidden="1" customHeight="1" x14ac:dyDescent="0.25">
      <c r="AA1258" s="21" t="s">
        <v>8143</v>
      </c>
      <c r="AB1258" s="22" t="s">
        <v>8144</v>
      </c>
      <c r="AC1258" s="21" t="s">
        <v>8145</v>
      </c>
      <c r="AD1258" s="22" t="s">
        <v>8146</v>
      </c>
      <c r="AE1258" s="23" t="s">
        <v>35</v>
      </c>
    </row>
    <row r="1259" spans="27:31" ht="12.75" hidden="1" customHeight="1" x14ac:dyDescent="0.25">
      <c r="AA1259" s="21" t="s">
        <v>8147</v>
      </c>
      <c r="AB1259" s="22" t="s">
        <v>8148</v>
      </c>
      <c r="AC1259" s="21" t="s">
        <v>8149</v>
      </c>
      <c r="AD1259" s="22" t="s">
        <v>8148</v>
      </c>
      <c r="AE1259" s="23" t="s">
        <v>5209</v>
      </c>
    </row>
    <row r="1260" spans="27:31" ht="12.75" hidden="1" customHeight="1" x14ac:dyDescent="0.25">
      <c r="AA1260" s="21" t="s">
        <v>8150</v>
      </c>
      <c r="AB1260" s="22" t="s">
        <v>8151</v>
      </c>
      <c r="AC1260" s="21" t="s">
        <v>8152</v>
      </c>
      <c r="AD1260" s="22" t="s">
        <v>8153</v>
      </c>
      <c r="AE1260" s="23" t="s">
        <v>5209</v>
      </c>
    </row>
    <row r="1261" spans="27:31" ht="12.75" hidden="1" customHeight="1" x14ac:dyDescent="0.25">
      <c r="AA1261" s="21" t="s">
        <v>8154</v>
      </c>
      <c r="AB1261" s="22" t="s">
        <v>8155</v>
      </c>
      <c r="AC1261" s="21" t="s">
        <v>8156</v>
      </c>
      <c r="AD1261" s="22" t="s">
        <v>8157</v>
      </c>
      <c r="AE1261" s="23" t="s">
        <v>5209</v>
      </c>
    </row>
    <row r="1262" spans="27:31" ht="12.75" hidden="1" customHeight="1" x14ac:dyDescent="0.25">
      <c r="AA1262" s="21" t="s">
        <v>8158</v>
      </c>
      <c r="AB1262" s="22" t="s">
        <v>8159</v>
      </c>
      <c r="AC1262" s="21" t="s">
        <v>8160</v>
      </c>
      <c r="AD1262" s="22" t="s">
        <v>8159</v>
      </c>
      <c r="AE1262" s="23" t="s">
        <v>35</v>
      </c>
    </row>
    <row r="1263" spans="27:31" ht="12.75" hidden="1" customHeight="1" x14ac:dyDescent="0.25">
      <c r="AA1263" s="21" t="s">
        <v>8161</v>
      </c>
      <c r="AB1263" s="22" t="s">
        <v>8162</v>
      </c>
      <c r="AC1263" s="21" t="s">
        <v>8163</v>
      </c>
      <c r="AD1263" s="22" t="s">
        <v>8162</v>
      </c>
      <c r="AE1263" s="23" t="s">
        <v>35</v>
      </c>
    </row>
    <row r="1264" spans="27:31" ht="12.75" hidden="1" customHeight="1" x14ac:dyDescent="0.25">
      <c r="AA1264" s="21" t="s">
        <v>8164</v>
      </c>
      <c r="AB1264" s="22" t="s">
        <v>7058</v>
      </c>
      <c r="AC1264" s="21" t="s">
        <v>8165</v>
      </c>
      <c r="AD1264" s="22" t="s">
        <v>7058</v>
      </c>
      <c r="AE1264" s="23" t="s">
        <v>35</v>
      </c>
    </row>
    <row r="1265" spans="27:31" ht="12.75" hidden="1" customHeight="1" x14ac:dyDescent="0.25">
      <c r="AA1265" s="21" t="s">
        <v>8166</v>
      </c>
      <c r="AB1265" s="22" t="s">
        <v>8167</v>
      </c>
      <c r="AC1265" s="21" t="s">
        <v>8168</v>
      </c>
      <c r="AD1265" s="22" t="s">
        <v>8169</v>
      </c>
      <c r="AE1265" s="23" t="s">
        <v>5209</v>
      </c>
    </row>
    <row r="1266" spans="27:31" ht="12.75" hidden="1" customHeight="1" x14ac:dyDescent="0.25">
      <c r="AA1266" s="21" t="s">
        <v>8170</v>
      </c>
      <c r="AB1266" s="22" t="s">
        <v>8171</v>
      </c>
      <c r="AC1266" s="21" t="s">
        <v>8172</v>
      </c>
      <c r="AD1266" s="22" t="s">
        <v>7050</v>
      </c>
      <c r="AE1266" s="23" t="s">
        <v>5209</v>
      </c>
    </row>
    <row r="1267" spans="27:31" ht="12.75" hidden="1" customHeight="1" x14ac:dyDescent="0.25">
      <c r="AA1267" s="21" t="s">
        <v>8173</v>
      </c>
      <c r="AB1267" s="22" t="s">
        <v>8174</v>
      </c>
      <c r="AC1267" s="21" t="s">
        <v>8175</v>
      </c>
      <c r="AD1267" s="22" t="s">
        <v>8176</v>
      </c>
      <c r="AE1267" s="23" t="s">
        <v>35</v>
      </c>
    </row>
    <row r="1268" spans="27:31" ht="12.75" hidden="1" customHeight="1" x14ac:dyDescent="0.25">
      <c r="AA1268" s="21" t="s">
        <v>8177</v>
      </c>
      <c r="AB1268" s="22" t="s">
        <v>7015</v>
      </c>
      <c r="AC1268" s="21" t="s">
        <v>8178</v>
      </c>
      <c r="AD1268" s="22" t="s">
        <v>8179</v>
      </c>
      <c r="AE1268" s="23" t="s">
        <v>35</v>
      </c>
    </row>
    <row r="1269" spans="27:31" ht="12.75" hidden="1" customHeight="1" x14ac:dyDescent="0.25">
      <c r="AA1269" s="21" t="s">
        <v>8180</v>
      </c>
      <c r="AB1269" s="22" t="s">
        <v>7065</v>
      </c>
      <c r="AC1269" s="21" t="s">
        <v>8181</v>
      </c>
      <c r="AD1269" s="22" t="s">
        <v>7065</v>
      </c>
      <c r="AE1269" s="23" t="s">
        <v>35</v>
      </c>
    </row>
    <row r="1270" spans="27:31" ht="12.75" hidden="1" customHeight="1" x14ac:dyDescent="0.25">
      <c r="AA1270" s="21" t="s">
        <v>8182</v>
      </c>
      <c r="AB1270" s="22" t="s">
        <v>8183</v>
      </c>
      <c r="AC1270" s="21" t="s">
        <v>8184</v>
      </c>
      <c r="AD1270" s="22" t="s">
        <v>8183</v>
      </c>
      <c r="AE1270" s="23" t="s">
        <v>35</v>
      </c>
    </row>
    <row r="1271" spans="27:31" ht="12.75" hidden="1" customHeight="1" x14ac:dyDescent="0.25">
      <c r="AA1271" s="21" t="s">
        <v>8185</v>
      </c>
      <c r="AB1271" s="22" t="s">
        <v>8186</v>
      </c>
      <c r="AC1271" s="21" t="s">
        <v>8187</v>
      </c>
      <c r="AD1271" s="22" t="s">
        <v>8188</v>
      </c>
      <c r="AE1271" s="23" t="s">
        <v>35</v>
      </c>
    </row>
    <row r="1272" spans="27:31" ht="12.75" hidden="1" customHeight="1" x14ac:dyDescent="0.25">
      <c r="AA1272" s="21" t="s">
        <v>8189</v>
      </c>
      <c r="AB1272" s="22" t="s">
        <v>8190</v>
      </c>
      <c r="AC1272" s="21" t="s">
        <v>8191</v>
      </c>
      <c r="AD1272" s="22" t="s">
        <v>8192</v>
      </c>
      <c r="AE1272" s="23" t="s">
        <v>35</v>
      </c>
    </row>
    <row r="1273" spans="27:31" ht="12.75" hidden="1" customHeight="1" x14ac:dyDescent="0.25">
      <c r="AA1273" s="21" t="s">
        <v>8193</v>
      </c>
      <c r="AB1273" s="22" t="s">
        <v>8194</v>
      </c>
      <c r="AC1273" s="21" t="s">
        <v>8195</v>
      </c>
      <c r="AD1273" s="22" t="s">
        <v>8196</v>
      </c>
      <c r="AE1273" s="23" t="s">
        <v>35</v>
      </c>
    </row>
    <row r="1274" spans="27:31" ht="12.75" hidden="1" customHeight="1" x14ac:dyDescent="0.25">
      <c r="AA1274" s="21" t="s">
        <v>8197</v>
      </c>
      <c r="AB1274" s="22" t="s">
        <v>8198</v>
      </c>
      <c r="AC1274" s="21" t="s">
        <v>8199</v>
      </c>
      <c r="AD1274" s="22" t="s">
        <v>8198</v>
      </c>
      <c r="AE1274" s="23" t="s">
        <v>5209</v>
      </c>
    </row>
    <row r="1275" spans="27:31" ht="12.75" hidden="1" customHeight="1" x14ac:dyDescent="0.25">
      <c r="AA1275" s="21" t="s">
        <v>8200</v>
      </c>
      <c r="AB1275" s="22" t="s">
        <v>653</v>
      </c>
      <c r="AC1275" s="21" t="s">
        <v>8201</v>
      </c>
      <c r="AD1275" s="22" t="s">
        <v>655</v>
      </c>
      <c r="AE1275" s="23" t="s">
        <v>35</v>
      </c>
    </row>
    <row r="1276" spans="27:31" ht="12.75" hidden="1" customHeight="1" x14ac:dyDescent="0.25">
      <c r="AA1276" s="21" t="s">
        <v>8202</v>
      </c>
      <c r="AB1276" s="22" t="s">
        <v>8203</v>
      </c>
      <c r="AC1276" s="21" t="s">
        <v>8204</v>
      </c>
      <c r="AD1276" s="22" t="s">
        <v>8205</v>
      </c>
      <c r="AE1276" s="23" t="s">
        <v>5324</v>
      </c>
    </row>
    <row r="1277" spans="27:31" ht="12.75" hidden="1" customHeight="1" x14ac:dyDescent="0.25">
      <c r="AA1277" s="21" t="s">
        <v>8206</v>
      </c>
      <c r="AB1277" s="22" t="s">
        <v>8207</v>
      </c>
      <c r="AC1277" s="21" t="s">
        <v>8208</v>
      </c>
      <c r="AD1277" s="22" t="s">
        <v>8207</v>
      </c>
      <c r="AE1277" s="23" t="s">
        <v>5324</v>
      </c>
    </row>
    <row r="1278" spans="27:31" ht="12.75" hidden="1" customHeight="1" x14ac:dyDescent="0.25">
      <c r="AA1278" s="21" t="s">
        <v>8209</v>
      </c>
      <c r="AB1278" s="22" t="s">
        <v>8210</v>
      </c>
      <c r="AC1278" s="21" t="s">
        <v>8211</v>
      </c>
      <c r="AD1278" s="22" t="s">
        <v>8212</v>
      </c>
      <c r="AE1278" s="23" t="s">
        <v>35</v>
      </c>
    </row>
    <row r="1279" spans="27:31" ht="12.75" hidden="1" customHeight="1" x14ac:dyDescent="0.25">
      <c r="AA1279" s="21" t="s">
        <v>8213</v>
      </c>
      <c r="AB1279" s="22" t="s">
        <v>5593</v>
      </c>
      <c r="AC1279" s="21" t="s">
        <v>8214</v>
      </c>
      <c r="AD1279" s="22" t="s">
        <v>8085</v>
      </c>
      <c r="AE1279" s="23" t="s">
        <v>35</v>
      </c>
    </row>
    <row r="1280" spans="27:31" ht="12.75" hidden="1" customHeight="1" x14ac:dyDescent="0.25">
      <c r="AA1280" s="21" t="s">
        <v>8215</v>
      </c>
      <c r="AB1280" s="22" t="s">
        <v>6271</v>
      </c>
      <c r="AC1280" s="21" t="s">
        <v>8216</v>
      </c>
      <c r="AD1280" s="22" t="s">
        <v>679</v>
      </c>
      <c r="AE1280" s="23" t="s">
        <v>35</v>
      </c>
    </row>
    <row r="1281" spans="27:31" ht="12.75" hidden="1" customHeight="1" x14ac:dyDescent="0.25">
      <c r="AA1281" s="21" t="s">
        <v>8217</v>
      </c>
      <c r="AB1281" s="22" t="s">
        <v>939</v>
      </c>
      <c r="AC1281" s="21" t="s">
        <v>8218</v>
      </c>
      <c r="AD1281" s="22" t="s">
        <v>1054</v>
      </c>
      <c r="AE1281" s="23" t="s">
        <v>35</v>
      </c>
    </row>
    <row r="1282" spans="27:31" ht="12.75" hidden="1" customHeight="1" x14ac:dyDescent="0.25">
      <c r="AA1282" s="21" t="s">
        <v>8219</v>
      </c>
      <c r="AB1282" s="22" t="s">
        <v>8220</v>
      </c>
      <c r="AC1282" s="21" t="s">
        <v>8221</v>
      </c>
      <c r="AD1282" s="22" t="s">
        <v>8222</v>
      </c>
      <c r="AE1282" s="23" t="s">
        <v>35</v>
      </c>
    </row>
    <row r="1283" spans="27:31" ht="12.75" hidden="1" customHeight="1" x14ac:dyDescent="0.25">
      <c r="AA1283" s="21" t="s">
        <v>8223</v>
      </c>
      <c r="AB1283" s="22" t="s">
        <v>8224</v>
      </c>
      <c r="AC1283" s="21" t="s">
        <v>8225</v>
      </c>
      <c r="AD1283" s="22" t="s">
        <v>8226</v>
      </c>
      <c r="AE1283" s="23" t="s">
        <v>35</v>
      </c>
    </row>
    <row r="1284" spans="27:31" ht="12.75" hidden="1" customHeight="1" x14ac:dyDescent="0.25">
      <c r="AA1284" s="21" t="s">
        <v>8227</v>
      </c>
      <c r="AB1284" s="22" t="s">
        <v>8228</v>
      </c>
      <c r="AC1284" s="21" t="s">
        <v>8229</v>
      </c>
      <c r="AD1284" s="22" t="s">
        <v>8230</v>
      </c>
      <c r="AE1284" s="23" t="s">
        <v>35</v>
      </c>
    </row>
    <row r="1285" spans="27:31" ht="12.75" hidden="1" customHeight="1" x14ac:dyDescent="0.25">
      <c r="AA1285" s="21" t="s">
        <v>8231</v>
      </c>
      <c r="AB1285" s="22" t="s">
        <v>665</v>
      </c>
      <c r="AC1285" s="21" t="s">
        <v>8232</v>
      </c>
      <c r="AD1285" s="22" t="s">
        <v>8233</v>
      </c>
      <c r="AE1285" s="23" t="s">
        <v>35</v>
      </c>
    </row>
    <row r="1286" spans="27:31" ht="12.75" hidden="1" customHeight="1" x14ac:dyDescent="0.25">
      <c r="AA1286" s="21" t="s">
        <v>8234</v>
      </c>
      <c r="AB1286" s="22" t="s">
        <v>653</v>
      </c>
      <c r="AC1286" s="21" t="s">
        <v>8235</v>
      </c>
      <c r="AD1286" s="22" t="s">
        <v>8236</v>
      </c>
      <c r="AE1286" s="23" t="s">
        <v>35</v>
      </c>
    </row>
    <row r="1287" spans="27:31" ht="12.75" hidden="1" customHeight="1" x14ac:dyDescent="0.25">
      <c r="AA1287" s="21" t="s">
        <v>8237</v>
      </c>
      <c r="AB1287" s="22" t="s">
        <v>8238</v>
      </c>
      <c r="AC1287" s="21" t="s">
        <v>8239</v>
      </c>
      <c r="AD1287" s="22" t="s">
        <v>8240</v>
      </c>
      <c r="AE1287" s="23" t="s">
        <v>35</v>
      </c>
    </row>
    <row r="1288" spans="27:31" ht="12.75" hidden="1" customHeight="1" x14ac:dyDescent="0.25">
      <c r="AA1288" s="21" t="s">
        <v>8241</v>
      </c>
      <c r="AB1288" s="22" t="s">
        <v>8242</v>
      </c>
      <c r="AC1288" s="21" t="s">
        <v>8243</v>
      </c>
      <c r="AD1288" s="22" t="s">
        <v>1077</v>
      </c>
      <c r="AE1288" s="23" t="s">
        <v>35</v>
      </c>
    </row>
    <row r="1289" spans="27:31" ht="12.75" hidden="1" customHeight="1" x14ac:dyDescent="0.25">
      <c r="AA1289" s="21" t="s">
        <v>8244</v>
      </c>
      <c r="AB1289" s="22" t="s">
        <v>8220</v>
      </c>
      <c r="AC1289" s="21" t="s">
        <v>8245</v>
      </c>
      <c r="AD1289" s="22" t="s">
        <v>8246</v>
      </c>
      <c r="AE1289" s="23" t="s">
        <v>35</v>
      </c>
    </row>
    <row r="1290" spans="27:31" ht="12.75" hidden="1" customHeight="1" x14ac:dyDescent="0.25">
      <c r="AA1290" s="21" t="s">
        <v>8247</v>
      </c>
      <c r="AB1290" s="22" t="s">
        <v>8248</v>
      </c>
      <c r="AC1290" s="21" t="s">
        <v>8249</v>
      </c>
      <c r="AD1290" s="22" t="s">
        <v>5420</v>
      </c>
      <c r="AE1290" s="23" t="s">
        <v>35</v>
      </c>
    </row>
    <row r="1291" spans="27:31" ht="12.75" hidden="1" customHeight="1" x14ac:dyDescent="0.25">
      <c r="AA1291" s="21" t="s">
        <v>8250</v>
      </c>
      <c r="AB1291" s="22" t="s">
        <v>8251</v>
      </c>
      <c r="AC1291" s="21" t="s">
        <v>8252</v>
      </c>
      <c r="AD1291" s="22" t="s">
        <v>1077</v>
      </c>
      <c r="AE1291" s="23" t="s">
        <v>35</v>
      </c>
    </row>
    <row r="1292" spans="27:31" ht="12.75" hidden="1" customHeight="1" x14ac:dyDescent="0.25">
      <c r="AA1292" s="21" t="s">
        <v>8253</v>
      </c>
      <c r="AB1292" s="22" t="s">
        <v>796</v>
      </c>
      <c r="AC1292" s="21" t="s">
        <v>8254</v>
      </c>
      <c r="AD1292" s="22" t="s">
        <v>1346</v>
      </c>
      <c r="AE1292" s="23" t="s">
        <v>35</v>
      </c>
    </row>
    <row r="1293" spans="27:31" ht="12.75" hidden="1" customHeight="1" x14ac:dyDescent="0.25">
      <c r="AA1293" s="21" t="s">
        <v>8255</v>
      </c>
      <c r="AB1293" s="22" t="s">
        <v>8256</v>
      </c>
      <c r="AC1293" s="21" t="s">
        <v>8257</v>
      </c>
      <c r="AD1293" s="22" t="s">
        <v>8258</v>
      </c>
      <c r="AE1293" s="23" t="s">
        <v>35</v>
      </c>
    </row>
    <row r="1294" spans="27:31" ht="12.75" hidden="1" customHeight="1" x14ac:dyDescent="0.25">
      <c r="AA1294" s="21" t="s">
        <v>8259</v>
      </c>
      <c r="AB1294" s="22" t="s">
        <v>8260</v>
      </c>
      <c r="AC1294" s="21" t="s">
        <v>8261</v>
      </c>
      <c r="AD1294" s="22" t="s">
        <v>8262</v>
      </c>
      <c r="AE1294" s="23" t="s">
        <v>35</v>
      </c>
    </row>
    <row r="1295" spans="27:31" ht="12.75" hidden="1" customHeight="1" x14ac:dyDescent="0.25">
      <c r="AA1295" s="21" t="s">
        <v>8263</v>
      </c>
      <c r="AB1295" s="22" t="s">
        <v>8264</v>
      </c>
      <c r="AC1295" s="21" t="s">
        <v>8265</v>
      </c>
      <c r="AD1295" s="22" t="s">
        <v>8266</v>
      </c>
      <c r="AE1295" s="23" t="s">
        <v>35</v>
      </c>
    </row>
    <row r="1296" spans="27:31" ht="12.75" hidden="1" customHeight="1" x14ac:dyDescent="0.25">
      <c r="AA1296" s="21" t="s">
        <v>8267</v>
      </c>
      <c r="AB1296" s="22" t="s">
        <v>939</v>
      </c>
      <c r="AC1296" s="21" t="s">
        <v>8268</v>
      </c>
      <c r="AD1296" s="22" t="s">
        <v>1054</v>
      </c>
      <c r="AE1296" s="23" t="s">
        <v>35</v>
      </c>
    </row>
    <row r="1297" spans="27:31" ht="12.75" hidden="1" customHeight="1" x14ac:dyDescent="0.25">
      <c r="AA1297" s="21" t="s">
        <v>8269</v>
      </c>
      <c r="AB1297" s="22" t="s">
        <v>8270</v>
      </c>
      <c r="AC1297" s="21" t="s">
        <v>8271</v>
      </c>
      <c r="AD1297" s="22" t="s">
        <v>1077</v>
      </c>
      <c r="AE1297" s="23" t="s">
        <v>35</v>
      </c>
    </row>
    <row r="1298" spans="27:31" ht="12.75" hidden="1" customHeight="1" x14ac:dyDescent="0.25">
      <c r="AA1298" s="21" t="s">
        <v>8272</v>
      </c>
      <c r="AB1298" s="22" t="s">
        <v>8273</v>
      </c>
      <c r="AC1298" s="21" t="s">
        <v>8274</v>
      </c>
      <c r="AD1298" s="22" t="s">
        <v>1077</v>
      </c>
      <c r="AE1298" s="23" t="s">
        <v>35</v>
      </c>
    </row>
    <row r="1299" spans="27:31" ht="12.75" hidden="1" customHeight="1" x14ac:dyDescent="0.25">
      <c r="AA1299" s="21" t="s">
        <v>8275</v>
      </c>
      <c r="AB1299" s="22" t="s">
        <v>8276</v>
      </c>
      <c r="AC1299" s="21" t="s">
        <v>8277</v>
      </c>
      <c r="AD1299" s="22" t="s">
        <v>987</v>
      </c>
      <c r="AE1299" s="23" t="s">
        <v>35</v>
      </c>
    </row>
    <row r="1300" spans="27:31" ht="12.75" hidden="1" customHeight="1" x14ac:dyDescent="0.25">
      <c r="AA1300" s="21" t="s">
        <v>8278</v>
      </c>
      <c r="AB1300" s="22" t="s">
        <v>8279</v>
      </c>
      <c r="AC1300" s="21" t="s">
        <v>8280</v>
      </c>
      <c r="AD1300" s="22" t="s">
        <v>1077</v>
      </c>
      <c r="AE1300" s="23" t="s">
        <v>35</v>
      </c>
    </row>
    <row r="1301" spans="27:31" ht="12.75" hidden="1" customHeight="1" x14ac:dyDescent="0.25">
      <c r="AA1301" s="21" t="s">
        <v>8281</v>
      </c>
      <c r="AB1301" s="22" t="s">
        <v>8282</v>
      </c>
      <c r="AC1301" s="21" t="s">
        <v>8283</v>
      </c>
      <c r="AD1301" s="22" t="s">
        <v>8284</v>
      </c>
      <c r="AE1301" s="23" t="s">
        <v>35</v>
      </c>
    </row>
    <row r="1302" spans="27:31" ht="12.75" hidden="1" customHeight="1" x14ac:dyDescent="0.25">
      <c r="AA1302" s="21" t="s">
        <v>8285</v>
      </c>
      <c r="AB1302" s="22" t="s">
        <v>1030</v>
      </c>
      <c r="AC1302" s="21" t="s">
        <v>8286</v>
      </c>
      <c r="AD1302" s="22" t="s">
        <v>8096</v>
      </c>
      <c r="AE1302" s="23" t="s">
        <v>35</v>
      </c>
    </row>
    <row r="1303" spans="27:31" ht="12.75" hidden="1" customHeight="1" x14ac:dyDescent="0.25">
      <c r="AA1303" s="21" t="s">
        <v>8287</v>
      </c>
      <c r="AB1303" s="22" t="s">
        <v>8288</v>
      </c>
      <c r="AC1303" s="21" t="s">
        <v>8289</v>
      </c>
      <c r="AD1303" s="22" t="s">
        <v>8290</v>
      </c>
      <c r="AE1303" s="23" t="s">
        <v>35</v>
      </c>
    </row>
    <row r="1304" spans="27:31" ht="12.75" hidden="1" customHeight="1" x14ac:dyDescent="0.25">
      <c r="AA1304" s="21" t="s">
        <v>8291</v>
      </c>
      <c r="AB1304" s="22" t="s">
        <v>8292</v>
      </c>
      <c r="AC1304" s="21" t="s">
        <v>8293</v>
      </c>
      <c r="AD1304" s="22" t="s">
        <v>5404</v>
      </c>
      <c r="AE1304" s="23" t="s">
        <v>35</v>
      </c>
    </row>
    <row r="1305" spans="27:31" ht="12.75" hidden="1" customHeight="1" x14ac:dyDescent="0.25">
      <c r="AA1305" s="21" t="s">
        <v>8294</v>
      </c>
      <c r="AB1305" s="22" t="s">
        <v>8295</v>
      </c>
      <c r="AC1305" s="21" t="s">
        <v>8296</v>
      </c>
      <c r="AD1305" s="22" t="s">
        <v>1077</v>
      </c>
      <c r="AE1305" s="23" t="s">
        <v>35</v>
      </c>
    </row>
    <row r="1306" spans="27:31" ht="12.75" hidden="1" customHeight="1" x14ac:dyDescent="0.25">
      <c r="AA1306" s="21" t="s">
        <v>8297</v>
      </c>
      <c r="AB1306" s="22" t="s">
        <v>8298</v>
      </c>
      <c r="AC1306" s="21" t="s">
        <v>8299</v>
      </c>
      <c r="AD1306" s="22" t="s">
        <v>8300</v>
      </c>
      <c r="AE1306" s="23" t="s">
        <v>35</v>
      </c>
    </row>
    <row r="1307" spans="27:31" ht="12.75" hidden="1" customHeight="1" x14ac:dyDescent="0.25">
      <c r="AA1307" s="21" t="s">
        <v>8301</v>
      </c>
      <c r="AB1307" s="22" t="s">
        <v>8302</v>
      </c>
      <c r="AC1307" s="21" t="s">
        <v>8303</v>
      </c>
      <c r="AD1307" s="22" t="s">
        <v>8085</v>
      </c>
      <c r="AE1307" s="23" t="s">
        <v>35</v>
      </c>
    </row>
    <row r="1308" spans="27:31" ht="12.75" hidden="1" customHeight="1" x14ac:dyDescent="0.25">
      <c r="AA1308" s="21" t="s">
        <v>8304</v>
      </c>
      <c r="AB1308" s="22" t="s">
        <v>8305</v>
      </c>
      <c r="AC1308" s="21" t="s">
        <v>8306</v>
      </c>
      <c r="AD1308" s="22" t="s">
        <v>8307</v>
      </c>
      <c r="AE1308" s="23" t="s">
        <v>35</v>
      </c>
    </row>
    <row r="1309" spans="27:31" ht="12.75" hidden="1" customHeight="1" x14ac:dyDescent="0.25">
      <c r="AA1309" s="21" t="s">
        <v>8308</v>
      </c>
      <c r="AB1309" s="22" t="s">
        <v>8309</v>
      </c>
      <c r="AC1309" s="21" t="s">
        <v>8310</v>
      </c>
      <c r="AD1309" s="22" t="s">
        <v>1054</v>
      </c>
      <c r="AE1309" s="23" t="s">
        <v>35</v>
      </c>
    </row>
    <row r="1310" spans="27:31" ht="12.75" hidden="1" customHeight="1" x14ac:dyDescent="0.25">
      <c r="AA1310" s="21" t="s">
        <v>8311</v>
      </c>
      <c r="AB1310" s="22" t="s">
        <v>8312</v>
      </c>
      <c r="AC1310" s="21" t="s">
        <v>8313</v>
      </c>
      <c r="AD1310" s="22" t="s">
        <v>8314</v>
      </c>
      <c r="AE1310" s="23" t="s">
        <v>35</v>
      </c>
    </row>
    <row r="1311" spans="27:31" ht="12.75" hidden="1" customHeight="1" x14ac:dyDescent="0.25">
      <c r="AA1311" s="21" t="s">
        <v>8315</v>
      </c>
      <c r="AB1311" s="22" t="s">
        <v>8316</v>
      </c>
      <c r="AC1311" s="21" t="s">
        <v>8317</v>
      </c>
      <c r="AD1311" s="22" t="s">
        <v>8318</v>
      </c>
      <c r="AE1311" s="23" t="s">
        <v>35</v>
      </c>
    </row>
    <row r="1312" spans="27:31" ht="12.75" hidden="1" customHeight="1" x14ac:dyDescent="0.25">
      <c r="AA1312" s="21" t="s">
        <v>8319</v>
      </c>
      <c r="AB1312" s="22" t="s">
        <v>8320</v>
      </c>
      <c r="AC1312" s="21" t="s">
        <v>8321</v>
      </c>
      <c r="AD1312" s="22" t="s">
        <v>8322</v>
      </c>
      <c r="AE1312" s="23" t="s">
        <v>35</v>
      </c>
    </row>
    <row r="1313" spans="27:31" ht="12.75" hidden="1" customHeight="1" x14ac:dyDescent="0.25">
      <c r="AA1313" s="21" t="s">
        <v>8323</v>
      </c>
      <c r="AB1313" s="22" t="s">
        <v>8324</v>
      </c>
      <c r="AC1313" s="21" t="s">
        <v>8325</v>
      </c>
      <c r="AD1313" s="22" t="s">
        <v>8326</v>
      </c>
      <c r="AE1313" s="23" t="s">
        <v>35</v>
      </c>
    </row>
    <row r="1314" spans="27:31" ht="12.75" hidden="1" customHeight="1" x14ac:dyDescent="0.25">
      <c r="AA1314" s="21" t="s">
        <v>8327</v>
      </c>
      <c r="AB1314" s="22" t="s">
        <v>8328</v>
      </c>
      <c r="AC1314" s="21" t="s">
        <v>8329</v>
      </c>
      <c r="AD1314" s="22" t="s">
        <v>8330</v>
      </c>
      <c r="AE1314" s="23" t="s">
        <v>35</v>
      </c>
    </row>
    <row r="1315" spans="27:31" ht="12.75" hidden="1" customHeight="1" x14ac:dyDescent="0.25">
      <c r="AA1315" s="21" t="s">
        <v>8331</v>
      </c>
      <c r="AB1315" s="22" t="s">
        <v>8332</v>
      </c>
      <c r="AC1315" s="21" t="s">
        <v>8333</v>
      </c>
      <c r="AD1315" s="22" t="s">
        <v>8334</v>
      </c>
      <c r="AE1315" s="23" t="s">
        <v>35</v>
      </c>
    </row>
    <row r="1316" spans="27:31" ht="12.75" hidden="1" customHeight="1" x14ac:dyDescent="0.25">
      <c r="AA1316" s="21" t="s">
        <v>8335</v>
      </c>
      <c r="AB1316" s="22" t="s">
        <v>8336</v>
      </c>
      <c r="AC1316" s="21" t="s">
        <v>8337</v>
      </c>
      <c r="AD1316" s="22" t="s">
        <v>8338</v>
      </c>
      <c r="AE1316" s="23" t="s">
        <v>35</v>
      </c>
    </row>
    <row r="1317" spans="27:31" ht="12.75" hidden="1" customHeight="1" x14ac:dyDescent="0.25">
      <c r="AA1317" s="21" t="s">
        <v>8339</v>
      </c>
      <c r="AB1317" s="22" t="s">
        <v>8340</v>
      </c>
      <c r="AC1317" s="21" t="s">
        <v>8341</v>
      </c>
      <c r="AD1317" s="22" t="s">
        <v>8342</v>
      </c>
      <c r="AE1317" s="23" t="s">
        <v>35</v>
      </c>
    </row>
    <row r="1318" spans="27:31" ht="12.75" hidden="1" customHeight="1" x14ac:dyDescent="0.25">
      <c r="AA1318" s="21" t="s">
        <v>8343</v>
      </c>
      <c r="AB1318" s="22" t="s">
        <v>8344</v>
      </c>
      <c r="AC1318" s="21" t="s">
        <v>8345</v>
      </c>
      <c r="AD1318" s="22" t="s">
        <v>8346</v>
      </c>
      <c r="AE1318" s="23" t="s">
        <v>35</v>
      </c>
    </row>
    <row r="1319" spans="27:31" ht="12.75" hidden="1" customHeight="1" x14ac:dyDescent="0.25">
      <c r="AA1319" s="21" t="s">
        <v>8347</v>
      </c>
      <c r="AB1319" s="22" t="s">
        <v>8348</v>
      </c>
      <c r="AC1319" s="21" t="s">
        <v>8349</v>
      </c>
      <c r="AD1319" s="22" t="s">
        <v>8350</v>
      </c>
      <c r="AE1319" s="23" t="s">
        <v>35</v>
      </c>
    </row>
    <row r="1320" spans="27:31" ht="12.75" hidden="1" customHeight="1" x14ac:dyDescent="0.25">
      <c r="AA1320" s="21" t="s">
        <v>8351</v>
      </c>
      <c r="AB1320" s="22" t="s">
        <v>8352</v>
      </c>
      <c r="AC1320" s="21" t="s">
        <v>8353</v>
      </c>
      <c r="AD1320" s="22" t="s">
        <v>8354</v>
      </c>
      <c r="AE1320" s="23" t="s">
        <v>35</v>
      </c>
    </row>
    <row r="1321" spans="27:31" ht="12.75" hidden="1" customHeight="1" x14ac:dyDescent="0.25">
      <c r="AA1321" s="21" t="s">
        <v>8355</v>
      </c>
      <c r="AB1321" s="22" t="s">
        <v>8356</v>
      </c>
      <c r="AC1321" s="21" t="s">
        <v>8357</v>
      </c>
      <c r="AD1321" s="22" t="s">
        <v>1054</v>
      </c>
      <c r="AE1321" s="23" t="s">
        <v>35</v>
      </c>
    </row>
    <row r="1322" spans="27:31" ht="12.75" hidden="1" customHeight="1" x14ac:dyDescent="0.25">
      <c r="AA1322" s="21" t="s">
        <v>8358</v>
      </c>
      <c r="AB1322" s="22" t="s">
        <v>8359</v>
      </c>
      <c r="AC1322" s="21" t="s">
        <v>8360</v>
      </c>
      <c r="AD1322" s="22" t="s">
        <v>8361</v>
      </c>
      <c r="AE1322" s="23" t="s">
        <v>35</v>
      </c>
    </row>
    <row r="1323" spans="27:31" ht="12.75" hidden="1" customHeight="1" x14ac:dyDescent="0.25">
      <c r="AA1323" s="21" t="s">
        <v>8362</v>
      </c>
      <c r="AB1323" s="22" t="s">
        <v>8363</v>
      </c>
      <c r="AC1323" s="21" t="s">
        <v>8364</v>
      </c>
      <c r="AD1323" s="22" t="s">
        <v>8365</v>
      </c>
      <c r="AE1323" s="23" t="s">
        <v>35</v>
      </c>
    </row>
    <row r="1324" spans="27:31" ht="12.75" hidden="1" customHeight="1" x14ac:dyDescent="0.25">
      <c r="AA1324" s="21" t="s">
        <v>8366</v>
      </c>
      <c r="AB1324" s="22" t="s">
        <v>8367</v>
      </c>
      <c r="AC1324" s="21" t="s">
        <v>8368</v>
      </c>
      <c r="AD1324" s="22" t="s">
        <v>1346</v>
      </c>
      <c r="AE1324" s="23" t="s">
        <v>35</v>
      </c>
    </row>
    <row r="1325" spans="27:31" ht="12.75" hidden="1" customHeight="1" x14ac:dyDescent="0.25">
      <c r="AA1325" s="21" t="s">
        <v>8369</v>
      </c>
      <c r="AB1325" s="22" t="s">
        <v>8370</v>
      </c>
      <c r="AC1325" s="21" t="s">
        <v>8371</v>
      </c>
      <c r="AD1325" s="22" t="s">
        <v>8372</v>
      </c>
      <c r="AE1325" s="23" t="s">
        <v>821</v>
      </c>
    </row>
    <row r="1326" spans="27:31" ht="12.75" hidden="1" customHeight="1" x14ac:dyDescent="0.25">
      <c r="AA1326" s="21" t="s">
        <v>8373</v>
      </c>
      <c r="AB1326" s="22" t="s">
        <v>8374</v>
      </c>
      <c r="AC1326" s="21" t="s">
        <v>8375</v>
      </c>
      <c r="AD1326" s="22" t="s">
        <v>8376</v>
      </c>
      <c r="AE1326" s="23" t="s">
        <v>821</v>
      </c>
    </row>
    <row r="1327" spans="27:31" ht="12.75" hidden="1" customHeight="1" x14ac:dyDescent="0.25">
      <c r="AA1327" s="21" t="s">
        <v>8377</v>
      </c>
      <c r="AB1327" s="22" t="s">
        <v>8378</v>
      </c>
      <c r="AC1327" s="21" t="s">
        <v>8379</v>
      </c>
      <c r="AD1327" s="22" t="s">
        <v>8380</v>
      </c>
      <c r="AE1327" s="23" t="s">
        <v>821</v>
      </c>
    </row>
    <row r="1328" spans="27:31" ht="12.75" hidden="1" customHeight="1" x14ac:dyDescent="0.25">
      <c r="AA1328" s="21" t="s">
        <v>8381</v>
      </c>
      <c r="AB1328" s="22" t="s">
        <v>8382</v>
      </c>
      <c r="AC1328" s="21" t="s">
        <v>8383</v>
      </c>
      <c r="AD1328" s="22" t="s">
        <v>1077</v>
      </c>
      <c r="AE1328" s="23" t="s">
        <v>35</v>
      </c>
    </row>
    <row r="1329" spans="27:31" ht="12.75" hidden="1" customHeight="1" x14ac:dyDescent="0.25">
      <c r="AA1329" s="21" t="s">
        <v>8384</v>
      </c>
      <c r="AB1329" s="22" t="s">
        <v>8385</v>
      </c>
      <c r="AC1329" s="21" t="s">
        <v>8386</v>
      </c>
      <c r="AD1329" s="22" t="s">
        <v>8385</v>
      </c>
      <c r="AE1329" s="23" t="s">
        <v>35</v>
      </c>
    </row>
    <row r="1330" spans="27:31" ht="12.75" hidden="1" customHeight="1" x14ac:dyDescent="0.25">
      <c r="AA1330" s="21" t="s">
        <v>8387</v>
      </c>
      <c r="AB1330" s="22" t="s">
        <v>8388</v>
      </c>
      <c r="AC1330" s="21" t="s">
        <v>8389</v>
      </c>
      <c r="AD1330" s="22" t="s">
        <v>8390</v>
      </c>
      <c r="AE1330" s="23" t="s">
        <v>35</v>
      </c>
    </row>
    <row r="1331" spans="27:31" ht="12.75" hidden="1" customHeight="1" x14ac:dyDescent="0.25">
      <c r="AA1331" s="21" t="s">
        <v>8391</v>
      </c>
      <c r="AB1331" s="22" t="s">
        <v>8392</v>
      </c>
      <c r="AC1331" s="21" t="s">
        <v>8393</v>
      </c>
      <c r="AD1331" s="22" t="s">
        <v>8394</v>
      </c>
      <c r="AE1331" s="23" t="s">
        <v>35</v>
      </c>
    </row>
    <row r="1332" spans="27:31" ht="12.75" hidden="1" customHeight="1" x14ac:dyDescent="0.25">
      <c r="AA1332" s="21" t="s">
        <v>8395</v>
      </c>
      <c r="AB1332" s="22" t="s">
        <v>8396</v>
      </c>
      <c r="AC1332" s="21" t="s">
        <v>8397</v>
      </c>
      <c r="AD1332" s="22" t="s">
        <v>8396</v>
      </c>
      <c r="AE1332" s="23" t="s">
        <v>35</v>
      </c>
    </row>
    <row r="1333" spans="27:31" ht="12.75" hidden="1" customHeight="1" x14ac:dyDescent="0.25">
      <c r="AA1333" s="21" t="s">
        <v>8398</v>
      </c>
      <c r="AB1333" s="22" t="s">
        <v>8399</v>
      </c>
      <c r="AC1333" s="21" t="s">
        <v>8400</v>
      </c>
      <c r="AD1333" s="22" t="s">
        <v>8401</v>
      </c>
      <c r="AE1333" s="23" t="s">
        <v>35</v>
      </c>
    </row>
    <row r="1334" spans="27:31" ht="12.75" hidden="1" customHeight="1" x14ac:dyDescent="0.25">
      <c r="AA1334" s="21" t="s">
        <v>8402</v>
      </c>
      <c r="AB1334" s="22" t="s">
        <v>8403</v>
      </c>
      <c r="AC1334" s="21" t="s">
        <v>8404</v>
      </c>
      <c r="AD1334" s="22" t="s">
        <v>8405</v>
      </c>
      <c r="AE1334" s="23" t="s">
        <v>35</v>
      </c>
    </row>
    <row r="1335" spans="27:31" ht="12.75" hidden="1" customHeight="1" x14ac:dyDescent="0.25">
      <c r="AA1335" s="21" t="s">
        <v>8406</v>
      </c>
      <c r="AB1335" s="22" t="s">
        <v>8407</v>
      </c>
      <c r="AC1335" s="21" t="s">
        <v>8408</v>
      </c>
      <c r="AD1335" s="22" t="s">
        <v>8409</v>
      </c>
      <c r="AE1335" s="23" t="s">
        <v>35</v>
      </c>
    </row>
    <row r="1336" spans="27:31" ht="12.75" hidden="1" customHeight="1" x14ac:dyDescent="0.25">
      <c r="AA1336" s="21" t="s">
        <v>8410</v>
      </c>
      <c r="AB1336" s="22" t="s">
        <v>8411</v>
      </c>
      <c r="AC1336" s="21" t="s">
        <v>8412</v>
      </c>
      <c r="AD1336" s="22" t="s">
        <v>8411</v>
      </c>
      <c r="AE1336" s="23" t="s">
        <v>35</v>
      </c>
    </row>
    <row r="1337" spans="27:31" ht="12.75" hidden="1" customHeight="1" x14ac:dyDescent="0.25">
      <c r="AA1337" s="21" t="s">
        <v>8413</v>
      </c>
      <c r="AB1337" s="22" t="s">
        <v>8414</v>
      </c>
      <c r="AC1337" s="21" t="s">
        <v>8415</v>
      </c>
      <c r="AD1337" s="22" t="s">
        <v>8416</v>
      </c>
      <c r="AE1337" s="23" t="s">
        <v>35</v>
      </c>
    </row>
    <row r="1338" spans="27:31" ht="12.75" hidden="1" customHeight="1" x14ac:dyDescent="0.25">
      <c r="AA1338" s="21" t="s">
        <v>8417</v>
      </c>
      <c r="AB1338" s="22" t="s">
        <v>8418</v>
      </c>
      <c r="AC1338" s="21" t="s">
        <v>8419</v>
      </c>
      <c r="AD1338" s="22" t="s">
        <v>8420</v>
      </c>
      <c r="AE1338" s="23" t="s">
        <v>821</v>
      </c>
    </row>
    <row r="1339" spans="27:31" ht="12.75" hidden="1" customHeight="1" x14ac:dyDescent="0.25">
      <c r="AA1339" s="21" t="s">
        <v>8421</v>
      </c>
      <c r="AB1339" s="22" t="s">
        <v>8422</v>
      </c>
      <c r="AC1339" s="21" t="s">
        <v>8423</v>
      </c>
      <c r="AD1339" s="22" t="s">
        <v>8424</v>
      </c>
      <c r="AE1339" s="23" t="s">
        <v>35</v>
      </c>
    </row>
    <row r="1340" spans="27:31" ht="12.75" hidden="1" customHeight="1" x14ac:dyDescent="0.25">
      <c r="AA1340" s="21" t="s">
        <v>8425</v>
      </c>
      <c r="AB1340" s="22" t="s">
        <v>8426</v>
      </c>
      <c r="AC1340" s="21" t="s">
        <v>8427</v>
      </c>
      <c r="AD1340" s="22" t="s">
        <v>8428</v>
      </c>
      <c r="AE1340" s="23" t="s">
        <v>8429</v>
      </c>
    </row>
    <row r="1341" spans="27:31" ht="12.75" hidden="1" customHeight="1" x14ac:dyDescent="0.25">
      <c r="AA1341" s="21" t="s">
        <v>8430</v>
      </c>
      <c r="AB1341" s="22" t="s">
        <v>8431</v>
      </c>
      <c r="AC1341" s="21" t="s">
        <v>8432</v>
      </c>
      <c r="AD1341" s="22" t="s">
        <v>8433</v>
      </c>
      <c r="AE1341" s="23" t="s">
        <v>35</v>
      </c>
    </row>
    <row r="1342" spans="27:31" ht="12.75" hidden="1" customHeight="1" x14ac:dyDescent="0.25">
      <c r="AA1342" s="21" t="s">
        <v>8434</v>
      </c>
      <c r="AB1342" s="22" t="s">
        <v>8435</v>
      </c>
      <c r="AC1342" s="21" t="s">
        <v>8436</v>
      </c>
      <c r="AD1342" s="22" t="s">
        <v>8437</v>
      </c>
      <c r="AE1342" s="23" t="s">
        <v>35</v>
      </c>
    </row>
    <row r="1343" spans="27:31" ht="12.75" hidden="1" customHeight="1" x14ac:dyDescent="0.25">
      <c r="AA1343" s="21" t="s">
        <v>8438</v>
      </c>
      <c r="AB1343" s="22" t="s">
        <v>8439</v>
      </c>
      <c r="AC1343" s="21" t="s">
        <v>8440</v>
      </c>
      <c r="AD1343" s="22" t="s">
        <v>8441</v>
      </c>
      <c r="AE1343" s="23" t="s">
        <v>821</v>
      </c>
    </row>
    <row r="1344" spans="27:31" ht="12.75" hidden="1" customHeight="1" x14ac:dyDescent="0.25">
      <c r="AA1344" s="21" t="s">
        <v>8442</v>
      </c>
      <c r="AB1344" s="22" t="s">
        <v>2149</v>
      </c>
      <c r="AC1344" s="21" t="s">
        <v>8443</v>
      </c>
      <c r="AD1344" s="22" t="s">
        <v>6628</v>
      </c>
      <c r="AE1344" s="23" t="s">
        <v>35</v>
      </c>
    </row>
    <row r="1345" spans="27:31" ht="12.75" hidden="1" customHeight="1" x14ac:dyDescent="0.25">
      <c r="AA1345" s="21" t="s">
        <v>8444</v>
      </c>
      <c r="AB1345" s="22" t="s">
        <v>8445</v>
      </c>
      <c r="AC1345" s="21" t="s">
        <v>8446</v>
      </c>
      <c r="AD1345" s="22" t="s">
        <v>8447</v>
      </c>
      <c r="AE1345" s="23" t="s">
        <v>821</v>
      </c>
    </row>
    <row r="1346" spans="27:31" ht="12.75" hidden="1" customHeight="1" x14ac:dyDescent="0.25">
      <c r="AA1346" s="21" t="s">
        <v>8448</v>
      </c>
      <c r="AB1346" s="22" t="s">
        <v>8449</v>
      </c>
      <c r="AC1346" s="21" t="s">
        <v>8450</v>
      </c>
      <c r="AD1346" s="22" t="s">
        <v>8451</v>
      </c>
      <c r="AE1346" s="23" t="s">
        <v>35</v>
      </c>
    </row>
    <row r="1347" spans="27:31" ht="12.75" hidden="1" customHeight="1" x14ac:dyDescent="0.25">
      <c r="AA1347" s="21" t="s">
        <v>8452</v>
      </c>
      <c r="AB1347" s="22" t="s">
        <v>8453</v>
      </c>
      <c r="AC1347" s="21" t="s">
        <v>8454</v>
      </c>
      <c r="AD1347" s="22" t="s">
        <v>8455</v>
      </c>
      <c r="AE1347" s="23" t="s">
        <v>821</v>
      </c>
    </row>
    <row r="1348" spans="27:31" ht="12.75" hidden="1" customHeight="1" x14ac:dyDescent="0.25">
      <c r="AA1348" s="21" t="s">
        <v>8456</v>
      </c>
      <c r="AB1348" s="22" t="s">
        <v>8457</v>
      </c>
      <c r="AC1348" s="21" t="s">
        <v>8458</v>
      </c>
      <c r="AD1348" s="22" t="s">
        <v>1054</v>
      </c>
      <c r="AE1348" s="23" t="s">
        <v>35</v>
      </c>
    </row>
    <row r="1349" spans="27:31" ht="12.75" hidden="1" customHeight="1" x14ac:dyDescent="0.25">
      <c r="AA1349" s="21" t="s">
        <v>8459</v>
      </c>
      <c r="AB1349" s="22" t="s">
        <v>8460</v>
      </c>
      <c r="AC1349" s="21" t="s">
        <v>8461</v>
      </c>
      <c r="AD1349" s="22" t="s">
        <v>8462</v>
      </c>
      <c r="AE1349" s="23" t="s">
        <v>821</v>
      </c>
    </row>
    <row r="1350" spans="27:31" ht="12.75" hidden="1" customHeight="1" x14ac:dyDescent="0.25">
      <c r="AA1350" s="21" t="s">
        <v>8463</v>
      </c>
      <c r="AB1350" s="22" t="s">
        <v>8464</v>
      </c>
      <c r="AC1350" s="21" t="s">
        <v>8465</v>
      </c>
      <c r="AD1350" s="22" t="s">
        <v>8466</v>
      </c>
      <c r="AE1350" s="23" t="s">
        <v>35</v>
      </c>
    </row>
    <row r="1351" spans="27:31" ht="12.75" hidden="1" customHeight="1" x14ac:dyDescent="0.25">
      <c r="AA1351" s="21" t="s">
        <v>8467</v>
      </c>
      <c r="AB1351" s="22" t="s">
        <v>8468</v>
      </c>
      <c r="AC1351" s="21" t="s">
        <v>8469</v>
      </c>
      <c r="AD1351" s="22" t="s">
        <v>8470</v>
      </c>
      <c r="AE1351" s="23" t="s">
        <v>35</v>
      </c>
    </row>
    <row r="1352" spans="27:31" ht="12.75" hidden="1" customHeight="1" x14ac:dyDescent="0.25">
      <c r="AA1352" s="21" t="s">
        <v>8471</v>
      </c>
      <c r="AB1352" s="22" t="s">
        <v>2507</v>
      </c>
      <c r="AC1352" s="21" t="s">
        <v>8472</v>
      </c>
      <c r="AD1352" s="22" t="s">
        <v>1187</v>
      </c>
      <c r="AE1352" s="23" t="s">
        <v>35</v>
      </c>
    </row>
    <row r="1353" spans="27:31" ht="12.75" hidden="1" customHeight="1" x14ac:dyDescent="0.25">
      <c r="AA1353" s="21" t="s">
        <v>8473</v>
      </c>
      <c r="AB1353" s="22" t="s">
        <v>8474</v>
      </c>
      <c r="AC1353" s="21" t="s">
        <v>8475</v>
      </c>
      <c r="AD1353" s="22" t="s">
        <v>8476</v>
      </c>
      <c r="AE1353" s="23" t="s">
        <v>35</v>
      </c>
    </row>
    <row r="1354" spans="27:31" ht="12.75" hidden="1" customHeight="1" x14ac:dyDescent="0.25">
      <c r="AA1354" s="21" t="s">
        <v>8477</v>
      </c>
      <c r="AB1354" s="22" t="s">
        <v>8478</v>
      </c>
      <c r="AC1354" s="21" t="s">
        <v>8479</v>
      </c>
      <c r="AD1354" s="22" t="s">
        <v>8480</v>
      </c>
      <c r="AE1354" s="23" t="s">
        <v>35</v>
      </c>
    </row>
    <row r="1355" spans="27:31" ht="12.75" hidden="1" customHeight="1" x14ac:dyDescent="0.25">
      <c r="AA1355" s="21" t="s">
        <v>8481</v>
      </c>
      <c r="AB1355" s="22" t="s">
        <v>8482</v>
      </c>
      <c r="AC1355" s="21" t="s">
        <v>8483</v>
      </c>
      <c r="AD1355" s="22" t="s">
        <v>8484</v>
      </c>
      <c r="AE1355" s="23" t="s">
        <v>35</v>
      </c>
    </row>
    <row r="1356" spans="27:31" ht="12.75" hidden="1" customHeight="1" x14ac:dyDescent="0.25">
      <c r="AA1356" s="21" t="s">
        <v>8485</v>
      </c>
      <c r="AB1356" s="22" t="s">
        <v>8486</v>
      </c>
      <c r="AC1356" s="21" t="s">
        <v>8487</v>
      </c>
      <c r="AD1356" s="22" t="s">
        <v>8488</v>
      </c>
      <c r="AE1356" s="23" t="s">
        <v>35</v>
      </c>
    </row>
    <row r="1357" spans="27:31" ht="12.75" hidden="1" customHeight="1" x14ac:dyDescent="0.25">
      <c r="AA1357" s="21" t="s">
        <v>8489</v>
      </c>
      <c r="AB1357" s="22" t="s">
        <v>8490</v>
      </c>
      <c r="AC1357" s="21" t="s">
        <v>8491</v>
      </c>
      <c r="AD1357" s="22" t="s">
        <v>8492</v>
      </c>
      <c r="AE1357" s="23" t="s">
        <v>35</v>
      </c>
    </row>
    <row r="1358" spans="27:31" ht="12.75" hidden="1" customHeight="1" x14ac:dyDescent="0.25">
      <c r="AA1358" s="21" t="s">
        <v>8493</v>
      </c>
      <c r="AB1358" s="22" t="s">
        <v>8494</v>
      </c>
      <c r="AC1358" s="21" t="s">
        <v>8495</v>
      </c>
      <c r="AD1358" s="22" t="s">
        <v>8496</v>
      </c>
      <c r="AE1358" s="23" t="s">
        <v>35</v>
      </c>
    </row>
    <row r="1359" spans="27:31" ht="12.75" hidden="1" customHeight="1" x14ac:dyDescent="0.25">
      <c r="AA1359" s="21">
        <v>3202069</v>
      </c>
      <c r="AB1359" s="22" t="s">
        <v>8497</v>
      </c>
      <c r="AC1359" s="21" t="s">
        <v>8498</v>
      </c>
      <c r="AD1359" s="22" t="s">
        <v>8497</v>
      </c>
      <c r="AE1359" s="23" t="s">
        <v>35</v>
      </c>
    </row>
    <row r="1360" spans="27:31" ht="12.75" hidden="1" customHeight="1" x14ac:dyDescent="0.25">
      <c r="AA1360" s="21" t="s">
        <v>8499</v>
      </c>
      <c r="AB1360" s="22" t="s">
        <v>8500</v>
      </c>
      <c r="AC1360" s="21" t="s">
        <v>8501</v>
      </c>
      <c r="AD1360" s="22" t="s">
        <v>8502</v>
      </c>
      <c r="AE1360" s="23" t="s">
        <v>35</v>
      </c>
    </row>
    <row r="1361" spans="27:31" ht="12.75" hidden="1" customHeight="1" x14ac:dyDescent="0.25">
      <c r="AA1361" s="21" t="s">
        <v>8503</v>
      </c>
      <c r="AB1361" s="22" t="s">
        <v>8504</v>
      </c>
      <c r="AC1361" s="21" t="s">
        <v>8505</v>
      </c>
      <c r="AD1361" s="22" t="s">
        <v>8506</v>
      </c>
      <c r="AE1361" s="23" t="s">
        <v>35</v>
      </c>
    </row>
    <row r="1362" spans="27:31" ht="12.75" hidden="1" customHeight="1" x14ac:dyDescent="0.25">
      <c r="AA1362" s="21" t="s">
        <v>8507</v>
      </c>
      <c r="AB1362" s="22" t="s">
        <v>8508</v>
      </c>
      <c r="AC1362" s="21" t="s">
        <v>8509</v>
      </c>
      <c r="AD1362" s="22" t="s">
        <v>1008</v>
      </c>
      <c r="AE1362" s="23" t="s">
        <v>35</v>
      </c>
    </row>
    <row r="1363" spans="27:31" ht="12.75" hidden="1" customHeight="1" x14ac:dyDescent="0.25">
      <c r="AA1363" s="21" t="s">
        <v>8510</v>
      </c>
      <c r="AB1363" s="22" t="s">
        <v>8511</v>
      </c>
      <c r="AC1363" s="21" t="s">
        <v>8512</v>
      </c>
      <c r="AD1363" s="22" t="s">
        <v>8513</v>
      </c>
      <c r="AE1363" s="23" t="s">
        <v>35</v>
      </c>
    </row>
    <row r="1364" spans="27:31" ht="12.75" hidden="1" customHeight="1" x14ac:dyDescent="0.25">
      <c r="AA1364" s="21" t="s">
        <v>8514</v>
      </c>
      <c r="AB1364" s="22" t="s">
        <v>8515</v>
      </c>
      <c r="AC1364" s="21" t="s">
        <v>8516</v>
      </c>
      <c r="AD1364" s="22" t="s">
        <v>8517</v>
      </c>
      <c r="AE1364" s="23" t="s">
        <v>35</v>
      </c>
    </row>
    <row r="1365" spans="27:31" ht="12.75" hidden="1" customHeight="1" x14ac:dyDescent="0.25">
      <c r="AA1365" s="21" t="s">
        <v>8518</v>
      </c>
      <c r="AB1365" s="22" t="s">
        <v>8519</v>
      </c>
      <c r="AC1365" s="21" t="s">
        <v>8520</v>
      </c>
      <c r="AD1365" s="22" t="s">
        <v>8521</v>
      </c>
      <c r="AE1365" s="23" t="s">
        <v>35</v>
      </c>
    </row>
    <row r="1366" spans="27:31" ht="12.75" hidden="1" customHeight="1" x14ac:dyDescent="0.25">
      <c r="AA1366" s="21" t="s">
        <v>8522</v>
      </c>
      <c r="AB1366" s="22" t="s">
        <v>8523</v>
      </c>
      <c r="AC1366" s="21" t="s">
        <v>8524</v>
      </c>
      <c r="AD1366" s="22" t="s">
        <v>8525</v>
      </c>
      <c r="AE1366" s="23" t="s">
        <v>35</v>
      </c>
    </row>
    <row r="1367" spans="27:31" ht="12.75" hidden="1" customHeight="1" x14ac:dyDescent="0.25">
      <c r="AA1367" s="21" t="s">
        <v>8526</v>
      </c>
      <c r="AB1367" s="22" t="s">
        <v>8527</v>
      </c>
      <c r="AC1367" s="21" t="s">
        <v>8528</v>
      </c>
      <c r="AD1367" s="22" t="s">
        <v>8529</v>
      </c>
      <c r="AE1367" s="23" t="s">
        <v>35</v>
      </c>
    </row>
    <row r="1368" spans="27:31" ht="12.75" hidden="1" customHeight="1" x14ac:dyDescent="0.25">
      <c r="AA1368" s="21" t="s">
        <v>8530</v>
      </c>
      <c r="AB1368" s="22" t="s">
        <v>8531</v>
      </c>
      <c r="AC1368" s="21" t="s">
        <v>8532</v>
      </c>
      <c r="AD1368" s="22" t="s">
        <v>8531</v>
      </c>
      <c r="AE1368" s="23" t="s">
        <v>35</v>
      </c>
    </row>
    <row r="1369" spans="27:31" ht="12.75" hidden="1" customHeight="1" x14ac:dyDescent="0.25">
      <c r="AA1369" s="21" t="s">
        <v>8533</v>
      </c>
      <c r="AB1369" s="22" t="s">
        <v>8534</v>
      </c>
      <c r="AC1369" s="21" t="s">
        <v>8535</v>
      </c>
      <c r="AD1369" s="22" t="s">
        <v>8536</v>
      </c>
      <c r="AE1369" s="23" t="s">
        <v>35</v>
      </c>
    </row>
    <row r="1370" spans="27:31" ht="12.75" hidden="1" customHeight="1" x14ac:dyDescent="0.25">
      <c r="AA1370" s="21" t="s">
        <v>8537</v>
      </c>
      <c r="AB1370" s="22" t="s">
        <v>8538</v>
      </c>
      <c r="AC1370" s="21" t="s">
        <v>8539</v>
      </c>
      <c r="AD1370" s="22" t="s">
        <v>8540</v>
      </c>
      <c r="AE1370" s="23" t="s">
        <v>35</v>
      </c>
    </row>
    <row r="1371" spans="27:31" ht="12.75" hidden="1" customHeight="1" x14ac:dyDescent="0.25">
      <c r="AA1371" s="21" t="s">
        <v>8541</v>
      </c>
      <c r="AB1371" s="22" t="s">
        <v>8542</v>
      </c>
      <c r="AC1371" s="21" t="s">
        <v>8543</v>
      </c>
      <c r="AD1371" s="22" t="s">
        <v>8544</v>
      </c>
      <c r="AE1371" s="23" t="s">
        <v>35</v>
      </c>
    </row>
    <row r="1372" spans="27:31" ht="12.75" hidden="1" customHeight="1" x14ac:dyDescent="0.25">
      <c r="AA1372" s="21" t="s">
        <v>8545</v>
      </c>
      <c r="AB1372" s="22" t="s">
        <v>8546</v>
      </c>
      <c r="AC1372" s="21" t="s">
        <v>8547</v>
      </c>
      <c r="AD1372" s="22" t="s">
        <v>8546</v>
      </c>
      <c r="AE1372" s="23" t="s">
        <v>35</v>
      </c>
    </row>
    <row r="1373" spans="27:31" ht="12.75" hidden="1" customHeight="1" x14ac:dyDescent="0.25">
      <c r="AA1373" s="21" t="s">
        <v>8548</v>
      </c>
      <c r="AB1373" s="22" t="s">
        <v>8549</v>
      </c>
      <c r="AC1373" s="21" t="s">
        <v>8550</v>
      </c>
      <c r="AD1373" s="22" t="s">
        <v>8551</v>
      </c>
      <c r="AE1373" s="23" t="s">
        <v>35</v>
      </c>
    </row>
    <row r="1374" spans="27:31" ht="12.75" hidden="1" customHeight="1" x14ac:dyDescent="0.25">
      <c r="AA1374" s="21" t="s">
        <v>8552</v>
      </c>
      <c r="AB1374" s="22" t="s">
        <v>8553</v>
      </c>
      <c r="AC1374" s="21" t="s">
        <v>8554</v>
      </c>
      <c r="AD1374" s="22" t="s">
        <v>8555</v>
      </c>
      <c r="AE1374" s="23" t="s">
        <v>35</v>
      </c>
    </row>
    <row r="1375" spans="27:31" ht="12.75" hidden="1" customHeight="1" x14ac:dyDescent="0.25">
      <c r="AA1375" s="21" t="s">
        <v>8556</v>
      </c>
      <c r="AB1375" s="22" t="s">
        <v>8557</v>
      </c>
      <c r="AC1375" s="21" t="s">
        <v>8558</v>
      </c>
      <c r="AD1375" s="22" t="s">
        <v>8559</v>
      </c>
      <c r="AE1375" s="23" t="s">
        <v>35</v>
      </c>
    </row>
    <row r="1376" spans="27:31" ht="12.75" hidden="1" customHeight="1" x14ac:dyDescent="0.25">
      <c r="AA1376" s="21" t="s">
        <v>8560</v>
      </c>
      <c r="AB1376" s="22" t="s">
        <v>4631</v>
      </c>
      <c r="AC1376" s="21" t="s">
        <v>8561</v>
      </c>
      <c r="AD1376" s="22" t="s">
        <v>4631</v>
      </c>
      <c r="AE1376" s="23" t="s">
        <v>35</v>
      </c>
    </row>
    <row r="1377" spans="27:31" ht="12.75" hidden="1" customHeight="1" x14ac:dyDescent="0.25">
      <c r="AA1377" s="21" t="s">
        <v>8562</v>
      </c>
      <c r="AB1377" s="22" t="s">
        <v>8563</v>
      </c>
      <c r="AC1377" s="21" t="s">
        <v>8564</v>
      </c>
      <c r="AD1377" s="22" t="s">
        <v>8565</v>
      </c>
      <c r="AE1377" s="23" t="s">
        <v>35</v>
      </c>
    </row>
    <row r="1378" spans="27:31" ht="12.75" hidden="1" customHeight="1" x14ac:dyDescent="0.25">
      <c r="AA1378" s="21" t="s">
        <v>8566</v>
      </c>
      <c r="AB1378" s="22" t="s">
        <v>8567</v>
      </c>
      <c r="AC1378" s="21" t="s">
        <v>8568</v>
      </c>
      <c r="AD1378" s="22" t="s">
        <v>8567</v>
      </c>
      <c r="AE1378" s="23" t="s">
        <v>35</v>
      </c>
    </row>
    <row r="1379" spans="27:31" ht="12.75" hidden="1" customHeight="1" x14ac:dyDescent="0.25">
      <c r="AA1379" s="21" t="s">
        <v>8569</v>
      </c>
      <c r="AB1379" s="22" t="s">
        <v>8570</v>
      </c>
      <c r="AC1379" s="21" t="s">
        <v>8571</v>
      </c>
      <c r="AD1379" s="22" t="s">
        <v>8572</v>
      </c>
      <c r="AE1379" s="23" t="s">
        <v>35</v>
      </c>
    </row>
    <row r="1380" spans="27:31" ht="12.75" hidden="1" customHeight="1" x14ac:dyDescent="0.25">
      <c r="AA1380" s="21" t="s">
        <v>8573</v>
      </c>
      <c r="AB1380" s="22" t="s">
        <v>8574</v>
      </c>
      <c r="AC1380" s="21" t="s">
        <v>8575</v>
      </c>
      <c r="AD1380" s="22" t="s">
        <v>8576</v>
      </c>
      <c r="AE1380" s="23" t="s">
        <v>35</v>
      </c>
    </row>
    <row r="1381" spans="27:31" ht="12.75" hidden="1" customHeight="1" x14ac:dyDescent="0.25">
      <c r="AA1381" s="21" t="s">
        <v>8577</v>
      </c>
      <c r="AB1381" s="22" t="s">
        <v>8578</v>
      </c>
      <c r="AC1381" s="21" t="s">
        <v>8579</v>
      </c>
      <c r="AD1381" s="22" t="s">
        <v>8580</v>
      </c>
      <c r="AE1381" s="23" t="s">
        <v>1133</v>
      </c>
    </row>
    <row r="1382" spans="27:31" ht="12.75" hidden="1" customHeight="1" x14ac:dyDescent="0.25">
      <c r="AA1382" s="21" t="s">
        <v>8581</v>
      </c>
      <c r="AB1382" s="22" t="s">
        <v>8582</v>
      </c>
      <c r="AC1382" s="21" t="s">
        <v>8583</v>
      </c>
      <c r="AD1382" s="22" t="s">
        <v>8584</v>
      </c>
      <c r="AE1382" s="23" t="s">
        <v>35</v>
      </c>
    </row>
    <row r="1383" spans="27:31" ht="12.75" hidden="1" customHeight="1" x14ac:dyDescent="0.25">
      <c r="AA1383" s="21" t="s">
        <v>8585</v>
      </c>
      <c r="AB1383" s="22" t="s">
        <v>8586</v>
      </c>
      <c r="AC1383" s="21" t="s">
        <v>8587</v>
      </c>
      <c r="AD1383" s="22" t="s">
        <v>8588</v>
      </c>
      <c r="AE1383" s="23" t="s">
        <v>8429</v>
      </c>
    </row>
    <row r="1384" spans="27:31" ht="12.75" hidden="1" customHeight="1" x14ac:dyDescent="0.25">
      <c r="AA1384" s="21" t="s">
        <v>8589</v>
      </c>
      <c r="AB1384" s="22" t="s">
        <v>8590</v>
      </c>
      <c r="AC1384" s="21" t="s">
        <v>8591</v>
      </c>
      <c r="AD1384" s="22" t="s">
        <v>8592</v>
      </c>
      <c r="AE1384" s="23" t="s">
        <v>5324</v>
      </c>
    </row>
    <row r="1385" spans="27:31" ht="12.75" hidden="1" customHeight="1" x14ac:dyDescent="0.25">
      <c r="AA1385" s="21" t="s">
        <v>8593</v>
      </c>
      <c r="AB1385" s="22" t="s">
        <v>8594</v>
      </c>
      <c r="AC1385" s="21" t="s">
        <v>8595</v>
      </c>
      <c r="AD1385" s="22" t="s">
        <v>8596</v>
      </c>
      <c r="AE1385" s="23" t="s">
        <v>8429</v>
      </c>
    </row>
    <row r="1386" spans="27:31" ht="12.75" hidden="1" customHeight="1" x14ac:dyDescent="0.25">
      <c r="AA1386" s="21" t="s">
        <v>8597</v>
      </c>
      <c r="AB1386" s="22" t="s">
        <v>8598</v>
      </c>
      <c r="AC1386" s="21" t="s">
        <v>8599</v>
      </c>
      <c r="AD1386" s="22" t="s">
        <v>3032</v>
      </c>
      <c r="AE1386" s="23" t="s">
        <v>35</v>
      </c>
    </row>
    <row r="1387" spans="27:31" ht="12.75" hidden="1" customHeight="1" x14ac:dyDescent="0.25">
      <c r="AA1387" s="21" t="s">
        <v>8600</v>
      </c>
      <c r="AB1387" s="22" t="s">
        <v>8601</v>
      </c>
      <c r="AC1387" s="21" t="s">
        <v>8602</v>
      </c>
      <c r="AD1387" s="22" t="s">
        <v>8603</v>
      </c>
      <c r="AE1387" s="23" t="s">
        <v>821</v>
      </c>
    </row>
    <row r="1388" spans="27:31" ht="12.75" hidden="1" customHeight="1" x14ac:dyDescent="0.25">
      <c r="AA1388" s="21" t="s">
        <v>8604</v>
      </c>
      <c r="AB1388" s="22" t="s">
        <v>8605</v>
      </c>
      <c r="AC1388" s="21" t="s">
        <v>8606</v>
      </c>
      <c r="AD1388" s="22" t="s">
        <v>7718</v>
      </c>
      <c r="AE1388" s="23" t="s">
        <v>35</v>
      </c>
    </row>
    <row r="1389" spans="27:31" ht="12.75" hidden="1" customHeight="1" x14ac:dyDescent="0.25">
      <c r="AA1389" s="21" t="s">
        <v>8607</v>
      </c>
      <c r="AB1389" s="22" t="s">
        <v>8608</v>
      </c>
      <c r="AC1389" s="21" t="s">
        <v>8609</v>
      </c>
      <c r="AD1389" s="22" t="s">
        <v>8610</v>
      </c>
      <c r="AE1389" s="23" t="s">
        <v>35</v>
      </c>
    </row>
    <row r="1390" spans="27:31" ht="12.75" hidden="1" customHeight="1" x14ac:dyDescent="0.25">
      <c r="AA1390" s="21" t="s">
        <v>8611</v>
      </c>
      <c r="AB1390" s="22" t="s">
        <v>8612</v>
      </c>
      <c r="AC1390" s="21" t="s">
        <v>8613</v>
      </c>
      <c r="AD1390" s="22" t="s">
        <v>8614</v>
      </c>
      <c r="AE1390" s="23" t="s">
        <v>35</v>
      </c>
    </row>
    <row r="1391" spans="27:31" ht="12.75" hidden="1" customHeight="1" x14ac:dyDescent="0.25">
      <c r="AA1391" s="21" t="s">
        <v>8615</v>
      </c>
      <c r="AB1391" s="22" t="s">
        <v>8616</v>
      </c>
      <c r="AC1391" s="21" t="s">
        <v>8617</v>
      </c>
      <c r="AD1391" s="22" t="s">
        <v>8618</v>
      </c>
      <c r="AE1391" s="23" t="s">
        <v>35</v>
      </c>
    </row>
    <row r="1392" spans="27:31" ht="12.75" hidden="1" customHeight="1" x14ac:dyDescent="0.25">
      <c r="AA1392" s="21" t="s">
        <v>8619</v>
      </c>
      <c r="AB1392" s="22" t="s">
        <v>8620</v>
      </c>
      <c r="AC1392" s="21" t="s">
        <v>8621</v>
      </c>
      <c r="AD1392" s="22" t="s">
        <v>8622</v>
      </c>
      <c r="AE1392" s="23" t="s">
        <v>35</v>
      </c>
    </row>
    <row r="1393" spans="27:31" ht="12.75" hidden="1" customHeight="1" x14ac:dyDescent="0.25">
      <c r="AA1393" s="21" t="s">
        <v>8623</v>
      </c>
      <c r="AB1393" s="22" t="s">
        <v>8624</v>
      </c>
      <c r="AC1393" s="21" t="s">
        <v>8625</v>
      </c>
      <c r="AD1393" s="22" t="s">
        <v>8626</v>
      </c>
      <c r="AE1393" s="23" t="s">
        <v>35</v>
      </c>
    </row>
    <row r="1394" spans="27:31" ht="12.75" hidden="1" customHeight="1" x14ac:dyDescent="0.25">
      <c r="AA1394" s="21" t="s">
        <v>8627</v>
      </c>
      <c r="AB1394" s="22" t="s">
        <v>8628</v>
      </c>
      <c r="AC1394" s="21" t="s">
        <v>8629</v>
      </c>
      <c r="AD1394" s="22" t="s">
        <v>8630</v>
      </c>
      <c r="AE1394" s="23" t="s">
        <v>35</v>
      </c>
    </row>
    <row r="1395" spans="27:31" ht="12.75" hidden="1" customHeight="1" x14ac:dyDescent="0.25">
      <c r="AA1395" s="21" t="s">
        <v>8631</v>
      </c>
      <c r="AB1395" s="22" t="s">
        <v>8632</v>
      </c>
      <c r="AC1395" s="21" t="s">
        <v>8633</v>
      </c>
      <c r="AD1395" s="22" t="s">
        <v>8634</v>
      </c>
      <c r="AE1395" s="23" t="s">
        <v>35</v>
      </c>
    </row>
    <row r="1396" spans="27:31" ht="12.75" hidden="1" customHeight="1" x14ac:dyDescent="0.25">
      <c r="AA1396" s="21" t="s">
        <v>8635</v>
      </c>
      <c r="AB1396" s="22" t="s">
        <v>8636</v>
      </c>
      <c r="AC1396" s="21" t="s">
        <v>8637</v>
      </c>
      <c r="AD1396" s="22" t="s">
        <v>8638</v>
      </c>
      <c r="AE1396" s="23" t="s">
        <v>35</v>
      </c>
    </row>
    <row r="1397" spans="27:31" ht="12.75" hidden="1" customHeight="1" x14ac:dyDescent="0.25">
      <c r="AA1397" s="21" t="s">
        <v>8639</v>
      </c>
      <c r="AB1397" s="22" t="s">
        <v>8640</v>
      </c>
      <c r="AC1397" s="21" t="s">
        <v>8641</v>
      </c>
      <c r="AD1397" s="22" t="s">
        <v>8642</v>
      </c>
      <c r="AE1397" s="23" t="s">
        <v>35</v>
      </c>
    </row>
    <row r="1398" spans="27:31" ht="12.75" hidden="1" customHeight="1" x14ac:dyDescent="0.25">
      <c r="AA1398" s="21" t="s">
        <v>8643</v>
      </c>
      <c r="AB1398" s="22" t="s">
        <v>8644</v>
      </c>
      <c r="AC1398" s="21" t="s">
        <v>8645</v>
      </c>
      <c r="AD1398" s="22" t="s">
        <v>8646</v>
      </c>
      <c r="AE1398" s="23" t="s">
        <v>35</v>
      </c>
    </row>
    <row r="1399" spans="27:31" ht="12.75" hidden="1" customHeight="1" x14ac:dyDescent="0.25">
      <c r="AA1399" s="21" t="s">
        <v>8647</v>
      </c>
      <c r="AB1399" s="22" t="s">
        <v>8648</v>
      </c>
      <c r="AC1399" s="21" t="s">
        <v>8649</v>
      </c>
      <c r="AD1399" s="22" t="s">
        <v>8650</v>
      </c>
      <c r="AE1399" s="23" t="s">
        <v>35</v>
      </c>
    </row>
    <row r="1400" spans="27:31" ht="12.75" hidden="1" customHeight="1" x14ac:dyDescent="0.25">
      <c r="AA1400" s="21" t="s">
        <v>8651</v>
      </c>
      <c r="AB1400" s="22" t="s">
        <v>8652</v>
      </c>
      <c r="AC1400" s="21" t="s">
        <v>8653</v>
      </c>
      <c r="AD1400" s="22" t="s">
        <v>8654</v>
      </c>
      <c r="AE1400" s="23" t="s">
        <v>35</v>
      </c>
    </row>
    <row r="1401" spans="27:31" ht="12.75" hidden="1" customHeight="1" x14ac:dyDescent="0.25">
      <c r="AA1401" s="21" t="s">
        <v>8655</v>
      </c>
      <c r="AB1401" s="22" t="s">
        <v>8656</v>
      </c>
      <c r="AC1401" s="21" t="s">
        <v>8657</v>
      </c>
      <c r="AD1401" s="22" t="s">
        <v>8658</v>
      </c>
      <c r="AE1401" s="23" t="s">
        <v>35</v>
      </c>
    </row>
    <row r="1402" spans="27:31" ht="12.75" hidden="1" customHeight="1" x14ac:dyDescent="0.25">
      <c r="AA1402" s="21" t="s">
        <v>8659</v>
      </c>
      <c r="AB1402" s="22" t="s">
        <v>8660</v>
      </c>
      <c r="AC1402" s="21" t="s">
        <v>8661</v>
      </c>
      <c r="AD1402" s="22" t="s">
        <v>8660</v>
      </c>
      <c r="AE1402" s="23" t="s">
        <v>35</v>
      </c>
    </row>
    <row r="1403" spans="27:31" ht="12.75" hidden="1" customHeight="1" x14ac:dyDescent="0.25">
      <c r="AA1403" s="21" t="s">
        <v>8662</v>
      </c>
      <c r="AB1403" s="22" t="s">
        <v>8567</v>
      </c>
      <c r="AC1403" s="21" t="s">
        <v>8663</v>
      </c>
      <c r="AD1403" s="22" t="s">
        <v>8664</v>
      </c>
      <c r="AE1403" s="23" t="s">
        <v>35</v>
      </c>
    </row>
    <row r="1404" spans="27:31" ht="12.75" hidden="1" customHeight="1" x14ac:dyDescent="0.25">
      <c r="AA1404" s="21" t="s">
        <v>8665</v>
      </c>
      <c r="AB1404" s="22" t="s">
        <v>4631</v>
      </c>
      <c r="AC1404" s="21" t="s">
        <v>8666</v>
      </c>
      <c r="AD1404" s="22" t="s">
        <v>8667</v>
      </c>
      <c r="AE1404" s="23" t="s">
        <v>35</v>
      </c>
    </row>
    <row r="1405" spans="27:31" ht="12.75" hidden="1" customHeight="1" x14ac:dyDescent="0.25">
      <c r="AA1405" s="21" t="s">
        <v>8668</v>
      </c>
      <c r="AB1405" s="22" t="s">
        <v>8563</v>
      </c>
      <c r="AC1405" s="21" t="s">
        <v>8669</v>
      </c>
      <c r="AD1405" s="22" t="s">
        <v>8565</v>
      </c>
      <c r="AE1405" s="23" t="s">
        <v>35</v>
      </c>
    </row>
    <row r="1406" spans="27:31" ht="12.75" hidden="1" customHeight="1" x14ac:dyDescent="0.25">
      <c r="AA1406" s="21" t="s">
        <v>8670</v>
      </c>
      <c r="AB1406" s="22" t="s">
        <v>8538</v>
      </c>
      <c r="AC1406" s="21" t="s">
        <v>8671</v>
      </c>
      <c r="AD1406" s="22" t="s">
        <v>8540</v>
      </c>
      <c r="AE1406" s="23" t="s">
        <v>35</v>
      </c>
    </row>
    <row r="1407" spans="27:31" ht="12.75" hidden="1" customHeight="1" x14ac:dyDescent="0.25">
      <c r="AA1407" s="21" t="s">
        <v>8672</v>
      </c>
      <c r="AB1407" s="22" t="s">
        <v>8673</v>
      </c>
      <c r="AC1407" s="21" t="s">
        <v>8674</v>
      </c>
      <c r="AD1407" s="22" t="s">
        <v>8675</v>
      </c>
      <c r="AE1407" s="23" t="s">
        <v>35</v>
      </c>
    </row>
    <row r="1408" spans="27:31" ht="12.75" hidden="1" customHeight="1" x14ac:dyDescent="0.25">
      <c r="AA1408" s="21" t="s">
        <v>8676</v>
      </c>
      <c r="AB1408" s="22" t="s">
        <v>8542</v>
      </c>
      <c r="AC1408" s="21" t="s">
        <v>8677</v>
      </c>
      <c r="AD1408" s="22" t="s">
        <v>8542</v>
      </c>
      <c r="AE1408" s="23" t="s">
        <v>35</v>
      </c>
    </row>
    <row r="1409" spans="27:31" ht="12.75" hidden="1" customHeight="1" x14ac:dyDescent="0.25">
      <c r="AA1409" s="21" t="s">
        <v>8678</v>
      </c>
      <c r="AB1409" s="22" t="s">
        <v>8679</v>
      </c>
      <c r="AC1409" s="21" t="s">
        <v>8680</v>
      </c>
      <c r="AD1409" s="22" t="s">
        <v>8681</v>
      </c>
      <c r="AE1409" s="23" t="s">
        <v>35</v>
      </c>
    </row>
    <row r="1410" spans="27:31" ht="12.75" hidden="1" customHeight="1" x14ac:dyDescent="0.25">
      <c r="AA1410" s="21" t="s">
        <v>8682</v>
      </c>
      <c r="AB1410" s="22" t="s">
        <v>8683</v>
      </c>
      <c r="AC1410" s="21" t="s">
        <v>8684</v>
      </c>
      <c r="AD1410" s="22" t="s">
        <v>8685</v>
      </c>
      <c r="AE1410" s="23" t="s">
        <v>35</v>
      </c>
    </row>
    <row r="1411" spans="27:31" ht="12.75" hidden="1" customHeight="1" x14ac:dyDescent="0.25">
      <c r="AA1411" s="21" t="s">
        <v>8686</v>
      </c>
      <c r="AB1411" s="22" t="s">
        <v>8687</v>
      </c>
      <c r="AC1411" s="21" t="s">
        <v>8688</v>
      </c>
      <c r="AD1411" s="22" t="s">
        <v>8689</v>
      </c>
      <c r="AE1411" s="23" t="s">
        <v>35</v>
      </c>
    </row>
    <row r="1412" spans="27:31" ht="12.75" hidden="1" customHeight="1" x14ac:dyDescent="0.25">
      <c r="AA1412" s="21" t="s">
        <v>8690</v>
      </c>
      <c r="AB1412" s="22" t="s">
        <v>8691</v>
      </c>
      <c r="AC1412" s="21" t="s">
        <v>8692</v>
      </c>
      <c r="AD1412" s="22" t="s">
        <v>8693</v>
      </c>
      <c r="AE1412" s="23" t="s">
        <v>35</v>
      </c>
    </row>
    <row r="1413" spans="27:31" ht="12.75" hidden="1" customHeight="1" x14ac:dyDescent="0.25">
      <c r="AA1413" s="21" t="s">
        <v>8694</v>
      </c>
      <c r="AB1413" s="22" t="s">
        <v>8695</v>
      </c>
      <c r="AC1413" s="21" t="s">
        <v>8696</v>
      </c>
      <c r="AD1413" s="22" t="s">
        <v>8697</v>
      </c>
      <c r="AE1413" s="23" t="s">
        <v>35</v>
      </c>
    </row>
    <row r="1414" spans="27:31" ht="12.75" hidden="1" customHeight="1" x14ac:dyDescent="0.25">
      <c r="AA1414" s="21" t="s">
        <v>8698</v>
      </c>
      <c r="AB1414" s="22" t="s">
        <v>8699</v>
      </c>
      <c r="AC1414" s="21" t="s">
        <v>8700</v>
      </c>
      <c r="AD1414" s="22" t="s">
        <v>8701</v>
      </c>
      <c r="AE1414" s="23" t="s">
        <v>35</v>
      </c>
    </row>
    <row r="1415" spans="27:31" ht="12.75" hidden="1" customHeight="1" x14ac:dyDescent="0.25">
      <c r="AA1415" s="21" t="s">
        <v>8702</v>
      </c>
      <c r="AB1415" s="22" t="s">
        <v>8703</v>
      </c>
      <c r="AC1415" s="21" t="s">
        <v>8704</v>
      </c>
      <c r="AD1415" s="22" t="s">
        <v>8705</v>
      </c>
      <c r="AE1415" s="23" t="s">
        <v>35</v>
      </c>
    </row>
    <row r="1416" spans="27:31" ht="12.75" hidden="1" customHeight="1" x14ac:dyDescent="0.25">
      <c r="AA1416" s="21" t="s">
        <v>8706</v>
      </c>
      <c r="AB1416" s="22" t="s">
        <v>8707</v>
      </c>
      <c r="AC1416" s="21" t="s">
        <v>8708</v>
      </c>
      <c r="AD1416" s="22" t="s">
        <v>8707</v>
      </c>
      <c r="AE1416" s="23" t="s">
        <v>35</v>
      </c>
    </row>
    <row r="1417" spans="27:31" ht="12.75" hidden="1" customHeight="1" x14ac:dyDescent="0.25">
      <c r="AA1417" s="21" t="s">
        <v>8709</v>
      </c>
      <c r="AB1417" s="22" t="s">
        <v>8710</v>
      </c>
      <c r="AC1417" s="21" t="s">
        <v>8711</v>
      </c>
      <c r="AD1417" s="22" t="s">
        <v>8712</v>
      </c>
      <c r="AE1417" s="23" t="s">
        <v>35</v>
      </c>
    </row>
    <row r="1418" spans="27:31" ht="12.75" hidden="1" customHeight="1" x14ac:dyDescent="0.25">
      <c r="AA1418" s="21" t="s">
        <v>8713</v>
      </c>
      <c r="AB1418" s="22" t="s">
        <v>8714</v>
      </c>
      <c r="AC1418" s="21" t="s">
        <v>8715</v>
      </c>
      <c r="AD1418" s="22" t="s">
        <v>8716</v>
      </c>
      <c r="AE1418" s="23" t="s">
        <v>35</v>
      </c>
    </row>
    <row r="1419" spans="27:31" ht="12.75" hidden="1" customHeight="1" x14ac:dyDescent="0.25">
      <c r="AA1419" s="21" t="s">
        <v>8717</v>
      </c>
      <c r="AB1419" s="22" t="s">
        <v>8718</v>
      </c>
      <c r="AC1419" s="21" t="s">
        <v>8719</v>
      </c>
      <c r="AD1419" s="22" t="s">
        <v>655</v>
      </c>
      <c r="AE1419" s="23" t="s">
        <v>35</v>
      </c>
    </row>
    <row r="1420" spans="27:31" ht="12.75" hidden="1" customHeight="1" x14ac:dyDescent="0.25">
      <c r="AA1420" s="21" t="s">
        <v>8720</v>
      </c>
      <c r="AB1420" s="22" t="s">
        <v>8721</v>
      </c>
      <c r="AC1420" s="21" t="s">
        <v>8722</v>
      </c>
      <c r="AD1420" s="22" t="s">
        <v>8723</v>
      </c>
      <c r="AE1420" s="23" t="s">
        <v>35</v>
      </c>
    </row>
    <row r="1421" spans="27:31" ht="12.75" hidden="1" customHeight="1" x14ac:dyDescent="0.25">
      <c r="AA1421" s="21" t="s">
        <v>8724</v>
      </c>
      <c r="AB1421" s="22" t="s">
        <v>8725</v>
      </c>
      <c r="AC1421" s="21" t="s">
        <v>8726</v>
      </c>
      <c r="AD1421" s="22" t="s">
        <v>8727</v>
      </c>
      <c r="AE1421" s="23" t="s">
        <v>35</v>
      </c>
    </row>
    <row r="1422" spans="27:31" ht="12.75" hidden="1" customHeight="1" x14ac:dyDescent="0.25">
      <c r="AA1422" s="21" t="s">
        <v>8728</v>
      </c>
      <c r="AB1422" s="22" t="s">
        <v>8729</v>
      </c>
      <c r="AC1422" s="21" t="s">
        <v>8730</v>
      </c>
      <c r="AD1422" s="22" t="s">
        <v>8731</v>
      </c>
      <c r="AE1422" s="23" t="s">
        <v>35</v>
      </c>
    </row>
    <row r="1423" spans="27:31" ht="12.75" hidden="1" customHeight="1" x14ac:dyDescent="0.25">
      <c r="AA1423" s="21" t="s">
        <v>8732</v>
      </c>
      <c r="AB1423" s="22" t="s">
        <v>8733</v>
      </c>
      <c r="AC1423" s="21" t="s">
        <v>8734</v>
      </c>
      <c r="AD1423" s="22" t="s">
        <v>8735</v>
      </c>
      <c r="AE1423" s="23" t="s">
        <v>35</v>
      </c>
    </row>
    <row r="1424" spans="27:31" ht="12.75" hidden="1" customHeight="1" x14ac:dyDescent="0.25">
      <c r="AA1424" s="21" t="s">
        <v>8736</v>
      </c>
      <c r="AB1424" s="22" t="s">
        <v>8737</v>
      </c>
      <c r="AC1424" s="21" t="s">
        <v>8738</v>
      </c>
      <c r="AD1424" s="22" t="s">
        <v>8739</v>
      </c>
      <c r="AE1424" s="23" t="s">
        <v>35</v>
      </c>
    </row>
    <row r="1425" spans="27:31" ht="12.75" hidden="1" customHeight="1" x14ac:dyDescent="0.25">
      <c r="AA1425" s="21" t="s">
        <v>8740</v>
      </c>
      <c r="AB1425" s="22" t="s">
        <v>8741</v>
      </c>
      <c r="AC1425" s="21" t="s">
        <v>8742</v>
      </c>
      <c r="AD1425" s="22" t="s">
        <v>8743</v>
      </c>
      <c r="AE1425" s="23" t="s">
        <v>35</v>
      </c>
    </row>
    <row r="1426" spans="27:31" ht="12.75" hidden="1" customHeight="1" x14ac:dyDescent="0.25">
      <c r="AA1426" s="21" t="s">
        <v>8744</v>
      </c>
      <c r="AB1426" s="22" t="s">
        <v>8745</v>
      </c>
      <c r="AC1426" s="21" t="s">
        <v>8746</v>
      </c>
      <c r="AD1426" s="22" t="s">
        <v>8747</v>
      </c>
      <c r="AE1426" s="23" t="s">
        <v>35</v>
      </c>
    </row>
    <row r="1427" spans="27:31" ht="12.75" hidden="1" customHeight="1" x14ac:dyDescent="0.25">
      <c r="AA1427" s="21" t="s">
        <v>8748</v>
      </c>
      <c r="AB1427" s="22" t="s">
        <v>8749</v>
      </c>
      <c r="AC1427" s="21" t="s">
        <v>8750</v>
      </c>
      <c r="AD1427" s="22" t="s">
        <v>1054</v>
      </c>
      <c r="AE1427" s="23" t="s">
        <v>35</v>
      </c>
    </row>
    <row r="1428" spans="27:31" ht="12.75" hidden="1" customHeight="1" x14ac:dyDescent="0.25">
      <c r="AA1428" s="21" t="s">
        <v>8751</v>
      </c>
      <c r="AB1428" s="22" t="s">
        <v>8752</v>
      </c>
      <c r="AC1428" s="21" t="s">
        <v>8753</v>
      </c>
      <c r="AD1428" s="22" t="s">
        <v>8754</v>
      </c>
      <c r="AE1428" s="23" t="s">
        <v>35</v>
      </c>
    </row>
    <row r="1429" spans="27:31" ht="12.75" hidden="1" customHeight="1" x14ac:dyDescent="0.25">
      <c r="AA1429" s="21" t="s">
        <v>8755</v>
      </c>
      <c r="AB1429" s="22" t="s">
        <v>8756</v>
      </c>
      <c r="AC1429" s="21" t="s">
        <v>8757</v>
      </c>
      <c r="AD1429" s="22" t="s">
        <v>8065</v>
      </c>
      <c r="AE1429" s="23" t="s">
        <v>35</v>
      </c>
    </row>
    <row r="1430" spans="27:31" ht="12.75" hidden="1" customHeight="1" x14ac:dyDescent="0.25">
      <c r="AA1430" s="21" t="s">
        <v>8758</v>
      </c>
      <c r="AB1430" s="22" t="s">
        <v>8490</v>
      </c>
      <c r="AC1430" s="21" t="s">
        <v>8759</v>
      </c>
      <c r="AD1430" s="22" t="s">
        <v>8760</v>
      </c>
      <c r="AE1430" s="23" t="s">
        <v>35</v>
      </c>
    </row>
    <row r="1431" spans="27:31" ht="12.75" hidden="1" customHeight="1" x14ac:dyDescent="0.25">
      <c r="AA1431" s="21" t="s">
        <v>8761</v>
      </c>
      <c r="AB1431" s="22" t="s">
        <v>8426</v>
      </c>
      <c r="AC1431" s="21" t="s">
        <v>8762</v>
      </c>
      <c r="AD1431" s="22" t="s">
        <v>8763</v>
      </c>
      <c r="AE1431" s="23" t="s">
        <v>8764</v>
      </c>
    </row>
    <row r="1432" spans="27:31" ht="12.75" hidden="1" customHeight="1" x14ac:dyDescent="0.25">
      <c r="AA1432" s="21" t="s">
        <v>8765</v>
      </c>
      <c r="AB1432" s="22" t="s">
        <v>8766</v>
      </c>
      <c r="AC1432" s="21" t="s">
        <v>8767</v>
      </c>
      <c r="AD1432" s="22" t="s">
        <v>8768</v>
      </c>
      <c r="AE1432" s="23" t="s">
        <v>5324</v>
      </c>
    </row>
    <row r="1433" spans="27:31" ht="12.75" hidden="1" customHeight="1" x14ac:dyDescent="0.25">
      <c r="AA1433" s="21" t="s">
        <v>8769</v>
      </c>
      <c r="AB1433" s="22" t="s">
        <v>8770</v>
      </c>
      <c r="AC1433" s="21" t="s">
        <v>8771</v>
      </c>
      <c r="AD1433" s="22" t="s">
        <v>8772</v>
      </c>
      <c r="AE1433" s="23" t="s">
        <v>8773</v>
      </c>
    </row>
    <row r="1434" spans="27:31" ht="12.75" hidden="1" customHeight="1" x14ac:dyDescent="0.25">
      <c r="AA1434" s="21" t="s">
        <v>8774</v>
      </c>
      <c r="AB1434" s="22" t="s">
        <v>8775</v>
      </c>
      <c r="AC1434" s="21" t="s">
        <v>8776</v>
      </c>
      <c r="AD1434" s="22" t="s">
        <v>8777</v>
      </c>
      <c r="AE1434" s="23" t="s">
        <v>8778</v>
      </c>
    </row>
    <row r="1435" spans="27:31" ht="12.75" hidden="1" customHeight="1" x14ac:dyDescent="0.25">
      <c r="AA1435" s="21" t="s">
        <v>8779</v>
      </c>
      <c r="AB1435" s="22" t="s">
        <v>8780</v>
      </c>
      <c r="AC1435" s="21" t="s">
        <v>8781</v>
      </c>
      <c r="AD1435" s="22" t="s">
        <v>8782</v>
      </c>
      <c r="AE1435" s="23" t="s">
        <v>35</v>
      </c>
    </row>
    <row r="1436" spans="27:31" ht="12.75" hidden="1" customHeight="1" x14ac:dyDescent="0.25">
      <c r="AA1436" s="21" t="s">
        <v>8783</v>
      </c>
      <c r="AB1436" s="22" t="s">
        <v>8784</v>
      </c>
      <c r="AC1436" s="21" t="s">
        <v>8785</v>
      </c>
      <c r="AD1436" s="22" t="s">
        <v>8786</v>
      </c>
      <c r="AE1436" s="23" t="s">
        <v>35</v>
      </c>
    </row>
    <row r="1437" spans="27:31" ht="12.75" hidden="1" customHeight="1" x14ac:dyDescent="0.25">
      <c r="AA1437" s="21" t="s">
        <v>8787</v>
      </c>
      <c r="AB1437" s="22" t="s">
        <v>8788</v>
      </c>
      <c r="AC1437" s="21" t="s">
        <v>8789</v>
      </c>
      <c r="AD1437" s="22" t="s">
        <v>8790</v>
      </c>
      <c r="AE1437" s="23" t="s">
        <v>35</v>
      </c>
    </row>
    <row r="1438" spans="27:31" ht="12.75" hidden="1" customHeight="1" x14ac:dyDescent="0.25">
      <c r="AA1438" s="21" t="s">
        <v>8791</v>
      </c>
      <c r="AB1438" s="22" t="s">
        <v>8792</v>
      </c>
      <c r="AC1438" s="21" t="s">
        <v>8793</v>
      </c>
      <c r="AD1438" s="22" t="s">
        <v>8794</v>
      </c>
      <c r="AE1438" s="23" t="s">
        <v>8795</v>
      </c>
    </row>
    <row r="1439" spans="27:31" ht="12.75" hidden="1" customHeight="1" x14ac:dyDescent="0.25">
      <c r="AA1439" s="21" t="s">
        <v>8796</v>
      </c>
      <c r="AB1439" s="22" t="s">
        <v>8797</v>
      </c>
      <c r="AC1439" s="21" t="s">
        <v>8798</v>
      </c>
      <c r="AD1439" s="22" t="s">
        <v>8794</v>
      </c>
      <c r="AE1439" s="23" t="s">
        <v>8795</v>
      </c>
    </row>
    <row r="1440" spans="27:31" ht="12.75" hidden="1" customHeight="1" x14ac:dyDescent="0.25">
      <c r="AA1440" s="21" t="s">
        <v>8799</v>
      </c>
      <c r="AB1440" s="22" t="s">
        <v>8800</v>
      </c>
      <c r="AC1440" s="21" t="s">
        <v>8801</v>
      </c>
      <c r="AD1440" s="22" t="s">
        <v>8802</v>
      </c>
      <c r="AE1440" s="23" t="s">
        <v>35</v>
      </c>
    </row>
    <row r="1441" spans="27:31" ht="12.75" hidden="1" customHeight="1" x14ac:dyDescent="0.25">
      <c r="AA1441" s="21" t="s">
        <v>8803</v>
      </c>
      <c r="AB1441" s="22" t="s">
        <v>8804</v>
      </c>
      <c r="AC1441" s="21" t="s">
        <v>8805</v>
      </c>
      <c r="AD1441" s="22" t="s">
        <v>8806</v>
      </c>
      <c r="AE1441" s="23" t="s">
        <v>35</v>
      </c>
    </row>
    <row r="1442" spans="27:31" ht="12.75" hidden="1" customHeight="1" x14ac:dyDescent="0.25">
      <c r="AA1442" s="21" t="s">
        <v>8807</v>
      </c>
      <c r="AB1442" s="22" t="s">
        <v>8808</v>
      </c>
      <c r="AC1442" s="21" t="s">
        <v>8809</v>
      </c>
      <c r="AD1442" s="22" t="s">
        <v>763</v>
      </c>
      <c r="AE1442" s="23" t="s">
        <v>35</v>
      </c>
    </row>
    <row r="1443" spans="27:31" ht="12.75" hidden="1" customHeight="1" x14ac:dyDescent="0.25">
      <c r="AA1443" s="21" t="s">
        <v>8810</v>
      </c>
      <c r="AB1443" s="22" t="s">
        <v>8811</v>
      </c>
      <c r="AC1443" s="21" t="s">
        <v>8812</v>
      </c>
      <c r="AD1443" s="22" t="s">
        <v>1077</v>
      </c>
      <c r="AE1443" s="23" t="s">
        <v>35</v>
      </c>
    </row>
    <row r="1444" spans="27:31" ht="12.75" hidden="1" customHeight="1" x14ac:dyDescent="0.25">
      <c r="AA1444" s="21" t="s">
        <v>8813</v>
      </c>
      <c r="AB1444" s="22" t="s">
        <v>2149</v>
      </c>
      <c r="AC1444" s="21" t="s">
        <v>8814</v>
      </c>
      <c r="AD1444" s="22" t="s">
        <v>6628</v>
      </c>
      <c r="AE1444" s="23" t="s">
        <v>35</v>
      </c>
    </row>
    <row r="1445" spans="27:31" ht="12.75" hidden="1" customHeight="1" x14ac:dyDescent="0.25">
      <c r="AA1445" s="21" t="s">
        <v>8815</v>
      </c>
      <c r="AB1445" s="22" t="s">
        <v>8816</v>
      </c>
      <c r="AC1445" s="21" t="s">
        <v>8817</v>
      </c>
      <c r="AD1445" s="22" t="s">
        <v>8818</v>
      </c>
      <c r="AE1445" s="23" t="s">
        <v>821</v>
      </c>
    </row>
    <row r="1446" spans="27:31" ht="12.75" hidden="1" customHeight="1" x14ac:dyDescent="0.25">
      <c r="AA1446" s="21" t="s">
        <v>8819</v>
      </c>
      <c r="AB1446" s="22" t="s">
        <v>8418</v>
      </c>
      <c r="AC1446" s="21" t="s">
        <v>8820</v>
      </c>
      <c r="AD1446" s="22" t="s">
        <v>8818</v>
      </c>
      <c r="AE1446" s="23" t="s">
        <v>5209</v>
      </c>
    </row>
    <row r="1447" spans="27:31" ht="12.75" hidden="1" customHeight="1" x14ac:dyDescent="0.25">
      <c r="AA1447" s="21" t="s">
        <v>8821</v>
      </c>
      <c r="AB1447" s="22" t="s">
        <v>7824</v>
      </c>
      <c r="AC1447" s="21" t="s">
        <v>8822</v>
      </c>
      <c r="AD1447" s="22" t="s">
        <v>8823</v>
      </c>
      <c r="AE1447" s="23" t="s">
        <v>5209</v>
      </c>
    </row>
    <row r="1448" spans="27:31" ht="12.75" hidden="1" customHeight="1" x14ac:dyDescent="0.25">
      <c r="AA1448" s="21" t="s">
        <v>8824</v>
      </c>
      <c r="AB1448" s="22" t="s">
        <v>8825</v>
      </c>
      <c r="AC1448" s="21" t="s">
        <v>8826</v>
      </c>
      <c r="AD1448" s="22" t="s">
        <v>8827</v>
      </c>
      <c r="AE1448" s="23" t="s">
        <v>5209</v>
      </c>
    </row>
    <row r="1449" spans="27:31" ht="12.75" hidden="1" customHeight="1" x14ac:dyDescent="0.25">
      <c r="AA1449" s="21" t="s">
        <v>8828</v>
      </c>
      <c r="AB1449" s="22" t="s">
        <v>8829</v>
      </c>
      <c r="AC1449" s="21" t="s">
        <v>8830</v>
      </c>
      <c r="AD1449" s="22" t="s">
        <v>8831</v>
      </c>
      <c r="AE1449" s="23" t="s">
        <v>35</v>
      </c>
    </row>
    <row r="1450" spans="27:31" ht="12.75" hidden="1" customHeight="1" x14ac:dyDescent="0.25">
      <c r="AA1450" s="21" t="s">
        <v>8832</v>
      </c>
      <c r="AB1450" s="22" t="s">
        <v>8833</v>
      </c>
      <c r="AC1450" s="21" t="s">
        <v>8834</v>
      </c>
      <c r="AD1450" s="22" t="s">
        <v>1054</v>
      </c>
      <c r="AE1450" s="23" t="s">
        <v>35</v>
      </c>
    </row>
    <row r="1451" spans="27:31" ht="12.75" hidden="1" customHeight="1" x14ac:dyDescent="0.25">
      <c r="AA1451" s="21" t="s">
        <v>8835</v>
      </c>
      <c r="AB1451" s="22" t="s">
        <v>8836</v>
      </c>
      <c r="AC1451" s="21" t="s">
        <v>8837</v>
      </c>
      <c r="AD1451" s="22" t="s">
        <v>8838</v>
      </c>
      <c r="AE1451" s="23" t="s">
        <v>35</v>
      </c>
    </row>
    <row r="1452" spans="27:31" ht="12.75" hidden="1" customHeight="1" x14ac:dyDescent="0.25">
      <c r="AA1452" s="21" t="s">
        <v>8839</v>
      </c>
      <c r="AB1452" s="22" t="s">
        <v>8840</v>
      </c>
      <c r="AC1452" s="21" t="s">
        <v>8841</v>
      </c>
      <c r="AD1452" s="22" t="s">
        <v>8842</v>
      </c>
      <c r="AE1452" s="23" t="s">
        <v>35</v>
      </c>
    </row>
    <row r="1453" spans="27:31" ht="12.75" hidden="1" customHeight="1" x14ac:dyDescent="0.25">
      <c r="AA1453" s="21" t="s">
        <v>8843</v>
      </c>
      <c r="AB1453" s="22" t="s">
        <v>8844</v>
      </c>
      <c r="AC1453" s="21" t="s">
        <v>8845</v>
      </c>
      <c r="AD1453" s="22" t="s">
        <v>8846</v>
      </c>
      <c r="AE1453" s="23" t="s">
        <v>35</v>
      </c>
    </row>
    <row r="1454" spans="27:31" ht="12.75" hidden="1" customHeight="1" x14ac:dyDescent="0.25">
      <c r="AA1454" s="21" t="s">
        <v>8847</v>
      </c>
      <c r="AB1454" s="22" t="s">
        <v>8848</v>
      </c>
      <c r="AC1454" s="21" t="s">
        <v>8849</v>
      </c>
      <c r="AD1454" s="22" t="s">
        <v>8850</v>
      </c>
      <c r="AE1454" s="23" t="s">
        <v>35</v>
      </c>
    </row>
    <row r="1455" spans="27:31" ht="12.75" hidden="1" customHeight="1" x14ac:dyDescent="0.25">
      <c r="AA1455" s="21" t="s">
        <v>8851</v>
      </c>
      <c r="AB1455" s="22" t="s">
        <v>8852</v>
      </c>
      <c r="AC1455" s="21" t="s">
        <v>8853</v>
      </c>
      <c r="AD1455" s="22" t="s">
        <v>8854</v>
      </c>
      <c r="AE1455" s="23" t="s">
        <v>35</v>
      </c>
    </row>
    <row r="1456" spans="27:31" ht="12.75" hidden="1" customHeight="1" x14ac:dyDescent="0.25">
      <c r="AA1456" s="21" t="s">
        <v>8855</v>
      </c>
      <c r="AB1456" s="22" t="s">
        <v>8856</v>
      </c>
      <c r="AC1456" s="21" t="s">
        <v>8857</v>
      </c>
      <c r="AD1456" s="22" t="s">
        <v>8858</v>
      </c>
      <c r="AE1456" s="23" t="s">
        <v>35</v>
      </c>
    </row>
    <row r="1457" spans="27:31" ht="12.75" hidden="1" customHeight="1" x14ac:dyDescent="0.25">
      <c r="AA1457" s="21" t="s">
        <v>8859</v>
      </c>
      <c r="AB1457" s="22" t="s">
        <v>8860</v>
      </c>
      <c r="AC1457" s="21" t="s">
        <v>8861</v>
      </c>
      <c r="AD1457" s="22" t="s">
        <v>8862</v>
      </c>
      <c r="AE1457" s="23" t="s">
        <v>35</v>
      </c>
    </row>
    <row r="1458" spans="27:31" ht="12.75" hidden="1" customHeight="1" x14ac:dyDescent="0.25">
      <c r="AA1458" s="21" t="s">
        <v>8863</v>
      </c>
      <c r="AB1458" s="22" t="s">
        <v>8864</v>
      </c>
      <c r="AC1458" s="21" t="s">
        <v>8865</v>
      </c>
      <c r="AD1458" s="22" t="s">
        <v>8866</v>
      </c>
      <c r="AE1458" s="23" t="s">
        <v>821</v>
      </c>
    </row>
    <row r="1459" spans="27:31" ht="12.75" hidden="1" customHeight="1" x14ac:dyDescent="0.25">
      <c r="AA1459" s="21" t="s">
        <v>8867</v>
      </c>
      <c r="AB1459" s="22" t="s">
        <v>8422</v>
      </c>
      <c r="AC1459" s="21" t="s">
        <v>8868</v>
      </c>
      <c r="AD1459" s="22" t="s">
        <v>8424</v>
      </c>
      <c r="AE1459" s="23" t="s">
        <v>35</v>
      </c>
    </row>
    <row r="1460" spans="27:31" ht="12.75" hidden="1" customHeight="1" x14ac:dyDescent="0.25">
      <c r="AA1460" s="21" t="s">
        <v>8869</v>
      </c>
      <c r="AB1460" s="22" t="s">
        <v>8870</v>
      </c>
      <c r="AC1460" s="21" t="s">
        <v>8871</v>
      </c>
      <c r="AD1460" s="22" t="s">
        <v>8872</v>
      </c>
      <c r="AE1460" s="23" t="s">
        <v>35</v>
      </c>
    </row>
    <row r="1461" spans="27:31" ht="12.75" hidden="1" customHeight="1" x14ac:dyDescent="0.25">
      <c r="AA1461" s="21" t="s">
        <v>8873</v>
      </c>
      <c r="AB1461" s="22" t="s">
        <v>8468</v>
      </c>
      <c r="AC1461" s="21" t="s">
        <v>8874</v>
      </c>
      <c r="AD1461" s="22" t="s">
        <v>8470</v>
      </c>
      <c r="AE1461" s="23" t="s">
        <v>35</v>
      </c>
    </row>
    <row r="1462" spans="27:31" ht="12.75" hidden="1" customHeight="1" x14ac:dyDescent="0.25">
      <c r="AA1462" s="21" t="s">
        <v>8875</v>
      </c>
      <c r="AB1462" s="22" t="s">
        <v>8876</v>
      </c>
      <c r="AC1462" s="21" t="s">
        <v>8877</v>
      </c>
      <c r="AD1462" s="22" t="s">
        <v>1054</v>
      </c>
      <c r="AE1462" s="23" t="s">
        <v>35</v>
      </c>
    </row>
    <row r="1463" spans="27:31" ht="12.75" hidden="1" customHeight="1" x14ac:dyDescent="0.25">
      <c r="AA1463" s="21" t="s">
        <v>8878</v>
      </c>
      <c r="AB1463" s="22" t="s">
        <v>8879</v>
      </c>
      <c r="AC1463" s="21" t="s">
        <v>8880</v>
      </c>
      <c r="AD1463" s="22" t="s">
        <v>1008</v>
      </c>
      <c r="AE1463" s="23" t="s">
        <v>35</v>
      </c>
    </row>
    <row r="1464" spans="27:31" ht="12.75" hidden="1" customHeight="1" x14ac:dyDescent="0.25">
      <c r="AA1464" s="21" t="s">
        <v>8881</v>
      </c>
      <c r="AB1464" s="22" t="s">
        <v>8882</v>
      </c>
      <c r="AC1464" s="21" t="s">
        <v>8883</v>
      </c>
      <c r="AD1464" s="22" t="s">
        <v>7718</v>
      </c>
      <c r="AE1464" s="23" t="s">
        <v>35</v>
      </c>
    </row>
    <row r="1465" spans="27:31" ht="12.75" hidden="1" customHeight="1" x14ac:dyDescent="0.25">
      <c r="AA1465" s="21" t="s">
        <v>8884</v>
      </c>
      <c r="AB1465" s="22" t="s">
        <v>8885</v>
      </c>
      <c r="AC1465" s="21" t="s">
        <v>8886</v>
      </c>
      <c r="AD1465" s="22" t="s">
        <v>8887</v>
      </c>
      <c r="AE1465" s="23" t="s">
        <v>35</v>
      </c>
    </row>
    <row r="1466" spans="27:31" ht="12.75" hidden="1" customHeight="1" x14ac:dyDescent="0.25">
      <c r="AA1466" s="21" t="s">
        <v>8888</v>
      </c>
      <c r="AB1466" s="22" t="s">
        <v>8889</v>
      </c>
      <c r="AC1466" s="21" t="s">
        <v>8890</v>
      </c>
      <c r="AD1466" s="22" t="s">
        <v>8889</v>
      </c>
      <c r="AE1466" s="23" t="s">
        <v>5324</v>
      </c>
    </row>
    <row r="1467" spans="27:31" ht="12.75" hidden="1" customHeight="1" x14ac:dyDescent="0.25">
      <c r="AA1467" s="21" t="s">
        <v>8891</v>
      </c>
      <c r="AB1467" s="22" t="s">
        <v>8892</v>
      </c>
      <c r="AC1467" s="21" t="s">
        <v>8893</v>
      </c>
      <c r="AD1467" s="22" t="s">
        <v>8894</v>
      </c>
      <c r="AE1467" s="23" t="s">
        <v>5324</v>
      </c>
    </row>
    <row r="1468" spans="27:31" ht="12.75" hidden="1" customHeight="1" x14ac:dyDescent="0.25">
      <c r="AA1468" s="21" t="s">
        <v>8895</v>
      </c>
      <c r="AB1468" s="22" t="s">
        <v>8896</v>
      </c>
      <c r="AC1468" s="21" t="s">
        <v>8897</v>
      </c>
      <c r="AD1468" s="22" t="s">
        <v>8898</v>
      </c>
      <c r="AE1468" s="23" t="s">
        <v>5324</v>
      </c>
    </row>
    <row r="1469" spans="27:31" ht="12.75" hidden="1" customHeight="1" x14ac:dyDescent="0.25">
      <c r="AA1469" s="21" t="s">
        <v>8899</v>
      </c>
      <c r="AB1469" s="22" t="s">
        <v>8900</v>
      </c>
      <c r="AC1469" s="21" t="s">
        <v>8901</v>
      </c>
      <c r="AD1469" s="22" t="s">
        <v>8900</v>
      </c>
      <c r="AE1469" s="23" t="s">
        <v>5324</v>
      </c>
    </row>
    <row r="1470" spans="27:31" ht="12.75" hidden="1" customHeight="1" x14ac:dyDescent="0.25">
      <c r="AA1470" s="21" t="s">
        <v>8902</v>
      </c>
      <c r="AB1470" s="22" t="s">
        <v>8903</v>
      </c>
      <c r="AC1470" s="21" t="s">
        <v>8904</v>
      </c>
      <c r="AD1470" s="22" t="s">
        <v>8905</v>
      </c>
      <c r="AE1470" s="23" t="s">
        <v>35</v>
      </c>
    </row>
    <row r="1471" spans="27:31" ht="12.75" hidden="1" customHeight="1" x14ac:dyDescent="0.25">
      <c r="AA1471" s="21" t="s">
        <v>8906</v>
      </c>
      <c r="AB1471" s="22" t="s">
        <v>8907</v>
      </c>
      <c r="AC1471" s="21" t="s">
        <v>8908</v>
      </c>
      <c r="AD1471" s="22" t="s">
        <v>8909</v>
      </c>
      <c r="AE1471" s="23" t="s">
        <v>821</v>
      </c>
    </row>
    <row r="1472" spans="27:31" ht="12.75" hidden="1" customHeight="1" x14ac:dyDescent="0.25">
      <c r="AA1472" s="21" t="s">
        <v>8910</v>
      </c>
      <c r="AB1472" s="22" t="s">
        <v>8911</v>
      </c>
      <c r="AC1472" s="21" t="s">
        <v>8912</v>
      </c>
      <c r="AD1472" s="22" t="s">
        <v>8913</v>
      </c>
      <c r="AE1472" s="23" t="s">
        <v>821</v>
      </c>
    </row>
    <row r="1473" spans="27:31" ht="12.75" hidden="1" customHeight="1" x14ac:dyDescent="0.25">
      <c r="AA1473" s="21" t="s">
        <v>8914</v>
      </c>
      <c r="AB1473" s="22" t="s">
        <v>2507</v>
      </c>
      <c r="AC1473" s="21" t="s">
        <v>8915</v>
      </c>
      <c r="AD1473" s="22" t="s">
        <v>1187</v>
      </c>
      <c r="AE1473" s="23" t="s">
        <v>35</v>
      </c>
    </row>
    <row r="1474" spans="27:31" ht="12.75" hidden="1" customHeight="1" x14ac:dyDescent="0.25">
      <c r="AA1474" s="21" t="s">
        <v>8916</v>
      </c>
      <c r="AB1474" s="22" t="s">
        <v>8917</v>
      </c>
      <c r="AC1474" s="21" t="s">
        <v>8918</v>
      </c>
      <c r="AD1474" s="22" t="s">
        <v>8488</v>
      </c>
      <c r="AE1474" s="23" t="s">
        <v>35</v>
      </c>
    </row>
    <row r="1475" spans="27:31" ht="12.75" hidden="1" customHeight="1" x14ac:dyDescent="0.25">
      <c r="AA1475" s="21" t="s">
        <v>8919</v>
      </c>
      <c r="AB1475" s="22" t="s">
        <v>8490</v>
      </c>
      <c r="AC1475" s="21" t="s">
        <v>8920</v>
      </c>
      <c r="AD1475" s="22" t="s">
        <v>8921</v>
      </c>
      <c r="AE1475" s="23" t="s">
        <v>35</v>
      </c>
    </row>
    <row r="1476" spans="27:31" ht="12.75" hidden="1" customHeight="1" x14ac:dyDescent="0.25">
      <c r="AA1476" s="21" t="s">
        <v>8922</v>
      </c>
      <c r="AB1476" s="22" t="s">
        <v>8494</v>
      </c>
      <c r="AC1476" s="21" t="s">
        <v>8923</v>
      </c>
      <c r="AD1476" s="22" t="s">
        <v>8924</v>
      </c>
      <c r="AE1476" s="23" t="s">
        <v>35</v>
      </c>
    </row>
    <row r="1477" spans="27:31" ht="12.75" hidden="1" customHeight="1" x14ac:dyDescent="0.25">
      <c r="AA1477" s="21" t="s">
        <v>8925</v>
      </c>
      <c r="AB1477" s="22" t="s">
        <v>8502</v>
      </c>
      <c r="AC1477" s="21" t="s">
        <v>8926</v>
      </c>
      <c r="AD1477" s="22" t="s">
        <v>8927</v>
      </c>
      <c r="AE1477" s="23" t="s">
        <v>35</v>
      </c>
    </row>
    <row r="1478" spans="27:31" ht="12.75" hidden="1" customHeight="1" x14ac:dyDescent="0.25">
      <c r="AA1478" s="21" t="s">
        <v>8928</v>
      </c>
      <c r="AB1478" s="22" t="s">
        <v>8497</v>
      </c>
      <c r="AC1478" s="21" t="s">
        <v>8929</v>
      </c>
      <c r="AD1478" s="22" t="s">
        <v>8497</v>
      </c>
      <c r="AE1478" s="23" t="s">
        <v>35</v>
      </c>
    </row>
    <row r="1479" spans="27:31" ht="12.75" hidden="1" customHeight="1" x14ac:dyDescent="0.25">
      <c r="AA1479" s="21" t="s">
        <v>8930</v>
      </c>
      <c r="AB1479" s="22" t="s">
        <v>8931</v>
      </c>
      <c r="AC1479" s="21" t="s">
        <v>8932</v>
      </c>
      <c r="AD1479" s="22" t="s">
        <v>8933</v>
      </c>
      <c r="AE1479" s="23" t="s">
        <v>35</v>
      </c>
    </row>
    <row r="1480" spans="27:31" ht="12.75" hidden="1" customHeight="1" x14ac:dyDescent="0.25">
      <c r="AA1480" s="21" t="s">
        <v>8934</v>
      </c>
      <c r="AB1480" s="22" t="s">
        <v>8935</v>
      </c>
      <c r="AC1480" s="21" t="s">
        <v>8936</v>
      </c>
      <c r="AD1480" s="22" t="s">
        <v>8937</v>
      </c>
      <c r="AE1480" s="23" t="s">
        <v>35</v>
      </c>
    </row>
    <row r="1481" spans="27:31" ht="12.75" hidden="1" customHeight="1" x14ac:dyDescent="0.25">
      <c r="AA1481" s="21" t="s">
        <v>8938</v>
      </c>
      <c r="AB1481" s="22" t="s">
        <v>8939</v>
      </c>
      <c r="AC1481" s="21" t="s">
        <v>8940</v>
      </c>
      <c r="AD1481" s="22" t="s">
        <v>8941</v>
      </c>
      <c r="AE1481" s="23" t="s">
        <v>35</v>
      </c>
    </row>
    <row r="1482" spans="27:31" ht="12.75" hidden="1" customHeight="1" x14ac:dyDescent="0.25">
      <c r="AA1482" s="21" t="s">
        <v>8942</v>
      </c>
      <c r="AB1482" s="22" t="s">
        <v>8943</v>
      </c>
      <c r="AC1482" s="21" t="s">
        <v>8944</v>
      </c>
      <c r="AD1482" s="22" t="s">
        <v>8945</v>
      </c>
      <c r="AE1482" s="23" t="s">
        <v>35</v>
      </c>
    </row>
    <row r="1483" spans="27:31" ht="12.75" hidden="1" customHeight="1" x14ac:dyDescent="0.25">
      <c r="AA1483" s="21" t="s">
        <v>8946</v>
      </c>
      <c r="AB1483" s="22" t="s">
        <v>8947</v>
      </c>
      <c r="AC1483" s="21" t="s">
        <v>8948</v>
      </c>
      <c r="AD1483" s="22" t="s">
        <v>2123</v>
      </c>
      <c r="AE1483" s="23" t="s">
        <v>35</v>
      </c>
    </row>
    <row r="1484" spans="27:31" ht="12.75" hidden="1" customHeight="1" x14ac:dyDescent="0.25">
      <c r="AA1484" s="21" t="s">
        <v>8949</v>
      </c>
      <c r="AB1484" s="22" t="s">
        <v>8950</v>
      </c>
      <c r="AC1484" s="21" t="s">
        <v>8951</v>
      </c>
      <c r="AD1484" s="22" t="s">
        <v>1077</v>
      </c>
      <c r="AE1484" s="23" t="s">
        <v>35</v>
      </c>
    </row>
    <row r="1485" spans="27:31" ht="12.75" hidden="1" customHeight="1" x14ac:dyDescent="0.25">
      <c r="AA1485" s="21" t="s">
        <v>8952</v>
      </c>
      <c r="AB1485" s="22" t="s">
        <v>8953</v>
      </c>
      <c r="AC1485" s="21" t="s">
        <v>8954</v>
      </c>
      <c r="AD1485" s="22" t="s">
        <v>8953</v>
      </c>
      <c r="AE1485" s="23" t="s">
        <v>35</v>
      </c>
    </row>
    <row r="1486" spans="27:31" ht="12.75" hidden="1" customHeight="1" x14ac:dyDescent="0.25">
      <c r="AA1486" s="21" t="s">
        <v>8955</v>
      </c>
      <c r="AB1486" s="22" t="s">
        <v>8956</v>
      </c>
      <c r="AC1486" s="21" t="s">
        <v>8957</v>
      </c>
      <c r="AD1486" s="22" t="s">
        <v>8956</v>
      </c>
      <c r="AE1486" s="23" t="s">
        <v>35</v>
      </c>
    </row>
    <row r="1487" spans="27:31" ht="12.75" hidden="1" customHeight="1" x14ac:dyDescent="0.25">
      <c r="AA1487" s="21" t="s">
        <v>8958</v>
      </c>
      <c r="AB1487" s="22" t="s">
        <v>8959</v>
      </c>
      <c r="AC1487" s="21" t="s">
        <v>8960</v>
      </c>
      <c r="AD1487" s="22" t="s">
        <v>8959</v>
      </c>
      <c r="AE1487" s="23" t="s">
        <v>35</v>
      </c>
    </row>
    <row r="1488" spans="27:31" ht="12.75" hidden="1" customHeight="1" x14ac:dyDescent="0.25">
      <c r="AA1488" s="21" t="s">
        <v>8961</v>
      </c>
      <c r="AB1488" s="22" t="s">
        <v>8962</v>
      </c>
      <c r="AC1488" s="21" t="s">
        <v>8963</v>
      </c>
      <c r="AD1488" s="22" t="s">
        <v>8962</v>
      </c>
      <c r="AE1488" s="23" t="s">
        <v>35</v>
      </c>
    </row>
    <row r="1489" spans="27:31" ht="12.75" hidden="1" customHeight="1" x14ac:dyDescent="0.25">
      <c r="AA1489" s="21" t="s">
        <v>8964</v>
      </c>
      <c r="AB1489" s="22" t="s">
        <v>8965</v>
      </c>
      <c r="AC1489" s="21" t="s">
        <v>8966</v>
      </c>
      <c r="AD1489" s="22" t="s">
        <v>8965</v>
      </c>
      <c r="AE1489" s="23" t="s">
        <v>35</v>
      </c>
    </row>
    <row r="1490" spans="27:31" ht="12.75" hidden="1" customHeight="1" x14ac:dyDescent="0.25">
      <c r="AA1490" s="21" t="s">
        <v>8967</v>
      </c>
      <c r="AB1490" s="22" t="s">
        <v>8968</v>
      </c>
      <c r="AC1490" s="21" t="s">
        <v>8969</v>
      </c>
      <c r="AD1490" s="22" t="s">
        <v>8968</v>
      </c>
      <c r="AE1490" s="23" t="s">
        <v>35</v>
      </c>
    </row>
    <row r="1491" spans="27:31" ht="12.75" hidden="1" customHeight="1" x14ac:dyDescent="0.25">
      <c r="AA1491" s="21" t="s">
        <v>8970</v>
      </c>
      <c r="AB1491" s="22" t="s">
        <v>8971</v>
      </c>
      <c r="AC1491" s="21" t="s">
        <v>8972</v>
      </c>
      <c r="AD1491" s="22" t="s">
        <v>8971</v>
      </c>
      <c r="AE1491" s="23" t="s">
        <v>35</v>
      </c>
    </row>
    <row r="1492" spans="27:31" ht="12.75" hidden="1" customHeight="1" x14ac:dyDescent="0.25">
      <c r="AA1492" s="21" t="s">
        <v>8973</v>
      </c>
      <c r="AB1492" s="22" t="s">
        <v>8974</v>
      </c>
      <c r="AC1492" s="21" t="s">
        <v>8975</v>
      </c>
      <c r="AD1492" s="22" t="s">
        <v>8974</v>
      </c>
      <c r="AE1492" s="23" t="s">
        <v>35</v>
      </c>
    </row>
    <row r="1493" spans="27:31" ht="12.75" hidden="1" customHeight="1" x14ac:dyDescent="0.25">
      <c r="AA1493" s="21" t="s">
        <v>8976</v>
      </c>
      <c r="AB1493" s="22" t="s">
        <v>8977</v>
      </c>
      <c r="AC1493" s="21" t="s">
        <v>8978</v>
      </c>
      <c r="AD1493" s="22" t="s">
        <v>8977</v>
      </c>
      <c r="AE1493" s="23" t="s">
        <v>35</v>
      </c>
    </row>
    <row r="1494" spans="27:31" ht="12.75" hidden="1" customHeight="1" x14ac:dyDescent="0.25">
      <c r="AA1494" s="21" t="s">
        <v>8979</v>
      </c>
      <c r="AB1494" s="22" t="s">
        <v>8980</v>
      </c>
      <c r="AC1494" s="21" t="s">
        <v>8981</v>
      </c>
      <c r="AD1494" s="22" t="s">
        <v>8980</v>
      </c>
      <c r="AE1494" s="23" t="s">
        <v>35</v>
      </c>
    </row>
    <row r="1495" spans="27:31" ht="12.75" hidden="1" customHeight="1" x14ac:dyDescent="0.25">
      <c r="AA1495" s="21" t="s">
        <v>8982</v>
      </c>
      <c r="AB1495" s="22" t="s">
        <v>8983</v>
      </c>
      <c r="AC1495" s="21" t="s">
        <v>8984</v>
      </c>
      <c r="AD1495" s="22" t="s">
        <v>8983</v>
      </c>
      <c r="AE1495" s="23" t="s">
        <v>35</v>
      </c>
    </row>
    <row r="1496" spans="27:31" ht="12.75" hidden="1" customHeight="1" x14ac:dyDescent="0.25">
      <c r="AA1496" s="21" t="s">
        <v>8985</v>
      </c>
      <c r="AB1496" s="22" t="s">
        <v>8986</v>
      </c>
      <c r="AC1496" s="21" t="s">
        <v>8987</v>
      </c>
      <c r="AD1496" s="22" t="s">
        <v>8986</v>
      </c>
      <c r="AE1496" s="23" t="s">
        <v>35</v>
      </c>
    </row>
    <row r="1497" spans="27:31" ht="12.75" hidden="1" customHeight="1" x14ac:dyDescent="0.25">
      <c r="AA1497" s="21" t="s">
        <v>8988</v>
      </c>
      <c r="AB1497" s="22" t="s">
        <v>8989</v>
      </c>
      <c r="AC1497" s="21" t="s">
        <v>8990</v>
      </c>
      <c r="AD1497" s="22" t="s">
        <v>8989</v>
      </c>
      <c r="AE1497" s="23" t="s">
        <v>35</v>
      </c>
    </row>
    <row r="1498" spans="27:31" ht="12.75" hidden="1" customHeight="1" x14ac:dyDescent="0.25">
      <c r="AA1498" s="21" t="s">
        <v>8991</v>
      </c>
      <c r="AB1498" s="22" t="s">
        <v>8992</v>
      </c>
      <c r="AC1498" s="21" t="s">
        <v>8993</v>
      </c>
      <c r="AD1498" s="22" t="s">
        <v>8992</v>
      </c>
      <c r="AE1498" s="23" t="s">
        <v>35</v>
      </c>
    </row>
    <row r="1499" spans="27:31" ht="12.75" hidden="1" customHeight="1" x14ac:dyDescent="0.25">
      <c r="AA1499" s="21" t="s">
        <v>8994</v>
      </c>
      <c r="AB1499" s="22" t="s">
        <v>8995</v>
      </c>
      <c r="AC1499" s="21" t="s">
        <v>8996</v>
      </c>
      <c r="AD1499" s="22" t="s">
        <v>8995</v>
      </c>
      <c r="AE1499" s="23" t="s">
        <v>35</v>
      </c>
    </row>
    <row r="1500" spans="27:31" ht="12.75" hidden="1" customHeight="1" x14ac:dyDescent="0.25">
      <c r="AA1500" s="21" t="s">
        <v>8997</v>
      </c>
      <c r="AB1500" s="22" t="s">
        <v>8998</v>
      </c>
      <c r="AC1500" s="21" t="s">
        <v>8999</v>
      </c>
      <c r="AD1500" s="22" t="s">
        <v>8998</v>
      </c>
      <c r="AE1500" s="23" t="s">
        <v>35</v>
      </c>
    </row>
    <row r="1501" spans="27:31" ht="12.75" hidden="1" customHeight="1" x14ac:dyDescent="0.25">
      <c r="AA1501" s="21" t="s">
        <v>9000</v>
      </c>
      <c r="AB1501" s="22" t="s">
        <v>9001</v>
      </c>
      <c r="AC1501" s="21" t="s">
        <v>9002</v>
      </c>
      <c r="AD1501" s="22" t="s">
        <v>9001</v>
      </c>
      <c r="AE1501" s="23" t="s">
        <v>35</v>
      </c>
    </row>
    <row r="1502" spans="27:31" ht="12.75" hidden="1" customHeight="1" x14ac:dyDescent="0.25">
      <c r="AA1502" s="21" t="s">
        <v>9003</v>
      </c>
      <c r="AB1502" s="22" t="s">
        <v>9004</v>
      </c>
      <c r="AC1502" s="21" t="s">
        <v>9005</v>
      </c>
      <c r="AD1502" s="22" t="s">
        <v>9004</v>
      </c>
      <c r="AE1502" s="23" t="s">
        <v>35</v>
      </c>
    </row>
    <row r="1503" spans="27:31" ht="12.75" hidden="1" customHeight="1" x14ac:dyDescent="0.25">
      <c r="AA1503" s="21" t="s">
        <v>9006</v>
      </c>
      <c r="AB1503" s="22" t="s">
        <v>9007</v>
      </c>
      <c r="AC1503" s="21" t="s">
        <v>9008</v>
      </c>
      <c r="AD1503" s="22" t="s">
        <v>9007</v>
      </c>
      <c r="AE1503" s="23" t="s">
        <v>35</v>
      </c>
    </row>
    <row r="1504" spans="27:31" ht="12.75" hidden="1" customHeight="1" x14ac:dyDescent="0.25">
      <c r="AA1504" s="21" t="s">
        <v>9009</v>
      </c>
      <c r="AB1504" s="22" t="s">
        <v>9010</v>
      </c>
      <c r="AC1504" s="21" t="s">
        <v>9011</v>
      </c>
      <c r="AD1504" s="22" t="s">
        <v>9010</v>
      </c>
      <c r="AE1504" s="23" t="s">
        <v>35</v>
      </c>
    </row>
    <row r="1505" spans="27:31" ht="12.75" hidden="1" customHeight="1" x14ac:dyDescent="0.25">
      <c r="AA1505" s="21" t="s">
        <v>9012</v>
      </c>
      <c r="AB1505" s="22" t="s">
        <v>9013</v>
      </c>
      <c r="AC1505" s="21" t="s">
        <v>9014</v>
      </c>
      <c r="AD1505" s="22" t="s">
        <v>9013</v>
      </c>
      <c r="AE1505" s="23" t="s">
        <v>35</v>
      </c>
    </row>
    <row r="1506" spans="27:31" ht="12.75" hidden="1" customHeight="1" x14ac:dyDescent="0.25">
      <c r="AA1506" s="21" t="s">
        <v>9015</v>
      </c>
      <c r="AB1506" s="22" t="s">
        <v>9016</v>
      </c>
      <c r="AC1506" s="21" t="s">
        <v>9017</v>
      </c>
      <c r="AD1506" s="22" t="s">
        <v>9016</v>
      </c>
      <c r="AE1506" s="23" t="s">
        <v>35</v>
      </c>
    </row>
    <row r="1507" spans="27:31" ht="12.75" hidden="1" customHeight="1" x14ac:dyDescent="0.25">
      <c r="AA1507" s="21" t="s">
        <v>9018</v>
      </c>
      <c r="AB1507" s="22" t="s">
        <v>9019</v>
      </c>
      <c r="AC1507" s="21" t="s">
        <v>9020</v>
      </c>
      <c r="AD1507" s="22" t="s">
        <v>9019</v>
      </c>
      <c r="AE1507" s="23" t="s">
        <v>35</v>
      </c>
    </row>
    <row r="1508" spans="27:31" ht="12.75" hidden="1" customHeight="1" x14ac:dyDescent="0.25">
      <c r="AA1508" s="21" t="s">
        <v>9021</v>
      </c>
      <c r="AB1508" s="22" t="s">
        <v>9022</v>
      </c>
      <c r="AC1508" s="21" t="s">
        <v>9023</v>
      </c>
      <c r="AD1508" s="22" t="s">
        <v>9022</v>
      </c>
      <c r="AE1508" s="23" t="s">
        <v>35</v>
      </c>
    </row>
    <row r="1509" spans="27:31" ht="12.75" hidden="1" customHeight="1" x14ac:dyDescent="0.25">
      <c r="AA1509" s="21" t="s">
        <v>9024</v>
      </c>
      <c r="AB1509" s="22" t="s">
        <v>9025</v>
      </c>
      <c r="AC1509" s="21" t="s">
        <v>9026</v>
      </c>
      <c r="AD1509" s="22" t="s">
        <v>9025</v>
      </c>
      <c r="AE1509" s="23" t="s">
        <v>35</v>
      </c>
    </row>
    <row r="1510" spans="27:31" ht="12.75" hidden="1" customHeight="1" x14ac:dyDescent="0.25">
      <c r="AA1510" s="21" t="s">
        <v>9027</v>
      </c>
      <c r="AB1510" s="22" t="s">
        <v>9028</v>
      </c>
      <c r="AC1510" s="21" t="s">
        <v>9029</v>
      </c>
      <c r="AD1510" s="22" t="s">
        <v>9028</v>
      </c>
      <c r="AE1510" s="23" t="s">
        <v>35</v>
      </c>
    </row>
    <row r="1511" spans="27:31" ht="12.75" hidden="1" customHeight="1" x14ac:dyDescent="0.25">
      <c r="AA1511" s="21" t="s">
        <v>9030</v>
      </c>
      <c r="AB1511" s="22" t="s">
        <v>9031</v>
      </c>
      <c r="AC1511" s="21" t="s">
        <v>9032</v>
      </c>
      <c r="AD1511" s="22" t="s">
        <v>9031</v>
      </c>
      <c r="AE1511" s="23" t="s">
        <v>35</v>
      </c>
    </row>
    <row r="1512" spans="27:31" ht="12.75" hidden="1" customHeight="1" x14ac:dyDescent="0.25">
      <c r="AA1512" s="21" t="s">
        <v>9033</v>
      </c>
      <c r="AB1512" s="22" t="s">
        <v>9034</v>
      </c>
      <c r="AC1512" s="21" t="s">
        <v>9035</v>
      </c>
      <c r="AD1512" s="22" t="s">
        <v>9034</v>
      </c>
      <c r="AE1512" s="23" t="s">
        <v>35</v>
      </c>
    </row>
    <row r="1513" spans="27:31" ht="12.75" hidden="1" customHeight="1" x14ac:dyDescent="0.25">
      <c r="AA1513" s="21" t="s">
        <v>9036</v>
      </c>
      <c r="AB1513" s="22" t="s">
        <v>9037</v>
      </c>
      <c r="AC1513" s="21" t="s">
        <v>9038</v>
      </c>
      <c r="AD1513" s="22" t="s">
        <v>9037</v>
      </c>
      <c r="AE1513" s="23" t="s">
        <v>35</v>
      </c>
    </row>
    <row r="1514" spans="27:31" ht="12.75" hidden="1" customHeight="1" x14ac:dyDescent="0.25">
      <c r="AA1514" s="21" t="s">
        <v>9039</v>
      </c>
      <c r="AB1514" s="22" t="s">
        <v>9040</v>
      </c>
      <c r="AC1514" s="21" t="s">
        <v>9041</v>
      </c>
      <c r="AD1514" s="22" t="s">
        <v>9040</v>
      </c>
      <c r="AE1514" s="23" t="s">
        <v>35</v>
      </c>
    </row>
    <row r="1515" spans="27:31" ht="12.75" hidden="1" customHeight="1" x14ac:dyDescent="0.25">
      <c r="AA1515" s="21" t="s">
        <v>9042</v>
      </c>
      <c r="AB1515" s="22" t="s">
        <v>9043</v>
      </c>
      <c r="AC1515" s="21" t="s">
        <v>9044</v>
      </c>
      <c r="AD1515" s="22" t="s">
        <v>9043</v>
      </c>
      <c r="AE1515" s="23" t="s">
        <v>35</v>
      </c>
    </row>
    <row r="1516" spans="27:31" ht="12.75" hidden="1" customHeight="1" x14ac:dyDescent="0.25">
      <c r="AA1516" s="21" t="s">
        <v>9045</v>
      </c>
      <c r="AB1516" s="22" t="s">
        <v>9046</v>
      </c>
      <c r="AC1516" s="21" t="s">
        <v>9047</v>
      </c>
      <c r="AD1516" s="22" t="s">
        <v>9046</v>
      </c>
      <c r="AE1516" s="23" t="s">
        <v>35</v>
      </c>
    </row>
    <row r="1517" spans="27:31" ht="12.75" hidden="1" customHeight="1" x14ac:dyDescent="0.25">
      <c r="AA1517" s="21" t="s">
        <v>9048</v>
      </c>
      <c r="AB1517" s="22" t="s">
        <v>9049</v>
      </c>
      <c r="AC1517" s="21" t="s">
        <v>9050</v>
      </c>
      <c r="AD1517" s="22" t="s">
        <v>9049</v>
      </c>
      <c r="AE1517" s="23" t="s">
        <v>35</v>
      </c>
    </row>
    <row r="1518" spans="27:31" ht="12.75" hidden="1" customHeight="1" x14ac:dyDescent="0.25">
      <c r="AA1518" s="21" t="s">
        <v>9051</v>
      </c>
      <c r="AB1518" s="22" t="s">
        <v>9052</v>
      </c>
      <c r="AC1518" s="21" t="s">
        <v>9053</v>
      </c>
      <c r="AD1518" s="22" t="s">
        <v>9052</v>
      </c>
      <c r="AE1518" s="23" t="s">
        <v>35</v>
      </c>
    </row>
    <row r="1519" spans="27:31" ht="12.75" hidden="1" customHeight="1" x14ac:dyDescent="0.25">
      <c r="AA1519" s="21" t="s">
        <v>9054</v>
      </c>
      <c r="AB1519" s="22" t="s">
        <v>9055</v>
      </c>
      <c r="AC1519" s="21" t="s">
        <v>9056</v>
      </c>
      <c r="AD1519" s="22" t="s">
        <v>9055</v>
      </c>
      <c r="AE1519" s="23" t="s">
        <v>35</v>
      </c>
    </row>
    <row r="1520" spans="27:31" ht="12.75" hidden="1" customHeight="1" x14ac:dyDescent="0.25">
      <c r="AA1520" s="21" t="s">
        <v>9057</v>
      </c>
      <c r="AB1520" s="22" t="s">
        <v>9058</v>
      </c>
      <c r="AC1520" s="21" t="s">
        <v>9059</v>
      </c>
      <c r="AD1520" s="22" t="s">
        <v>9058</v>
      </c>
      <c r="AE1520" s="23" t="s">
        <v>35</v>
      </c>
    </row>
    <row r="1521" spans="27:31" ht="12.75" hidden="1" customHeight="1" x14ac:dyDescent="0.25">
      <c r="AA1521" s="21" t="s">
        <v>9060</v>
      </c>
      <c r="AB1521" s="22" t="s">
        <v>9061</v>
      </c>
      <c r="AC1521" s="21" t="s">
        <v>9062</v>
      </c>
      <c r="AD1521" s="22" t="s">
        <v>9061</v>
      </c>
      <c r="AE1521" s="23" t="s">
        <v>35</v>
      </c>
    </row>
    <row r="1522" spans="27:31" ht="12.75" hidden="1" customHeight="1" x14ac:dyDescent="0.25">
      <c r="AA1522" s="21" t="s">
        <v>9063</v>
      </c>
      <c r="AB1522" s="22" t="s">
        <v>9064</v>
      </c>
      <c r="AC1522" s="21" t="s">
        <v>9065</v>
      </c>
      <c r="AD1522" s="22" t="s">
        <v>9064</v>
      </c>
      <c r="AE1522" s="23" t="s">
        <v>35</v>
      </c>
    </row>
    <row r="1523" spans="27:31" ht="12.75" hidden="1" customHeight="1" x14ac:dyDescent="0.25">
      <c r="AA1523" s="21" t="s">
        <v>9066</v>
      </c>
      <c r="AB1523" s="22" t="s">
        <v>9067</v>
      </c>
      <c r="AC1523" s="21" t="s">
        <v>9068</v>
      </c>
      <c r="AD1523" s="22" t="s">
        <v>9067</v>
      </c>
      <c r="AE1523" s="23" t="s">
        <v>35</v>
      </c>
    </row>
    <row r="1524" spans="27:31" ht="12.75" hidden="1" customHeight="1" x14ac:dyDescent="0.25">
      <c r="AA1524" s="21" t="s">
        <v>9069</v>
      </c>
      <c r="AB1524" s="22" t="s">
        <v>9070</v>
      </c>
      <c r="AC1524" s="21" t="s">
        <v>9071</v>
      </c>
      <c r="AD1524" s="22" t="s">
        <v>9070</v>
      </c>
      <c r="AE1524" s="23" t="s">
        <v>35</v>
      </c>
    </row>
    <row r="1525" spans="27:31" ht="12.75" hidden="1" customHeight="1" x14ac:dyDescent="0.25">
      <c r="AA1525" s="21" t="s">
        <v>9072</v>
      </c>
      <c r="AB1525" s="22" t="s">
        <v>9073</v>
      </c>
      <c r="AC1525" s="21" t="s">
        <v>9074</v>
      </c>
      <c r="AD1525" s="22" t="s">
        <v>9073</v>
      </c>
      <c r="AE1525" s="23" t="s">
        <v>35</v>
      </c>
    </row>
    <row r="1526" spans="27:31" ht="12.75" hidden="1" customHeight="1" x14ac:dyDescent="0.25">
      <c r="AA1526" s="21" t="s">
        <v>9075</v>
      </c>
      <c r="AB1526" s="22" t="s">
        <v>9076</v>
      </c>
      <c r="AC1526" s="21" t="s">
        <v>9077</v>
      </c>
      <c r="AD1526" s="22" t="s">
        <v>9076</v>
      </c>
      <c r="AE1526" s="23" t="s">
        <v>35</v>
      </c>
    </row>
    <row r="1527" spans="27:31" ht="12.75" hidden="1" customHeight="1" x14ac:dyDescent="0.25">
      <c r="AA1527" s="21" t="s">
        <v>9078</v>
      </c>
      <c r="AB1527" s="22" t="s">
        <v>9079</v>
      </c>
      <c r="AC1527" s="21" t="s">
        <v>9080</v>
      </c>
      <c r="AD1527" s="22" t="s">
        <v>9079</v>
      </c>
      <c r="AE1527" s="23" t="s">
        <v>35</v>
      </c>
    </row>
    <row r="1528" spans="27:31" ht="12.75" hidden="1" customHeight="1" x14ac:dyDescent="0.25">
      <c r="AA1528" s="21" t="s">
        <v>9081</v>
      </c>
      <c r="AB1528" s="22" t="s">
        <v>9082</v>
      </c>
      <c r="AC1528" s="21" t="s">
        <v>9083</v>
      </c>
      <c r="AD1528" s="22" t="s">
        <v>9082</v>
      </c>
      <c r="AE1528" s="23" t="s">
        <v>35</v>
      </c>
    </row>
    <row r="1529" spans="27:31" ht="12.75" hidden="1" customHeight="1" x14ac:dyDescent="0.25">
      <c r="AA1529" s="21" t="s">
        <v>9084</v>
      </c>
      <c r="AB1529" s="22" t="s">
        <v>9085</v>
      </c>
      <c r="AC1529" s="21" t="s">
        <v>9086</v>
      </c>
      <c r="AD1529" s="22" t="s">
        <v>9085</v>
      </c>
      <c r="AE1529" s="23" t="s">
        <v>35</v>
      </c>
    </row>
    <row r="1530" spans="27:31" ht="12.75" hidden="1" customHeight="1" x14ac:dyDescent="0.25">
      <c r="AA1530" s="21" t="s">
        <v>9087</v>
      </c>
      <c r="AB1530" s="22" t="s">
        <v>9088</v>
      </c>
      <c r="AC1530" s="21" t="s">
        <v>9089</v>
      </c>
      <c r="AD1530" s="22" t="s">
        <v>1077</v>
      </c>
      <c r="AE1530" s="23" t="s">
        <v>35</v>
      </c>
    </row>
    <row r="1531" spans="27:31" ht="12.75" hidden="1" customHeight="1" x14ac:dyDescent="0.25">
      <c r="AA1531" s="21" t="s">
        <v>9090</v>
      </c>
      <c r="AB1531" s="22" t="s">
        <v>9091</v>
      </c>
      <c r="AC1531" s="21" t="s">
        <v>9092</v>
      </c>
      <c r="AD1531" s="22" t="s">
        <v>1077</v>
      </c>
      <c r="AE1531" s="23" t="s">
        <v>35</v>
      </c>
    </row>
    <row r="1532" spans="27:31" ht="12.75" hidden="1" customHeight="1" x14ac:dyDescent="0.25">
      <c r="AA1532" s="21" t="s">
        <v>9093</v>
      </c>
      <c r="AB1532" s="22" t="s">
        <v>9094</v>
      </c>
      <c r="AC1532" s="21" t="s">
        <v>9095</v>
      </c>
      <c r="AD1532" s="22" t="s">
        <v>9096</v>
      </c>
      <c r="AE1532" s="23" t="s">
        <v>35</v>
      </c>
    </row>
    <row r="1533" spans="27:31" ht="12.75" hidden="1" customHeight="1" x14ac:dyDescent="0.25">
      <c r="AA1533" s="21" t="s">
        <v>9097</v>
      </c>
      <c r="AB1533" s="22" t="s">
        <v>9098</v>
      </c>
      <c r="AC1533" s="21" t="s">
        <v>9099</v>
      </c>
      <c r="AD1533" s="22" t="s">
        <v>9100</v>
      </c>
      <c r="AE1533" s="23" t="s">
        <v>35</v>
      </c>
    </row>
    <row r="1534" spans="27:31" ht="12.75" hidden="1" customHeight="1" x14ac:dyDescent="0.25">
      <c r="AA1534" s="21" t="s">
        <v>9101</v>
      </c>
      <c r="AB1534" s="22" t="s">
        <v>9102</v>
      </c>
      <c r="AC1534" s="21" t="s">
        <v>9103</v>
      </c>
      <c r="AD1534" s="22" t="s">
        <v>9104</v>
      </c>
      <c r="AE1534" s="23" t="s">
        <v>35</v>
      </c>
    </row>
    <row r="1535" spans="27:31" ht="12.75" hidden="1" customHeight="1" x14ac:dyDescent="0.25">
      <c r="AA1535" s="21" t="s">
        <v>9105</v>
      </c>
      <c r="AB1535" s="22" t="s">
        <v>9106</v>
      </c>
      <c r="AC1535" s="21" t="s">
        <v>9107</v>
      </c>
      <c r="AD1535" s="22" t="s">
        <v>9108</v>
      </c>
      <c r="AE1535" s="23" t="s">
        <v>35</v>
      </c>
    </row>
    <row r="1536" spans="27:31" ht="12.75" hidden="1" customHeight="1" x14ac:dyDescent="0.25">
      <c r="AA1536" s="21" t="s">
        <v>9109</v>
      </c>
      <c r="AB1536" s="22" t="s">
        <v>9110</v>
      </c>
      <c r="AC1536" s="21" t="s">
        <v>9111</v>
      </c>
      <c r="AD1536" s="22" t="s">
        <v>9108</v>
      </c>
      <c r="AE1536" s="23" t="s">
        <v>35</v>
      </c>
    </row>
    <row r="1537" spans="27:31" ht="12.75" hidden="1" customHeight="1" x14ac:dyDescent="0.25">
      <c r="AA1537" s="21" t="s">
        <v>9112</v>
      </c>
      <c r="AB1537" s="22" t="s">
        <v>9113</v>
      </c>
      <c r="AC1537" s="21" t="s">
        <v>9114</v>
      </c>
      <c r="AD1537" s="22" t="s">
        <v>5420</v>
      </c>
      <c r="AE1537" s="23" t="s">
        <v>35</v>
      </c>
    </row>
    <row r="1538" spans="27:31" ht="12.75" hidden="1" customHeight="1" x14ac:dyDescent="0.25">
      <c r="AA1538" s="21" t="s">
        <v>9115</v>
      </c>
      <c r="AB1538" s="22" t="s">
        <v>9116</v>
      </c>
      <c r="AC1538" s="21" t="s">
        <v>9117</v>
      </c>
      <c r="AD1538" s="22" t="s">
        <v>5420</v>
      </c>
      <c r="AE1538" s="23" t="s">
        <v>35</v>
      </c>
    </row>
    <row r="1539" spans="27:31" ht="12.75" hidden="1" customHeight="1" x14ac:dyDescent="0.25">
      <c r="AA1539" s="21" t="s">
        <v>9118</v>
      </c>
      <c r="AB1539" s="22" t="s">
        <v>9119</v>
      </c>
      <c r="AC1539" s="21" t="s">
        <v>9120</v>
      </c>
      <c r="AD1539" s="22" t="s">
        <v>5420</v>
      </c>
      <c r="AE1539" s="23" t="s">
        <v>35</v>
      </c>
    </row>
    <row r="1540" spans="27:31" ht="12.75" hidden="1" customHeight="1" x14ac:dyDescent="0.25">
      <c r="AA1540" s="21" t="s">
        <v>9121</v>
      </c>
      <c r="AB1540" s="22" t="s">
        <v>9122</v>
      </c>
      <c r="AC1540" s="21" t="s">
        <v>9123</v>
      </c>
      <c r="AD1540" s="22" t="s">
        <v>9124</v>
      </c>
      <c r="AE1540" s="23" t="s">
        <v>35</v>
      </c>
    </row>
    <row r="1541" spans="27:31" ht="12.75" hidden="1" customHeight="1" x14ac:dyDescent="0.25">
      <c r="AA1541" s="21" t="s">
        <v>9125</v>
      </c>
      <c r="AB1541" s="22" t="s">
        <v>9126</v>
      </c>
      <c r="AC1541" s="21" t="s">
        <v>9127</v>
      </c>
      <c r="AD1541" s="22" t="s">
        <v>1187</v>
      </c>
      <c r="AE1541" s="23" t="s">
        <v>35</v>
      </c>
    </row>
    <row r="1542" spans="27:31" ht="12.75" hidden="1" customHeight="1" x14ac:dyDescent="0.25">
      <c r="AA1542" s="21" t="s">
        <v>9128</v>
      </c>
      <c r="AB1542" s="22" t="s">
        <v>9129</v>
      </c>
      <c r="AC1542" s="21" t="s">
        <v>9130</v>
      </c>
      <c r="AD1542" s="22" t="s">
        <v>5420</v>
      </c>
      <c r="AE1542" s="23" t="s">
        <v>35</v>
      </c>
    </row>
    <row r="1543" spans="27:31" ht="12.75" hidden="1" customHeight="1" x14ac:dyDescent="0.25">
      <c r="AA1543" s="21" t="s">
        <v>9131</v>
      </c>
      <c r="AB1543" s="22" t="s">
        <v>9132</v>
      </c>
      <c r="AC1543" s="21" t="s">
        <v>9133</v>
      </c>
      <c r="AD1543" s="22" t="s">
        <v>9134</v>
      </c>
      <c r="AE1543" s="23" t="s">
        <v>35</v>
      </c>
    </row>
    <row r="1544" spans="27:31" ht="12.75" hidden="1" customHeight="1" x14ac:dyDescent="0.25">
      <c r="AA1544" s="21" t="s">
        <v>9135</v>
      </c>
      <c r="AB1544" s="22" t="s">
        <v>9136</v>
      </c>
      <c r="AC1544" s="21" t="s">
        <v>9137</v>
      </c>
      <c r="AD1544" s="22" t="s">
        <v>9138</v>
      </c>
      <c r="AE1544" s="23" t="s">
        <v>35</v>
      </c>
    </row>
    <row r="1545" spans="27:31" ht="12.75" hidden="1" customHeight="1" x14ac:dyDescent="0.25">
      <c r="AA1545" s="21" t="s">
        <v>9139</v>
      </c>
      <c r="AB1545" s="22" t="s">
        <v>1030</v>
      </c>
      <c r="AC1545" s="21" t="s">
        <v>9140</v>
      </c>
      <c r="AD1545" s="22" t="s">
        <v>1346</v>
      </c>
      <c r="AE1545" s="23" t="s">
        <v>35</v>
      </c>
    </row>
    <row r="1546" spans="27:31" ht="12.75" hidden="1" customHeight="1" x14ac:dyDescent="0.25">
      <c r="AA1546" s="21" t="s">
        <v>9141</v>
      </c>
      <c r="AB1546" s="22" t="s">
        <v>939</v>
      </c>
      <c r="AC1546" s="21" t="s">
        <v>9142</v>
      </c>
      <c r="AD1546" s="22" t="s">
        <v>1054</v>
      </c>
      <c r="AE1546" s="23" t="s">
        <v>35</v>
      </c>
    </row>
    <row r="1547" spans="27:31" ht="12.75" hidden="1" customHeight="1" x14ac:dyDescent="0.25">
      <c r="AA1547" s="21" t="s">
        <v>9143</v>
      </c>
      <c r="AB1547" s="22" t="s">
        <v>773</v>
      </c>
      <c r="AC1547" s="21" t="s">
        <v>9144</v>
      </c>
      <c r="AD1547" s="22" t="s">
        <v>1065</v>
      </c>
      <c r="AE1547" s="23" t="s">
        <v>35</v>
      </c>
    </row>
    <row r="1548" spans="27:31" ht="12.75" hidden="1" customHeight="1" x14ac:dyDescent="0.25">
      <c r="AA1548" s="21" t="s">
        <v>9145</v>
      </c>
      <c r="AB1548" s="22" t="s">
        <v>9146</v>
      </c>
      <c r="AC1548" s="21" t="s">
        <v>9147</v>
      </c>
      <c r="AD1548" s="22" t="s">
        <v>9148</v>
      </c>
      <c r="AE1548" s="23" t="s">
        <v>35</v>
      </c>
    </row>
    <row r="1549" spans="27:31" ht="12.75" hidden="1" customHeight="1" x14ac:dyDescent="0.25">
      <c r="AA1549" s="21" t="s">
        <v>9149</v>
      </c>
      <c r="AB1549" s="22" t="s">
        <v>9150</v>
      </c>
      <c r="AC1549" s="21" t="s">
        <v>9151</v>
      </c>
      <c r="AD1549" s="22" t="s">
        <v>9152</v>
      </c>
      <c r="AE1549" s="23" t="s">
        <v>35</v>
      </c>
    </row>
    <row r="1550" spans="27:31" ht="12.75" hidden="1" customHeight="1" x14ac:dyDescent="0.25">
      <c r="AA1550" s="21" t="s">
        <v>9153</v>
      </c>
      <c r="AB1550" s="22" t="s">
        <v>9154</v>
      </c>
      <c r="AC1550" s="21" t="s">
        <v>9155</v>
      </c>
      <c r="AD1550" s="22" t="s">
        <v>9154</v>
      </c>
      <c r="AE1550" s="23" t="s">
        <v>35</v>
      </c>
    </row>
    <row r="1551" spans="27:31" ht="12.75" hidden="1" customHeight="1" x14ac:dyDescent="0.25">
      <c r="AA1551" s="21" t="s">
        <v>9156</v>
      </c>
      <c r="AB1551" s="22" t="s">
        <v>9157</v>
      </c>
      <c r="AC1551" s="21" t="s">
        <v>9158</v>
      </c>
      <c r="AD1551" s="22" t="s">
        <v>9157</v>
      </c>
      <c r="AE1551" s="23" t="s">
        <v>35</v>
      </c>
    </row>
    <row r="1552" spans="27:31" ht="12.75" hidden="1" customHeight="1" x14ac:dyDescent="0.25">
      <c r="AA1552" s="21" t="s">
        <v>9159</v>
      </c>
      <c r="AB1552" s="22" t="s">
        <v>9160</v>
      </c>
      <c r="AC1552" s="21" t="s">
        <v>9161</v>
      </c>
      <c r="AD1552" s="22" t="s">
        <v>9160</v>
      </c>
      <c r="AE1552" s="23" t="s">
        <v>35</v>
      </c>
    </row>
    <row r="1553" spans="27:31" ht="12.75" hidden="1" customHeight="1" x14ac:dyDescent="0.25">
      <c r="AA1553" s="21" t="s">
        <v>9162</v>
      </c>
      <c r="AB1553" s="22" t="s">
        <v>9163</v>
      </c>
      <c r="AC1553" s="21" t="s">
        <v>9164</v>
      </c>
      <c r="AD1553" s="22" t="s">
        <v>9165</v>
      </c>
      <c r="AE1553" s="23" t="s">
        <v>35</v>
      </c>
    </row>
    <row r="1554" spans="27:31" ht="12.75" hidden="1" customHeight="1" x14ac:dyDescent="0.25">
      <c r="AA1554" s="21" t="s">
        <v>9166</v>
      </c>
      <c r="AB1554" s="22" t="s">
        <v>9167</v>
      </c>
      <c r="AC1554" s="21" t="s">
        <v>9168</v>
      </c>
      <c r="AD1554" s="22" t="s">
        <v>9167</v>
      </c>
      <c r="AE1554" s="23" t="s">
        <v>35</v>
      </c>
    </row>
    <row r="1555" spans="27:31" ht="12.75" hidden="1" customHeight="1" x14ac:dyDescent="0.25">
      <c r="AA1555" s="21" t="s">
        <v>9169</v>
      </c>
      <c r="AB1555" s="22" t="s">
        <v>9170</v>
      </c>
      <c r="AC1555" s="21" t="s">
        <v>9171</v>
      </c>
      <c r="AD1555" s="22" t="s">
        <v>9170</v>
      </c>
      <c r="AE1555" s="23" t="s">
        <v>35</v>
      </c>
    </row>
    <row r="1556" spans="27:31" ht="12.75" hidden="1" customHeight="1" x14ac:dyDescent="0.25">
      <c r="AA1556" s="21" t="s">
        <v>9172</v>
      </c>
      <c r="AB1556" s="22" t="s">
        <v>9173</v>
      </c>
      <c r="AC1556" s="21" t="s">
        <v>9174</v>
      </c>
      <c r="AD1556" s="22" t="s">
        <v>9173</v>
      </c>
      <c r="AE1556" s="23" t="s">
        <v>35</v>
      </c>
    </row>
    <row r="1557" spans="27:31" ht="12.75" hidden="1" customHeight="1" x14ac:dyDescent="0.25">
      <c r="AA1557" s="21" t="s">
        <v>9175</v>
      </c>
      <c r="AB1557" s="22" t="s">
        <v>9176</v>
      </c>
      <c r="AC1557" s="21" t="s">
        <v>9177</v>
      </c>
      <c r="AD1557" s="22" t="s">
        <v>9176</v>
      </c>
      <c r="AE1557" s="23" t="s">
        <v>35</v>
      </c>
    </row>
    <row r="1558" spans="27:31" ht="12.75" hidden="1" customHeight="1" x14ac:dyDescent="0.25">
      <c r="AA1558" s="21" t="s">
        <v>9178</v>
      </c>
      <c r="AB1558" s="22" t="s">
        <v>9179</v>
      </c>
      <c r="AC1558" s="21" t="s">
        <v>9180</v>
      </c>
      <c r="AD1558" s="22" t="s">
        <v>9179</v>
      </c>
      <c r="AE1558" s="23" t="s">
        <v>35</v>
      </c>
    </row>
    <row r="1559" spans="27:31" ht="12.75" hidden="1" customHeight="1" x14ac:dyDescent="0.25">
      <c r="AA1559" s="21" t="s">
        <v>9181</v>
      </c>
      <c r="AB1559" s="22" t="s">
        <v>9182</v>
      </c>
      <c r="AC1559" s="21" t="s">
        <v>9183</v>
      </c>
      <c r="AD1559" s="22" t="s">
        <v>9184</v>
      </c>
      <c r="AE1559" s="23" t="s">
        <v>35</v>
      </c>
    </row>
    <row r="1560" spans="27:31" ht="12.75" hidden="1" customHeight="1" x14ac:dyDescent="0.25">
      <c r="AA1560" s="21" t="s">
        <v>9185</v>
      </c>
      <c r="AB1560" s="22" t="s">
        <v>9186</v>
      </c>
      <c r="AC1560" s="21" t="s">
        <v>9187</v>
      </c>
      <c r="AD1560" s="22" t="s">
        <v>9188</v>
      </c>
      <c r="AE1560" s="23" t="s">
        <v>35</v>
      </c>
    </row>
    <row r="1561" spans="27:31" ht="12.75" hidden="1" customHeight="1" x14ac:dyDescent="0.25">
      <c r="AA1561" s="21" t="s">
        <v>9189</v>
      </c>
      <c r="AB1561" s="22" t="s">
        <v>9190</v>
      </c>
      <c r="AC1561" s="21" t="s">
        <v>9191</v>
      </c>
      <c r="AD1561" s="22" t="s">
        <v>9190</v>
      </c>
      <c r="AE1561" s="23" t="s">
        <v>35</v>
      </c>
    </row>
    <row r="1562" spans="27:31" ht="12.75" hidden="1" customHeight="1" x14ac:dyDescent="0.25">
      <c r="AA1562" s="21" t="s">
        <v>9192</v>
      </c>
      <c r="AB1562" s="22" t="s">
        <v>9193</v>
      </c>
      <c r="AC1562" s="21" t="s">
        <v>9194</v>
      </c>
      <c r="AD1562" s="22" t="s">
        <v>9193</v>
      </c>
      <c r="AE1562" s="23" t="s">
        <v>35</v>
      </c>
    </row>
    <row r="1563" spans="27:31" ht="12.75" hidden="1" customHeight="1" x14ac:dyDescent="0.25">
      <c r="AA1563" s="21" t="s">
        <v>9195</v>
      </c>
      <c r="AB1563" s="22" t="s">
        <v>9196</v>
      </c>
      <c r="AC1563" s="21" t="s">
        <v>9197</v>
      </c>
      <c r="AD1563" s="22" t="s">
        <v>9196</v>
      </c>
      <c r="AE1563" s="23" t="s">
        <v>35</v>
      </c>
    </row>
    <row r="1564" spans="27:31" ht="12.75" hidden="1" customHeight="1" x14ac:dyDescent="0.25">
      <c r="AA1564" s="21" t="s">
        <v>9198</v>
      </c>
      <c r="AB1564" s="22" t="s">
        <v>9199</v>
      </c>
      <c r="AC1564" s="21" t="s">
        <v>9200</v>
      </c>
      <c r="AD1564" s="22" t="s">
        <v>9199</v>
      </c>
      <c r="AE1564" s="23" t="s">
        <v>35</v>
      </c>
    </row>
    <row r="1565" spans="27:31" ht="12.75" hidden="1" customHeight="1" x14ac:dyDescent="0.25">
      <c r="AA1565" s="21" t="s">
        <v>9201</v>
      </c>
      <c r="AB1565" s="22" t="s">
        <v>9202</v>
      </c>
      <c r="AC1565" s="21" t="s">
        <v>9203</v>
      </c>
      <c r="AD1565" s="22" t="s">
        <v>9202</v>
      </c>
      <c r="AE1565" s="23" t="s">
        <v>35</v>
      </c>
    </row>
    <row r="1566" spans="27:31" ht="12.75" hidden="1" customHeight="1" x14ac:dyDescent="0.25">
      <c r="AA1566" s="21" t="s">
        <v>9204</v>
      </c>
      <c r="AB1566" s="22" t="s">
        <v>9205</v>
      </c>
      <c r="AC1566" s="21" t="s">
        <v>9206</v>
      </c>
      <c r="AD1566" s="22" t="s">
        <v>9205</v>
      </c>
      <c r="AE1566" s="23" t="s">
        <v>35</v>
      </c>
    </row>
    <row r="1567" spans="27:31" ht="12.75" hidden="1" customHeight="1" x14ac:dyDescent="0.25">
      <c r="AA1567" s="21" t="s">
        <v>9207</v>
      </c>
      <c r="AB1567" s="22" t="s">
        <v>9208</v>
      </c>
      <c r="AC1567" s="21" t="s">
        <v>9209</v>
      </c>
      <c r="AD1567" s="22" t="s">
        <v>9210</v>
      </c>
      <c r="AE1567" s="23" t="s">
        <v>35</v>
      </c>
    </row>
    <row r="1568" spans="27:31" ht="12.75" hidden="1" customHeight="1" x14ac:dyDescent="0.25">
      <c r="AA1568" s="21" t="s">
        <v>9211</v>
      </c>
      <c r="AB1568" s="22" t="s">
        <v>9212</v>
      </c>
      <c r="AC1568" s="21" t="s">
        <v>9213</v>
      </c>
      <c r="AD1568" s="22" t="s">
        <v>5420</v>
      </c>
      <c r="AE1568" s="23" t="s">
        <v>35</v>
      </c>
    </row>
    <row r="1569" spans="27:31" ht="12.75" hidden="1" customHeight="1" x14ac:dyDescent="0.25">
      <c r="AA1569" s="21" t="s">
        <v>9214</v>
      </c>
      <c r="AB1569" s="22" t="s">
        <v>9215</v>
      </c>
      <c r="AC1569" s="21" t="s">
        <v>9216</v>
      </c>
      <c r="AD1569" s="22" t="s">
        <v>9215</v>
      </c>
      <c r="AE1569" s="23" t="s">
        <v>35</v>
      </c>
    </row>
    <row r="1570" spans="27:31" ht="12.75" hidden="1" customHeight="1" x14ac:dyDescent="0.25">
      <c r="AA1570" s="21" t="s">
        <v>9217</v>
      </c>
      <c r="AB1570" s="22" t="s">
        <v>9218</v>
      </c>
      <c r="AC1570" s="21" t="s">
        <v>9219</v>
      </c>
      <c r="AD1570" s="22" t="s">
        <v>9220</v>
      </c>
      <c r="AE1570" s="23" t="s">
        <v>35</v>
      </c>
    </row>
    <row r="1571" spans="27:31" ht="12.75" hidden="1" customHeight="1" x14ac:dyDescent="0.25">
      <c r="AA1571" s="21" t="s">
        <v>9221</v>
      </c>
      <c r="AB1571" s="22" t="s">
        <v>9222</v>
      </c>
      <c r="AC1571" s="21" t="s">
        <v>9223</v>
      </c>
      <c r="AD1571" s="22" t="s">
        <v>9224</v>
      </c>
      <c r="AE1571" s="23" t="s">
        <v>35</v>
      </c>
    </row>
    <row r="1572" spans="27:31" ht="12.75" hidden="1" customHeight="1" x14ac:dyDescent="0.25">
      <c r="AA1572" s="21" t="s">
        <v>9225</v>
      </c>
      <c r="AB1572" s="22" t="s">
        <v>9226</v>
      </c>
      <c r="AC1572" s="21" t="s">
        <v>9227</v>
      </c>
      <c r="AD1572" s="22" t="s">
        <v>9228</v>
      </c>
      <c r="AE1572" s="23" t="s">
        <v>35</v>
      </c>
    </row>
    <row r="1573" spans="27:31" ht="12.75" hidden="1" customHeight="1" x14ac:dyDescent="0.25">
      <c r="AA1573" s="21" t="s">
        <v>9229</v>
      </c>
      <c r="AB1573" s="22" t="s">
        <v>9230</v>
      </c>
      <c r="AC1573" s="21" t="s">
        <v>9231</v>
      </c>
      <c r="AD1573" s="22" t="s">
        <v>9232</v>
      </c>
      <c r="AE1573" s="23" t="s">
        <v>35</v>
      </c>
    </row>
    <row r="1574" spans="27:31" ht="12.75" hidden="1" customHeight="1" x14ac:dyDescent="0.25">
      <c r="AA1574" s="21" t="s">
        <v>9233</v>
      </c>
      <c r="AB1574" s="22" t="s">
        <v>9234</v>
      </c>
      <c r="AC1574" s="21" t="s">
        <v>9235</v>
      </c>
      <c r="AD1574" s="22" t="s">
        <v>9236</v>
      </c>
      <c r="AE1574" s="23" t="s">
        <v>35</v>
      </c>
    </row>
    <row r="1575" spans="27:31" ht="12.75" hidden="1" customHeight="1" x14ac:dyDescent="0.25">
      <c r="AA1575" s="21" t="s">
        <v>9237</v>
      </c>
      <c r="AB1575" s="22" t="s">
        <v>9238</v>
      </c>
      <c r="AC1575" s="21" t="s">
        <v>9239</v>
      </c>
      <c r="AD1575" s="22" t="s">
        <v>9240</v>
      </c>
      <c r="AE1575" s="23" t="s">
        <v>35</v>
      </c>
    </row>
    <row r="1576" spans="27:31" ht="12.75" hidden="1" customHeight="1" x14ac:dyDescent="0.25">
      <c r="AA1576" s="21" t="s">
        <v>9241</v>
      </c>
      <c r="AB1576" s="22" t="s">
        <v>9242</v>
      </c>
      <c r="AC1576" s="21" t="s">
        <v>9243</v>
      </c>
      <c r="AD1576" s="22" t="s">
        <v>9244</v>
      </c>
      <c r="AE1576" s="23" t="s">
        <v>35</v>
      </c>
    </row>
    <row r="1577" spans="27:31" ht="12.75" hidden="1" customHeight="1" x14ac:dyDescent="0.25">
      <c r="AA1577" s="21" t="s">
        <v>9245</v>
      </c>
      <c r="AB1577" s="22" t="s">
        <v>9246</v>
      </c>
      <c r="AC1577" s="21" t="s">
        <v>9247</v>
      </c>
      <c r="AD1577" s="22" t="s">
        <v>9248</v>
      </c>
      <c r="AE1577" s="23" t="s">
        <v>35</v>
      </c>
    </row>
    <row r="1578" spans="27:31" ht="12.75" hidden="1" customHeight="1" x14ac:dyDescent="0.25">
      <c r="AA1578" s="21" t="s">
        <v>9249</v>
      </c>
      <c r="AB1578" s="22" t="s">
        <v>9250</v>
      </c>
      <c r="AC1578" s="21" t="s">
        <v>9251</v>
      </c>
      <c r="AD1578" s="22" t="s">
        <v>9252</v>
      </c>
      <c r="AE1578" s="23" t="s">
        <v>35</v>
      </c>
    </row>
    <row r="1579" spans="27:31" ht="12.75" hidden="1" customHeight="1" x14ac:dyDescent="0.25">
      <c r="AA1579" s="21" t="s">
        <v>9253</v>
      </c>
      <c r="AB1579" s="22" t="s">
        <v>9254</v>
      </c>
      <c r="AC1579" s="21" t="s">
        <v>9255</v>
      </c>
      <c r="AD1579" s="22" t="s">
        <v>9256</v>
      </c>
      <c r="AE1579" s="23" t="s">
        <v>35</v>
      </c>
    </row>
    <row r="1580" spans="27:31" ht="12.75" hidden="1" customHeight="1" x14ac:dyDescent="0.25">
      <c r="AA1580" s="21" t="s">
        <v>9257</v>
      </c>
      <c r="AB1580" s="22" t="s">
        <v>9258</v>
      </c>
      <c r="AC1580" s="21" t="s">
        <v>9259</v>
      </c>
      <c r="AD1580" s="22" t="s">
        <v>9260</v>
      </c>
      <c r="AE1580" s="23" t="s">
        <v>35</v>
      </c>
    </row>
    <row r="1581" spans="27:31" ht="12.75" hidden="1" customHeight="1" x14ac:dyDescent="0.25">
      <c r="AA1581" s="21" t="s">
        <v>9261</v>
      </c>
      <c r="AB1581" s="22" t="s">
        <v>9262</v>
      </c>
      <c r="AC1581" s="21" t="s">
        <v>9263</v>
      </c>
      <c r="AD1581" s="22" t="s">
        <v>9262</v>
      </c>
      <c r="AE1581" s="23" t="s">
        <v>35</v>
      </c>
    </row>
    <row r="1582" spans="27:31" ht="12.75" hidden="1" customHeight="1" x14ac:dyDescent="0.25">
      <c r="AA1582" s="21" t="s">
        <v>9264</v>
      </c>
      <c r="AB1582" s="22" t="s">
        <v>9265</v>
      </c>
      <c r="AC1582" s="21" t="s">
        <v>9266</v>
      </c>
      <c r="AD1582" s="22" t="s">
        <v>9265</v>
      </c>
      <c r="AE1582" s="23" t="s">
        <v>35</v>
      </c>
    </row>
    <row r="1583" spans="27:31" ht="12.75" hidden="1" customHeight="1" x14ac:dyDescent="0.25">
      <c r="AA1583" s="21" t="s">
        <v>9267</v>
      </c>
      <c r="AB1583" s="22" t="s">
        <v>9268</v>
      </c>
      <c r="AC1583" s="21" t="s">
        <v>9269</v>
      </c>
      <c r="AD1583" s="22" t="s">
        <v>9268</v>
      </c>
      <c r="AE1583" s="23" t="s">
        <v>35</v>
      </c>
    </row>
    <row r="1584" spans="27:31" ht="12.75" hidden="1" customHeight="1" x14ac:dyDescent="0.25">
      <c r="AA1584" s="21" t="s">
        <v>9270</v>
      </c>
      <c r="AB1584" s="22" t="s">
        <v>9271</v>
      </c>
      <c r="AC1584" s="21" t="s">
        <v>9272</v>
      </c>
      <c r="AD1584" s="22" t="s">
        <v>9271</v>
      </c>
      <c r="AE1584" s="23" t="s">
        <v>35</v>
      </c>
    </row>
    <row r="1585" spans="27:31" ht="12.75" hidden="1" customHeight="1" x14ac:dyDescent="0.25">
      <c r="AA1585" s="21" t="s">
        <v>9273</v>
      </c>
      <c r="AB1585" s="22" t="s">
        <v>9274</v>
      </c>
      <c r="AC1585" s="21" t="s">
        <v>9275</v>
      </c>
      <c r="AD1585" s="22" t="s">
        <v>9274</v>
      </c>
      <c r="AE1585" s="23" t="s">
        <v>35</v>
      </c>
    </row>
    <row r="1586" spans="27:31" ht="12.75" hidden="1" customHeight="1" x14ac:dyDescent="0.25">
      <c r="AA1586" s="21" t="s">
        <v>9276</v>
      </c>
      <c r="AB1586" s="22" t="s">
        <v>9277</v>
      </c>
      <c r="AC1586" s="21" t="s">
        <v>9278</v>
      </c>
      <c r="AD1586" s="22" t="s">
        <v>9277</v>
      </c>
      <c r="AE1586" s="23" t="s">
        <v>35</v>
      </c>
    </row>
    <row r="1587" spans="27:31" ht="12.75" hidden="1" customHeight="1" x14ac:dyDescent="0.25">
      <c r="AA1587" s="21" t="s">
        <v>9279</v>
      </c>
      <c r="AB1587" s="22" t="s">
        <v>9280</v>
      </c>
      <c r="AC1587" s="21" t="s">
        <v>9281</v>
      </c>
      <c r="AD1587" s="22" t="s">
        <v>9280</v>
      </c>
      <c r="AE1587" s="23" t="s">
        <v>35</v>
      </c>
    </row>
    <row r="1588" spans="27:31" ht="12.75" hidden="1" customHeight="1" x14ac:dyDescent="0.25">
      <c r="AA1588" s="21" t="s">
        <v>9282</v>
      </c>
      <c r="AB1588" s="22" t="s">
        <v>9283</v>
      </c>
      <c r="AC1588" s="21" t="s">
        <v>9284</v>
      </c>
      <c r="AD1588" s="22" t="s">
        <v>9283</v>
      </c>
      <c r="AE1588" s="23" t="s">
        <v>35</v>
      </c>
    </row>
    <row r="1589" spans="27:31" ht="12.75" hidden="1" customHeight="1" x14ac:dyDescent="0.25">
      <c r="AA1589" s="21" t="s">
        <v>9285</v>
      </c>
      <c r="AB1589" s="22" t="s">
        <v>9286</v>
      </c>
      <c r="AC1589" s="21" t="s">
        <v>9287</v>
      </c>
      <c r="AD1589" s="22" t="s">
        <v>9286</v>
      </c>
      <c r="AE1589" s="23" t="s">
        <v>35</v>
      </c>
    </row>
    <row r="1590" spans="27:31" ht="12.75" hidden="1" customHeight="1" x14ac:dyDescent="0.25">
      <c r="AA1590" s="21" t="s">
        <v>9288</v>
      </c>
      <c r="AB1590" s="22" t="s">
        <v>9289</v>
      </c>
      <c r="AC1590" s="21" t="s">
        <v>9290</v>
      </c>
      <c r="AD1590" s="22" t="s">
        <v>9289</v>
      </c>
      <c r="AE1590" s="23" t="s">
        <v>35</v>
      </c>
    </row>
    <row r="1591" spans="27:31" ht="12.75" hidden="1" customHeight="1" x14ac:dyDescent="0.25">
      <c r="AA1591" s="21" t="s">
        <v>9291</v>
      </c>
      <c r="AB1591" s="22" t="s">
        <v>9292</v>
      </c>
      <c r="AC1591" s="21" t="s">
        <v>9293</v>
      </c>
      <c r="AD1591" s="22" t="s">
        <v>9294</v>
      </c>
      <c r="AE1591" s="23" t="s">
        <v>35</v>
      </c>
    </row>
    <row r="1592" spans="27:31" ht="12.75" hidden="1" customHeight="1" x14ac:dyDescent="0.25">
      <c r="AA1592" s="21" t="s">
        <v>9295</v>
      </c>
      <c r="AB1592" s="22" t="s">
        <v>9296</v>
      </c>
      <c r="AC1592" s="21" t="s">
        <v>9297</v>
      </c>
      <c r="AD1592" s="22" t="s">
        <v>9298</v>
      </c>
      <c r="AE1592" s="23" t="s">
        <v>35</v>
      </c>
    </row>
    <row r="1593" spans="27:31" ht="12.75" hidden="1" customHeight="1" x14ac:dyDescent="0.25">
      <c r="AA1593" s="21" t="s">
        <v>9299</v>
      </c>
      <c r="AB1593" s="22" t="s">
        <v>9300</v>
      </c>
      <c r="AC1593" s="21" t="s">
        <v>9301</v>
      </c>
      <c r="AD1593" s="22" t="s">
        <v>1706</v>
      </c>
      <c r="AE1593" s="23" t="s">
        <v>35</v>
      </c>
    </row>
    <row r="1594" spans="27:31" ht="12.75" hidden="1" customHeight="1" x14ac:dyDescent="0.25">
      <c r="AA1594" s="21" t="s">
        <v>9302</v>
      </c>
      <c r="AB1594" s="22" t="s">
        <v>9303</v>
      </c>
      <c r="AC1594" s="21" t="s">
        <v>9304</v>
      </c>
      <c r="AD1594" s="22" t="s">
        <v>9305</v>
      </c>
      <c r="AE1594" s="23" t="s">
        <v>35</v>
      </c>
    </row>
    <row r="1595" spans="27:31" ht="12.75" hidden="1" customHeight="1" x14ac:dyDescent="0.25">
      <c r="AA1595" s="21" t="s">
        <v>9306</v>
      </c>
      <c r="AB1595" s="22" t="s">
        <v>9307</v>
      </c>
      <c r="AC1595" s="21" t="s">
        <v>9308</v>
      </c>
      <c r="AD1595" s="22" t="s">
        <v>9305</v>
      </c>
      <c r="AE1595" s="23" t="s">
        <v>35</v>
      </c>
    </row>
    <row r="1596" spans="27:31" ht="12.75" hidden="1" customHeight="1" x14ac:dyDescent="0.25">
      <c r="AA1596" s="21" t="s">
        <v>9309</v>
      </c>
      <c r="AB1596" s="22" t="s">
        <v>9310</v>
      </c>
      <c r="AC1596" s="21" t="s">
        <v>9311</v>
      </c>
      <c r="AD1596" s="22" t="s">
        <v>9312</v>
      </c>
      <c r="AE1596" s="23" t="s">
        <v>35</v>
      </c>
    </row>
    <row r="1597" spans="27:31" ht="12.75" hidden="1" customHeight="1" x14ac:dyDescent="0.25">
      <c r="AA1597" s="21" t="s">
        <v>9313</v>
      </c>
      <c r="AB1597" s="22" t="s">
        <v>9314</v>
      </c>
      <c r="AC1597" s="21" t="s">
        <v>9315</v>
      </c>
      <c r="AD1597" s="22" t="s">
        <v>9314</v>
      </c>
      <c r="AE1597" s="23" t="s">
        <v>35</v>
      </c>
    </row>
    <row r="1598" spans="27:31" ht="12.75" hidden="1" customHeight="1" x14ac:dyDescent="0.25">
      <c r="AA1598" s="21" t="s">
        <v>9316</v>
      </c>
      <c r="AB1598" s="22" t="s">
        <v>9317</v>
      </c>
      <c r="AC1598" s="21" t="s">
        <v>9318</v>
      </c>
      <c r="AD1598" s="22" t="s">
        <v>9319</v>
      </c>
      <c r="AE1598" s="23" t="s">
        <v>35</v>
      </c>
    </row>
    <row r="1599" spans="27:31" ht="12.75" hidden="1" customHeight="1" x14ac:dyDescent="0.25">
      <c r="AA1599" s="21" t="s">
        <v>9320</v>
      </c>
      <c r="AB1599" s="22" t="s">
        <v>1006</v>
      </c>
      <c r="AC1599" s="21" t="s">
        <v>9321</v>
      </c>
      <c r="AD1599" s="22" t="s">
        <v>1008</v>
      </c>
      <c r="AE1599" s="23" t="s">
        <v>35</v>
      </c>
    </row>
    <row r="1600" spans="27:31" ht="12.75" hidden="1" customHeight="1" x14ac:dyDescent="0.25">
      <c r="AA1600" s="21" t="s">
        <v>9322</v>
      </c>
      <c r="AB1600" s="22" t="s">
        <v>9323</v>
      </c>
      <c r="AC1600" s="21" t="s">
        <v>9324</v>
      </c>
      <c r="AD1600" s="22" t="s">
        <v>1346</v>
      </c>
      <c r="AE1600" s="23" t="s">
        <v>35</v>
      </c>
    </row>
    <row r="1601" spans="27:31" ht="12.75" hidden="1" customHeight="1" x14ac:dyDescent="0.25">
      <c r="AA1601" s="21" t="s">
        <v>9325</v>
      </c>
      <c r="AB1601" s="22" t="s">
        <v>939</v>
      </c>
      <c r="AC1601" s="21" t="s">
        <v>9326</v>
      </c>
      <c r="AD1601" s="22" t="s">
        <v>1054</v>
      </c>
      <c r="AE1601" s="23" t="s">
        <v>35</v>
      </c>
    </row>
    <row r="1602" spans="27:31" ht="12.75" hidden="1" customHeight="1" x14ac:dyDescent="0.25">
      <c r="AA1602" s="21" t="s">
        <v>9327</v>
      </c>
      <c r="AB1602" s="22" t="s">
        <v>773</v>
      </c>
      <c r="AC1602" s="21" t="s">
        <v>9328</v>
      </c>
      <c r="AD1602" s="22" t="s">
        <v>1065</v>
      </c>
      <c r="AE1602" s="23" t="s">
        <v>35</v>
      </c>
    </row>
    <row r="1603" spans="27:31" ht="12.75" hidden="1" customHeight="1" x14ac:dyDescent="0.25">
      <c r="AA1603" s="21" t="s">
        <v>9329</v>
      </c>
      <c r="AB1603" s="22" t="s">
        <v>9330</v>
      </c>
      <c r="AC1603" s="21" t="s">
        <v>9331</v>
      </c>
      <c r="AD1603" s="22" t="s">
        <v>9332</v>
      </c>
      <c r="AE1603" s="23" t="s">
        <v>35</v>
      </c>
    </row>
    <row r="1604" spans="27:31" ht="12.75" hidden="1" customHeight="1" x14ac:dyDescent="0.25">
      <c r="AA1604" s="21" t="s">
        <v>9333</v>
      </c>
      <c r="AB1604" s="22" t="s">
        <v>9334</v>
      </c>
      <c r="AC1604" s="21" t="s">
        <v>9335</v>
      </c>
      <c r="AD1604" s="22" t="s">
        <v>9336</v>
      </c>
      <c r="AE1604" s="23" t="s">
        <v>35</v>
      </c>
    </row>
    <row r="1605" spans="27:31" ht="12.75" hidden="1" customHeight="1" x14ac:dyDescent="0.25">
      <c r="AA1605" s="21" t="s">
        <v>9337</v>
      </c>
      <c r="AB1605" s="22" t="s">
        <v>9338</v>
      </c>
      <c r="AC1605" s="21" t="s">
        <v>9339</v>
      </c>
      <c r="AD1605" s="22" t="s">
        <v>9340</v>
      </c>
      <c r="AE1605" s="23" t="s">
        <v>35</v>
      </c>
    </row>
    <row r="1606" spans="27:31" ht="12.75" hidden="1" customHeight="1" x14ac:dyDescent="0.25">
      <c r="AA1606" s="21" t="s">
        <v>9341</v>
      </c>
      <c r="AB1606" s="22" t="s">
        <v>9342</v>
      </c>
      <c r="AC1606" s="21" t="s">
        <v>9343</v>
      </c>
      <c r="AD1606" s="22" t="s">
        <v>9344</v>
      </c>
      <c r="AE1606" s="23" t="s">
        <v>35</v>
      </c>
    </row>
    <row r="1607" spans="27:31" ht="12.75" hidden="1" customHeight="1" x14ac:dyDescent="0.25">
      <c r="AA1607" s="21" t="s">
        <v>9345</v>
      </c>
      <c r="AB1607" s="22" t="s">
        <v>9346</v>
      </c>
      <c r="AC1607" s="21" t="s">
        <v>9347</v>
      </c>
      <c r="AD1607" s="22" t="s">
        <v>9348</v>
      </c>
      <c r="AE1607" s="23" t="s">
        <v>35</v>
      </c>
    </row>
    <row r="1608" spans="27:31" ht="12.75" hidden="1" customHeight="1" x14ac:dyDescent="0.25">
      <c r="AA1608" s="21" t="s">
        <v>9349</v>
      </c>
      <c r="AB1608" s="22" t="s">
        <v>9350</v>
      </c>
      <c r="AC1608" s="21" t="s">
        <v>9351</v>
      </c>
      <c r="AD1608" s="22" t="s">
        <v>9348</v>
      </c>
      <c r="AE1608" s="23" t="s">
        <v>35</v>
      </c>
    </row>
    <row r="1609" spans="27:31" ht="12.75" hidden="1" customHeight="1" x14ac:dyDescent="0.25">
      <c r="AA1609" s="21" t="s">
        <v>9352</v>
      </c>
      <c r="AB1609" s="22" t="s">
        <v>9353</v>
      </c>
      <c r="AC1609" s="21" t="s">
        <v>9354</v>
      </c>
      <c r="AD1609" s="22" t="s">
        <v>9348</v>
      </c>
      <c r="AE1609" s="23" t="s">
        <v>35</v>
      </c>
    </row>
    <row r="1610" spans="27:31" ht="12.75" hidden="1" customHeight="1" x14ac:dyDescent="0.25">
      <c r="AA1610" s="21" t="s">
        <v>9355</v>
      </c>
      <c r="AB1610" s="22" t="s">
        <v>9356</v>
      </c>
      <c r="AC1610" s="21" t="s">
        <v>9357</v>
      </c>
      <c r="AD1610" s="22" t="s">
        <v>9348</v>
      </c>
      <c r="AE1610" s="23" t="s">
        <v>35</v>
      </c>
    </row>
    <row r="1611" spans="27:31" ht="12.75" hidden="1" customHeight="1" x14ac:dyDescent="0.25">
      <c r="AA1611" s="21" t="s">
        <v>9358</v>
      </c>
      <c r="AB1611" s="22" t="s">
        <v>9359</v>
      </c>
      <c r="AC1611" s="21" t="s">
        <v>9360</v>
      </c>
      <c r="AD1611" s="22" t="s">
        <v>9348</v>
      </c>
      <c r="AE1611" s="23" t="s">
        <v>35</v>
      </c>
    </row>
    <row r="1612" spans="27:31" ht="12.75" hidden="1" customHeight="1" x14ac:dyDescent="0.25">
      <c r="AA1612" s="21" t="s">
        <v>9361</v>
      </c>
      <c r="AB1612" s="22" t="s">
        <v>9362</v>
      </c>
      <c r="AC1612" s="21" t="s">
        <v>9363</v>
      </c>
      <c r="AD1612" s="22" t="s">
        <v>9364</v>
      </c>
      <c r="AE1612" s="23" t="s">
        <v>35</v>
      </c>
    </row>
    <row r="1613" spans="27:31" ht="12.75" hidden="1" customHeight="1" x14ac:dyDescent="0.25">
      <c r="AA1613" s="21" t="s">
        <v>9365</v>
      </c>
      <c r="AB1613" s="22" t="s">
        <v>9366</v>
      </c>
      <c r="AC1613" s="21" t="s">
        <v>9367</v>
      </c>
      <c r="AD1613" s="22" t="s">
        <v>763</v>
      </c>
      <c r="AE1613" s="23" t="s">
        <v>35</v>
      </c>
    </row>
    <row r="1614" spans="27:31" ht="12.75" hidden="1" customHeight="1" x14ac:dyDescent="0.25">
      <c r="AA1614" s="21" t="s">
        <v>9368</v>
      </c>
      <c r="AB1614" s="22" t="s">
        <v>9369</v>
      </c>
      <c r="AC1614" s="21" t="s">
        <v>9370</v>
      </c>
      <c r="AD1614" s="22" t="s">
        <v>9371</v>
      </c>
      <c r="AE1614" s="23" t="s">
        <v>35</v>
      </c>
    </row>
    <row r="1615" spans="27:31" ht="12.75" hidden="1" customHeight="1" x14ac:dyDescent="0.25">
      <c r="AA1615" s="21" t="s">
        <v>9372</v>
      </c>
      <c r="AB1615" s="22" t="s">
        <v>9061</v>
      </c>
      <c r="AC1615" s="21" t="s">
        <v>9373</v>
      </c>
      <c r="AD1615" s="22" t="s">
        <v>9061</v>
      </c>
      <c r="AE1615" s="23" t="s">
        <v>35</v>
      </c>
    </row>
    <row r="1616" spans="27:31" ht="12.75" hidden="1" customHeight="1" x14ac:dyDescent="0.25">
      <c r="AA1616" s="21" t="s">
        <v>9374</v>
      </c>
      <c r="AB1616" s="22" t="s">
        <v>9375</v>
      </c>
      <c r="AC1616" s="21" t="s">
        <v>9376</v>
      </c>
      <c r="AD1616" s="22" t="s">
        <v>9377</v>
      </c>
      <c r="AE1616" s="23" t="s">
        <v>35</v>
      </c>
    </row>
    <row r="1617" spans="27:31" ht="12.75" hidden="1" customHeight="1" x14ac:dyDescent="0.25">
      <c r="AA1617" s="21" t="s">
        <v>9378</v>
      </c>
      <c r="AB1617" s="22" t="s">
        <v>9067</v>
      </c>
      <c r="AC1617" s="21" t="s">
        <v>9379</v>
      </c>
      <c r="AD1617" s="22" t="s">
        <v>9067</v>
      </c>
      <c r="AE1617" s="23" t="s">
        <v>35</v>
      </c>
    </row>
    <row r="1618" spans="27:31" ht="12.75" hidden="1" customHeight="1" x14ac:dyDescent="0.25">
      <c r="AA1618" s="21" t="s">
        <v>9380</v>
      </c>
      <c r="AB1618" s="22" t="s">
        <v>9070</v>
      </c>
      <c r="AC1618" s="21" t="s">
        <v>9381</v>
      </c>
      <c r="AD1618" s="22" t="s">
        <v>9070</v>
      </c>
      <c r="AE1618" s="23" t="s">
        <v>35</v>
      </c>
    </row>
    <row r="1619" spans="27:31" ht="12.75" hidden="1" customHeight="1" x14ac:dyDescent="0.25">
      <c r="AA1619" s="21" t="s">
        <v>9382</v>
      </c>
      <c r="AB1619" s="22" t="s">
        <v>9383</v>
      </c>
      <c r="AC1619" s="21" t="s">
        <v>9384</v>
      </c>
      <c r="AD1619" s="22" t="s">
        <v>9385</v>
      </c>
      <c r="AE1619" s="23" t="s">
        <v>35</v>
      </c>
    </row>
    <row r="1620" spans="27:31" ht="12.75" hidden="1" customHeight="1" x14ac:dyDescent="0.25">
      <c r="AA1620" s="21" t="s">
        <v>9386</v>
      </c>
      <c r="AB1620" s="22" t="s">
        <v>9387</v>
      </c>
      <c r="AC1620" s="21" t="s">
        <v>9388</v>
      </c>
      <c r="AD1620" s="22" t="s">
        <v>9389</v>
      </c>
      <c r="AE1620" s="23" t="s">
        <v>35</v>
      </c>
    </row>
    <row r="1621" spans="27:31" ht="12.75" hidden="1" customHeight="1" x14ac:dyDescent="0.25">
      <c r="AA1621" s="21" t="s">
        <v>9390</v>
      </c>
      <c r="AB1621" s="22" t="s">
        <v>9391</v>
      </c>
      <c r="AC1621" s="21" t="s">
        <v>9392</v>
      </c>
      <c r="AD1621" s="22" t="s">
        <v>9393</v>
      </c>
      <c r="AE1621" s="23" t="s">
        <v>35</v>
      </c>
    </row>
    <row r="1622" spans="27:31" ht="12.75" hidden="1" customHeight="1" x14ac:dyDescent="0.25">
      <c r="AA1622" s="21" t="s">
        <v>9394</v>
      </c>
      <c r="AB1622" s="22" t="s">
        <v>9395</v>
      </c>
      <c r="AC1622" s="21" t="s">
        <v>9396</v>
      </c>
      <c r="AD1622" s="22" t="s">
        <v>9397</v>
      </c>
      <c r="AE1622" s="23" t="s">
        <v>35</v>
      </c>
    </row>
    <row r="1623" spans="27:31" ht="12.75" hidden="1" customHeight="1" x14ac:dyDescent="0.25">
      <c r="AA1623" s="21" t="s">
        <v>9398</v>
      </c>
      <c r="AB1623" s="22" t="s">
        <v>9399</v>
      </c>
      <c r="AC1623" s="21" t="s">
        <v>9400</v>
      </c>
      <c r="AD1623" s="22" t="s">
        <v>9401</v>
      </c>
      <c r="AE1623" s="23" t="s">
        <v>35</v>
      </c>
    </row>
    <row r="1624" spans="27:31" ht="12.75" hidden="1" customHeight="1" x14ac:dyDescent="0.25">
      <c r="AA1624" s="21" t="s">
        <v>9402</v>
      </c>
      <c r="AB1624" s="22" t="s">
        <v>9403</v>
      </c>
      <c r="AC1624" s="21" t="s">
        <v>9404</v>
      </c>
      <c r="AD1624" s="22" t="s">
        <v>9405</v>
      </c>
      <c r="AE1624" s="23" t="s">
        <v>35</v>
      </c>
    </row>
    <row r="1625" spans="27:31" ht="12.75" hidden="1" customHeight="1" x14ac:dyDescent="0.25">
      <c r="AA1625" s="21" t="s">
        <v>9406</v>
      </c>
      <c r="AB1625" s="22" t="s">
        <v>9407</v>
      </c>
      <c r="AC1625" s="21" t="s">
        <v>9408</v>
      </c>
      <c r="AD1625" s="22" t="s">
        <v>9409</v>
      </c>
      <c r="AE1625" s="23" t="s">
        <v>35</v>
      </c>
    </row>
    <row r="1626" spans="27:31" ht="12.75" hidden="1" customHeight="1" x14ac:dyDescent="0.25">
      <c r="AA1626" s="21" t="s">
        <v>9410</v>
      </c>
      <c r="AB1626" s="22" t="s">
        <v>9411</v>
      </c>
      <c r="AC1626" s="21" t="s">
        <v>9412</v>
      </c>
      <c r="AD1626" s="22" t="s">
        <v>9413</v>
      </c>
      <c r="AE1626" s="23" t="s">
        <v>35</v>
      </c>
    </row>
    <row r="1627" spans="27:31" ht="12.75" hidden="1" customHeight="1" x14ac:dyDescent="0.25">
      <c r="AA1627" s="21" t="s">
        <v>9414</v>
      </c>
      <c r="AB1627" s="22" t="s">
        <v>9415</v>
      </c>
      <c r="AC1627" s="21" t="s">
        <v>9416</v>
      </c>
      <c r="AD1627" s="22" t="s">
        <v>9348</v>
      </c>
      <c r="AE1627" s="23" t="s">
        <v>35</v>
      </c>
    </row>
    <row r="1628" spans="27:31" ht="12.75" hidden="1" customHeight="1" x14ac:dyDescent="0.25">
      <c r="AA1628" s="21" t="s">
        <v>9417</v>
      </c>
      <c r="AB1628" s="22" t="s">
        <v>9418</v>
      </c>
      <c r="AC1628" s="21" t="s">
        <v>9419</v>
      </c>
      <c r="AD1628" s="22" t="s">
        <v>9420</v>
      </c>
      <c r="AE1628" s="23" t="s">
        <v>35</v>
      </c>
    </row>
    <row r="1629" spans="27:31" ht="12.75" hidden="1" customHeight="1" x14ac:dyDescent="0.25">
      <c r="AA1629" s="21" t="s">
        <v>9421</v>
      </c>
      <c r="AB1629" s="22" t="s">
        <v>9422</v>
      </c>
      <c r="AC1629" s="21" t="s">
        <v>9423</v>
      </c>
      <c r="AD1629" s="22" t="s">
        <v>1187</v>
      </c>
      <c r="AE1629" s="23" t="s">
        <v>35</v>
      </c>
    </row>
    <row r="1630" spans="27:31" ht="12.75" hidden="1" customHeight="1" x14ac:dyDescent="0.25">
      <c r="AA1630" s="21" t="s">
        <v>9424</v>
      </c>
      <c r="AB1630" s="22" t="s">
        <v>9425</v>
      </c>
      <c r="AC1630" s="21" t="s">
        <v>9426</v>
      </c>
      <c r="AD1630" s="22" t="s">
        <v>9427</v>
      </c>
      <c r="AE1630" s="23" t="s">
        <v>35</v>
      </c>
    </row>
    <row r="1631" spans="27:31" ht="12.75" hidden="1" customHeight="1" x14ac:dyDescent="0.25">
      <c r="AA1631" s="21" t="s">
        <v>9428</v>
      </c>
      <c r="AB1631" s="22" t="s">
        <v>9429</v>
      </c>
      <c r="AC1631" s="21" t="s">
        <v>9430</v>
      </c>
      <c r="AD1631" s="22" t="s">
        <v>9431</v>
      </c>
      <c r="AE1631" s="23" t="s">
        <v>35</v>
      </c>
    </row>
    <row r="1632" spans="27:31" ht="12.75" hidden="1" customHeight="1" x14ac:dyDescent="0.25">
      <c r="AA1632" s="21" t="s">
        <v>9432</v>
      </c>
      <c r="AB1632" s="22" t="s">
        <v>9433</v>
      </c>
      <c r="AC1632" s="21" t="s">
        <v>9434</v>
      </c>
      <c r="AD1632" s="22" t="s">
        <v>9435</v>
      </c>
      <c r="AE1632" s="23" t="s">
        <v>35</v>
      </c>
    </row>
    <row r="1633" spans="27:31" ht="12.75" hidden="1" customHeight="1" x14ac:dyDescent="0.25">
      <c r="AA1633" s="21" t="s">
        <v>9436</v>
      </c>
      <c r="AB1633" s="22" t="s">
        <v>9437</v>
      </c>
      <c r="AC1633" s="21" t="s">
        <v>9438</v>
      </c>
      <c r="AD1633" s="22" t="s">
        <v>9439</v>
      </c>
      <c r="AE1633" s="23" t="s">
        <v>35</v>
      </c>
    </row>
    <row r="1634" spans="27:31" ht="12.75" hidden="1" customHeight="1" x14ac:dyDescent="0.25">
      <c r="AA1634" s="21" t="s">
        <v>9440</v>
      </c>
      <c r="AB1634" s="22" t="s">
        <v>9441</v>
      </c>
      <c r="AC1634" s="21" t="s">
        <v>9442</v>
      </c>
      <c r="AD1634" s="22" t="s">
        <v>9100</v>
      </c>
      <c r="AE1634" s="23" t="s">
        <v>35</v>
      </c>
    </row>
    <row r="1635" spans="27:31" ht="12.75" hidden="1" customHeight="1" x14ac:dyDescent="0.25">
      <c r="AA1635" s="21" t="s">
        <v>9443</v>
      </c>
      <c r="AB1635" s="22" t="s">
        <v>9058</v>
      </c>
      <c r="AC1635" s="21" t="s">
        <v>9444</v>
      </c>
      <c r="AD1635" s="22" t="s">
        <v>9058</v>
      </c>
      <c r="AE1635" s="23" t="s">
        <v>35</v>
      </c>
    </row>
    <row r="1636" spans="27:31" ht="12.75" hidden="1" customHeight="1" x14ac:dyDescent="0.25">
      <c r="AA1636" s="21" t="s">
        <v>9445</v>
      </c>
      <c r="AB1636" s="22" t="s">
        <v>9446</v>
      </c>
      <c r="AC1636" s="21" t="s">
        <v>9447</v>
      </c>
      <c r="AD1636" s="22" t="s">
        <v>9448</v>
      </c>
      <c r="AE1636" s="23" t="s">
        <v>1133</v>
      </c>
    </row>
    <row r="1637" spans="27:31" ht="12.75" hidden="1" customHeight="1" x14ac:dyDescent="0.25">
      <c r="AA1637" s="21" t="s">
        <v>9449</v>
      </c>
      <c r="AB1637" s="22" t="s">
        <v>9450</v>
      </c>
      <c r="AC1637" s="21" t="s">
        <v>9451</v>
      </c>
      <c r="AD1637" s="22" t="s">
        <v>1077</v>
      </c>
      <c r="AE1637" s="23" t="s">
        <v>35</v>
      </c>
    </row>
    <row r="1638" spans="27:31" ht="12.75" hidden="1" customHeight="1" x14ac:dyDescent="0.25">
      <c r="AA1638" s="21" t="s">
        <v>9452</v>
      </c>
      <c r="AB1638" s="22" t="s">
        <v>9453</v>
      </c>
      <c r="AC1638" s="21" t="s">
        <v>9454</v>
      </c>
      <c r="AD1638" s="22" t="s">
        <v>9455</v>
      </c>
      <c r="AE1638" s="23" t="s">
        <v>35</v>
      </c>
    </row>
    <row r="1639" spans="27:31" ht="12.75" hidden="1" customHeight="1" x14ac:dyDescent="0.25">
      <c r="AA1639" s="21" t="s">
        <v>9456</v>
      </c>
      <c r="AB1639" s="22" t="s">
        <v>9457</v>
      </c>
      <c r="AC1639" s="21" t="s">
        <v>9458</v>
      </c>
      <c r="AD1639" s="22" t="s">
        <v>9459</v>
      </c>
      <c r="AE1639" s="23" t="s">
        <v>35</v>
      </c>
    </row>
    <row r="1640" spans="27:31" ht="12.75" hidden="1" customHeight="1" x14ac:dyDescent="0.25">
      <c r="AA1640" s="21" t="s">
        <v>9460</v>
      </c>
      <c r="AB1640" s="22" t="s">
        <v>9461</v>
      </c>
      <c r="AC1640" s="21" t="s">
        <v>9462</v>
      </c>
      <c r="AD1640" s="22" t="s">
        <v>9100</v>
      </c>
      <c r="AE1640" s="23" t="s">
        <v>35</v>
      </c>
    </row>
    <row r="1641" spans="27:31" ht="12.75" hidden="1" customHeight="1" x14ac:dyDescent="0.25">
      <c r="AA1641" s="21" t="s">
        <v>9463</v>
      </c>
      <c r="AB1641" s="22" t="s">
        <v>9464</v>
      </c>
      <c r="AC1641" s="21" t="s">
        <v>9465</v>
      </c>
      <c r="AD1641" s="22" t="s">
        <v>9232</v>
      </c>
      <c r="AE1641" s="23" t="s">
        <v>35</v>
      </c>
    </row>
    <row r="1642" spans="27:31" ht="12.75" hidden="1" customHeight="1" x14ac:dyDescent="0.25">
      <c r="AA1642" s="21" t="s">
        <v>9466</v>
      </c>
      <c r="AB1642" s="22" t="s">
        <v>9467</v>
      </c>
      <c r="AC1642" s="21" t="s">
        <v>9468</v>
      </c>
      <c r="AD1642" s="22" t="s">
        <v>9469</v>
      </c>
      <c r="AE1642" s="23" t="s">
        <v>35</v>
      </c>
    </row>
    <row r="1643" spans="27:31" ht="12.75" hidden="1" customHeight="1" x14ac:dyDescent="0.25">
      <c r="AA1643" s="21" t="s">
        <v>9470</v>
      </c>
      <c r="AB1643" s="22" t="s">
        <v>6628</v>
      </c>
      <c r="AC1643" s="21" t="s">
        <v>9471</v>
      </c>
      <c r="AD1643" s="22" t="s">
        <v>6628</v>
      </c>
      <c r="AE1643" s="23" t="s">
        <v>35</v>
      </c>
    </row>
    <row r="1644" spans="27:31" ht="12.75" hidden="1" customHeight="1" x14ac:dyDescent="0.25">
      <c r="AA1644" s="21" t="s">
        <v>9472</v>
      </c>
      <c r="AB1644" s="22" t="s">
        <v>9473</v>
      </c>
      <c r="AC1644" s="21" t="s">
        <v>9474</v>
      </c>
      <c r="AD1644" s="22" t="s">
        <v>9475</v>
      </c>
      <c r="AE1644" s="23" t="s">
        <v>35</v>
      </c>
    </row>
    <row r="1645" spans="27:31" ht="12.75" hidden="1" customHeight="1" x14ac:dyDescent="0.25">
      <c r="AA1645" s="21" t="s">
        <v>9476</v>
      </c>
      <c r="AB1645" s="22" t="s">
        <v>9477</v>
      </c>
      <c r="AC1645" s="21" t="s">
        <v>9478</v>
      </c>
      <c r="AD1645" s="22" t="s">
        <v>9479</v>
      </c>
      <c r="AE1645" s="23" t="s">
        <v>35</v>
      </c>
    </row>
    <row r="1646" spans="27:31" ht="12.75" hidden="1" customHeight="1" x14ac:dyDescent="0.25">
      <c r="AA1646" s="21" t="s">
        <v>9480</v>
      </c>
      <c r="AB1646" s="22" t="s">
        <v>9481</v>
      </c>
      <c r="AC1646" s="21" t="s">
        <v>9482</v>
      </c>
      <c r="AD1646" s="22" t="s">
        <v>9483</v>
      </c>
      <c r="AE1646" s="23" t="s">
        <v>35</v>
      </c>
    </row>
    <row r="1647" spans="27:31" ht="12.75" hidden="1" customHeight="1" x14ac:dyDescent="0.25">
      <c r="AA1647" s="21" t="s">
        <v>9484</v>
      </c>
      <c r="AB1647" s="22" t="s">
        <v>9485</v>
      </c>
      <c r="AC1647" s="21" t="s">
        <v>9486</v>
      </c>
      <c r="AD1647" s="22" t="s">
        <v>9487</v>
      </c>
      <c r="AE1647" s="23" t="s">
        <v>35</v>
      </c>
    </row>
    <row r="1648" spans="27:31" ht="12.75" hidden="1" customHeight="1" x14ac:dyDescent="0.25">
      <c r="AA1648" s="21" t="s">
        <v>9488</v>
      </c>
      <c r="AB1648" s="22" t="s">
        <v>9489</v>
      </c>
      <c r="AC1648" s="21" t="s">
        <v>9490</v>
      </c>
      <c r="AD1648" s="22" t="s">
        <v>9348</v>
      </c>
      <c r="AE1648" s="23" t="s">
        <v>35</v>
      </c>
    </row>
    <row r="1649" spans="27:31" ht="12.75" hidden="1" customHeight="1" x14ac:dyDescent="0.25">
      <c r="AA1649" s="21" t="s">
        <v>9491</v>
      </c>
      <c r="AB1649" s="22" t="s">
        <v>939</v>
      </c>
      <c r="AC1649" s="21" t="s">
        <v>9492</v>
      </c>
      <c r="AD1649" s="22" t="s">
        <v>2123</v>
      </c>
      <c r="AE1649" s="23" t="s">
        <v>35</v>
      </c>
    </row>
    <row r="1650" spans="27:31" ht="12.75" hidden="1" customHeight="1" x14ac:dyDescent="0.25">
      <c r="AA1650" s="21" t="s">
        <v>9493</v>
      </c>
      <c r="AB1650" s="22" t="s">
        <v>9494</v>
      </c>
      <c r="AC1650" s="21" t="s">
        <v>9495</v>
      </c>
      <c r="AD1650" s="22" t="s">
        <v>9496</v>
      </c>
      <c r="AE1650" s="23" t="s">
        <v>35</v>
      </c>
    </row>
    <row r="1651" spans="27:31" ht="12.75" hidden="1" customHeight="1" x14ac:dyDescent="0.25">
      <c r="AA1651" s="21" t="s">
        <v>9497</v>
      </c>
      <c r="AB1651" s="22" t="s">
        <v>9498</v>
      </c>
      <c r="AC1651" s="21" t="s">
        <v>9499</v>
      </c>
      <c r="AD1651" s="22" t="s">
        <v>9500</v>
      </c>
      <c r="AE1651" s="23" t="s">
        <v>35</v>
      </c>
    </row>
    <row r="1652" spans="27:31" ht="12.75" hidden="1" customHeight="1" x14ac:dyDescent="0.25">
      <c r="AA1652" s="21" t="s">
        <v>9501</v>
      </c>
      <c r="AB1652" s="22" t="s">
        <v>9502</v>
      </c>
      <c r="AC1652" s="21" t="s">
        <v>9503</v>
      </c>
      <c r="AD1652" s="22" t="s">
        <v>9504</v>
      </c>
      <c r="AE1652" s="23" t="s">
        <v>35</v>
      </c>
    </row>
    <row r="1653" spans="27:31" ht="12.75" hidden="1" customHeight="1" x14ac:dyDescent="0.25">
      <c r="AA1653" s="21" t="s">
        <v>9505</v>
      </c>
      <c r="AB1653" s="22" t="s">
        <v>9506</v>
      </c>
      <c r="AC1653" s="21" t="s">
        <v>9507</v>
      </c>
      <c r="AD1653" s="22" t="s">
        <v>9508</v>
      </c>
      <c r="AE1653" s="23" t="s">
        <v>35</v>
      </c>
    </row>
    <row r="1654" spans="27:31" ht="12.75" hidden="1" customHeight="1" x14ac:dyDescent="0.25">
      <c r="AA1654" s="21" t="s">
        <v>9509</v>
      </c>
      <c r="AB1654" s="22" t="s">
        <v>9510</v>
      </c>
      <c r="AC1654" s="21" t="s">
        <v>9511</v>
      </c>
      <c r="AD1654" s="22" t="s">
        <v>9512</v>
      </c>
      <c r="AE1654" s="23" t="s">
        <v>35</v>
      </c>
    </row>
    <row r="1655" spans="27:31" ht="12.75" hidden="1" customHeight="1" x14ac:dyDescent="0.25">
      <c r="AA1655" s="21" t="s">
        <v>9513</v>
      </c>
      <c r="AB1655" s="22" t="s">
        <v>9514</v>
      </c>
      <c r="AC1655" s="21" t="s">
        <v>9515</v>
      </c>
      <c r="AD1655" s="22" t="s">
        <v>9516</v>
      </c>
      <c r="AE1655" s="23" t="s">
        <v>35</v>
      </c>
    </row>
    <row r="1656" spans="27:31" ht="12.75" hidden="1" customHeight="1" x14ac:dyDescent="0.25">
      <c r="AA1656" s="21" t="s">
        <v>9517</v>
      </c>
      <c r="AB1656" s="22" t="s">
        <v>9518</v>
      </c>
      <c r="AC1656" s="21" t="s">
        <v>9519</v>
      </c>
      <c r="AD1656" s="22" t="s">
        <v>9520</v>
      </c>
      <c r="AE1656" s="23" t="s">
        <v>35</v>
      </c>
    </row>
    <row r="1657" spans="27:31" ht="12.75" hidden="1" customHeight="1" x14ac:dyDescent="0.25">
      <c r="AA1657" s="21" t="s">
        <v>9521</v>
      </c>
      <c r="AB1657" s="22" t="s">
        <v>9522</v>
      </c>
      <c r="AC1657" s="21" t="s">
        <v>9523</v>
      </c>
      <c r="AD1657" s="22" t="s">
        <v>9524</v>
      </c>
      <c r="AE1657" s="23" t="s">
        <v>35</v>
      </c>
    </row>
    <row r="1658" spans="27:31" ht="12.75" hidden="1" customHeight="1" x14ac:dyDescent="0.25">
      <c r="AA1658" s="21" t="s">
        <v>9525</v>
      </c>
      <c r="AB1658" s="22" t="s">
        <v>9526</v>
      </c>
      <c r="AC1658" s="21" t="s">
        <v>9527</v>
      </c>
      <c r="AD1658" s="22" t="s">
        <v>9528</v>
      </c>
      <c r="AE1658" s="23" t="s">
        <v>35</v>
      </c>
    </row>
    <row r="1659" spans="27:31" ht="12.75" hidden="1" customHeight="1" x14ac:dyDescent="0.25">
      <c r="AA1659" s="21" t="s">
        <v>9529</v>
      </c>
      <c r="AB1659" s="22" t="s">
        <v>9530</v>
      </c>
      <c r="AC1659" s="21" t="s">
        <v>9531</v>
      </c>
      <c r="AD1659" s="22" t="s">
        <v>9532</v>
      </c>
      <c r="AE1659" s="23" t="s">
        <v>35</v>
      </c>
    </row>
    <row r="1660" spans="27:31" ht="12.75" hidden="1" customHeight="1" x14ac:dyDescent="0.25">
      <c r="AA1660" s="21" t="s">
        <v>9533</v>
      </c>
      <c r="AB1660" s="22" t="s">
        <v>9534</v>
      </c>
      <c r="AC1660" s="21" t="s">
        <v>9535</v>
      </c>
      <c r="AD1660" s="22" t="s">
        <v>9536</v>
      </c>
      <c r="AE1660" s="23" t="s">
        <v>1133</v>
      </c>
    </row>
    <row r="1661" spans="27:31" ht="12.75" hidden="1" customHeight="1" x14ac:dyDescent="0.25">
      <c r="AA1661" s="21" t="s">
        <v>9537</v>
      </c>
      <c r="AB1661" s="22" t="s">
        <v>9538</v>
      </c>
      <c r="AC1661" s="21" t="s">
        <v>9539</v>
      </c>
      <c r="AD1661" s="22" t="s">
        <v>9540</v>
      </c>
      <c r="AE1661" s="23" t="s">
        <v>35</v>
      </c>
    </row>
    <row r="1662" spans="27:31" ht="12.75" hidden="1" customHeight="1" x14ac:dyDescent="0.25">
      <c r="AA1662" s="21" t="s">
        <v>9541</v>
      </c>
      <c r="AB1662" s="22" t="s">
        <v>9542</v>
      </c>
      <c r="AC1662" s="21" t="s">
        <v>9543</v>
      </c>
      <c r="AD1662" s="22" t="s">
        <v>9544</v>
      </c>
      <c r="AE1662" s="23" t="s">
        <v>35</v>
      </c>
    </row>
    <row r="1663" spans="27:31" ht="12.75" hidden="1" customHeight="1" x14ac:dyDescent="0.25">
      <c r="AA1663" s="21" t="s">
        <v>9545</v>
      </c>
      <c r="AB1663" s="22" t="s">
        <v>9546</v>
      </c>
      <c r="AC1663" s="21" t="s">
        <v>9547</v>
      </c>
      <c r="AD1663" s="22" t="s">
        <v>9548</v>
      </c>
      <c r="AE1663" s="23" t="s">
        <v>35</v>
      </c>
    </row>
    <row r="1664" spans="27:31" ht="12.75" hidden="1" customHeight="1" x14ac:dyDescent="0.25">
      <c r="AA1664" s="21" t="s">
        <v>9549</v>
      </c>
      <c r="AB1664" s="22" t="s">
        <v>1704</v>
      </c>
      <c r="AC1664" s="21" t="s">
        <v>9550</v>
      </c>
      <c r="AD1664" s="22" t="s">
        <v>1706</v>
      </c>
      <c r="AE1664" s="23" t="s">
        <v>35</v>
      </c>
    </row>
    <row r="1665" spans="27:31" ht="12.75" hidden="1" customHeight="1" x14ac:dyDescent="0.25">
      <c r="AA1665" s="21" t="s">
        <v>9551</v>
      </c>
      <c r="AB1665" s="22" t="s">
        <v>9552</v>
      </c>
      <c r="AC1665" s="21" t="s">
        <v>9553</v>
      </c>
      <c r="AD1665" s="22" t="s">
        <v>9554</v>
      </c>
      <c r="AE1665" s="23" t="s">
        <v>35</v>
      </c>
    </row>
    <row r="1666" spans="27:31" ht="12.75" hidden="1" customHeight="1" x14ac:dyDescent="0.25">
      <c r="AA1666" s="21" t="s">
        <v>9555</v>
      </c>
      <c r="AB1666" s="22" t="s">
        <v>9556</v>
      </c>
      <c r="AC1666" s="21" t="s">
        <v>9557</v>
      </c>
      <c r="AD1666" s="22" t="s">
        <v>9554</v>
      </c>
      <c r="AE1666" s="23" t="s">
        <v>35</v>
      </c>
    </row>
    <row r="1667" spans="27:31" ht="12.75" hidden="1" customHeight="1" x14ac:dyDescent="0.25">
      <c r="AA1667" s="21" t="s">
        <v>9558</v>
      </c>
      <c r="AB1667" s="22" t="s">
        <v>9559</v>
      </c>
      <c r="AC1667" s="21" t="s">
        <v>9560</v>
      </c>
      <c r="AD1667" s="22" t="s">
        <v>9544</v>
      </c>
      <c r="AE1667" s="23" t="s">
        <v>35</v>
      </c>
    </row>
    <row r="1668" spans="27:31" ht="12.75" hidden="1" customHeight="1" x14ac:dyDescent="0.25">
      <c r="AA1668" s="21" t="s">
        <v>9561</v>
      </c>
      <c r="AB1668" s="22" t="s">
        <v>9562</v>
      </c>
      <c r="AC1668" s="21" t="s">
        <v>9563</v>
      </c>
      <c r="AD1668" s="22" t="s">
        <v>5605</v>
      </c>
      <c r="AE1668" s="23" t="s">
        <v>35</v>
      </c>
    </row>
    <row r="1669" spans="27:31" ht="12.75" hidden="1" customHeight="1" x14ac:dyDescent="0.25">
      <c r="AA1669" s="21" t="s">
        <v>9564</v>
      </c>
      <c r="AB1669" s="22" t="s">
        <v>9565</v>
      </c>
      <c r="AC1669" s="21" t="s">
        <v>9566</v>
      </c>
      <c r="AD1669" s="22" t="s">
        <v>1706</v>
      </c>
      <c r="AE1669" s="23" t="s">
        <v>35</v>
      </c>
    </row>
    <row r="1670" spans="27:31" ht="12.75" hidden="1" customHeight="1" x14ac:dyDescent="0.25">
      <c r="AA1670" s="21" t="s">
        <v>9567</v>
      </c>
      <c r="AB1670" s="22" t="s">
        <v>9568</v>
      </c>
      <c r="AC1670" s="21" t="s">
        <v>9569</v>
      </c>
      <c r="AD1670" s="22" t="s">
        <v>9570</v>
      </c>
      <c r="AE1670" s="23" t="s">
        <v>35</v>
      </c>
    </row>
    <row r="1671" spans="27:31" ht="12.75" hidden="1" customHeight="1" x14ac:dyDescent="0.25">
      <c r="AA1671" s="21" t="s">
        <v>9571</v>
      </c>
      <c r="AB1671" s="22" t="s">
        <v>9572</v>
      </c>
      <c r="AC1671" s="21" t="s">
        <v>9573</v>
      </c>
      <c r="AD1671" s="22" t="s">
        <v>9574</v>
      </c>
      <c r="AE1671" s="23" t="s">
        <v>35</v>
      </c>
    </row>
    <row r="1672" spans="27:31" ht="12.75" hidden="1" customHeight="1" x14ac:dyDescent="0.25">
      <c r="AA1672" s="21" t="s">
        <v>9575</v>
      </c>
      <c r="AB1672" s="22" t="s">
        <v>9576</v>
      </c>
      <c r="AC1672" s="21" t="s">
        <v>9577</v>
      </c>
      <c r="AD1672" s="22" t="s">
        <v>9578</v>
      </c>
      <c r="AE1672" s="23" t="s">
        <v>35</v>
      </c>
    </row>
    <row r="1673" spans="27:31" ht="12.75" hidden="1" customHeight="1" x14ac:dyDescent="0.25">
      <c r="AA1673" s="21" t="s">
        <v>9579</v>
      </c>
      <c r="AB1673" s="22" t="s">
        <v>9580</v>
      </c>
      <c r="AC1673" s="21" t="s">
        <v>9581</v>
      </c>
      <c r="AD1673" s="22" t="s">
        <v>987</v>
      </c>
      <c r="AE1673" s="23" t="s">
        <v>35</v>
      </c>
    </row>
    <row r="1674" spans="27:31" ht="12.75" hidden="1" customHeight="1" x14ac:dyDescent="0.25">
      <c r="AA1674" s="21" t="s">
        <v>9582</v>
      </c>
      <c r="AB1674" s="22" t="s">
        <v>9583</v>
      </c>
      <c r="AC1674" s="21" t="s">
        <v>9584</v>
      </c>
      <c r="AD1674" s="22" t="s">
        <v>9583</v>
      </c>
      <c r="AE1674" s="23" t="s">
        <v>35</v>
      </c>
    </row>
    <row r="1675" spans="27:31" ht="12.75" hidden="1" customHeight="1" x14ac:dyDescent="0.25">
      <c r="AA1675" s="21" t="s">
        <v>9585</v>
      </c>
      <c r="AB1675" s="22" t="s">
        <v>8889</v>
      </c>
      <c r="AC1675" s="21" t="s">
        <v>9586</v>
      </c>
      <c r="AD1675" s="22" t="s">
        <v>9587</v>
      </c>
      <c r="AE1675" s="23" t="s">
        <v>35</v>
      </c>
    </row>
    <row r="1676" spans="27:31" ht="12.75" hidden="1" customHeight="1" x14ac:dyDescent="0.25">
      <c r="AA1676" s="21" t="s">
        <v>9588</v>
      </c>
      <c r="AB1676" s="22" t="s">
        <v>9589</v>
      </c>
      <c r="AC1676" s="21" t="s">
        <v>9590</v>
      </c>
      <c r="AD1676" s="22" t="s">
        <v>1077</v>
      </c>
      <c r="AE1676" s="23" t="s">
        <v>35</v>
      </c>
    </row>
    <row r="1677" spans="27:31" ht="12.75" hidden="1" customHeight="1" x14ac:dyDescent="0.25">
      <c r="AA1677" s="21" t="s">
        <v>9591</v>
      </c>
      <c r="AB1677" s="22" t="s">
        <v>9592</v>
      </c>
      <c r="AC1677" s="21" t="s">
        <v>9593</v>
      </c>
      <c r="AD1677" s="22" t="s">
        <v>8065</v>
      </c>
      <c r="AE1677" s="23" t="s">
        <v>35</v>
      </c>
    </row>
    <row r="1678" spans="27:31" ht="12.75" hidden="1" customHeight="1" x14ac:dyDescent="0.25">
      <c r="AA1678" s="21" t="s">
        <v>9594</v>
      </c>
      <c r="AB1678" s="22" t="s">
        <v>1006</v>
      </c>
      <c r="AC1678" s="21" t="s">
        <v>9595</v>
      </c>
      <c r="AD1678" s="22" t="s">
        <v>1501</v>
      </c>
      <c r="AE1678" s="23" t="s">
        <v>35</v>
      </c>
    </row>
    <row r="1679" spans="27:31" ht="12.75" hidden="1" customHeight="1" x14ac:dyDescent="0.25">
      <c r="AA1679" s="21" t="s">
        <v>9596</v>
      </c>
      <c r="AB1679" s="22" t="s">
        <v>773</v>
      </c>
      <c r="AC1679" s="21" t="s">
        <v>9597</v>
      </c>
      <c r="AD1679" s="22" t="s">
        <v>6060</v>
      </c>
      <c r="AE1679" s="23" t="s">
        <v>35</v>
      </c>
    </row>
    <row r="1680" spans="27:31" ht="12.75" hidden="1" customHeight="1" x14ac:dyDescent="0.25">
      <c r="AA1680" s="21" t="s">
        <v>9598</v>
      </c>
      <c r="AB1680" s="22" t="s">
        <v>9599</v>
      </c>
      <c r="AC1680" s="21" t="s">
        <v>9600</v>
      </c>
      <c r="AD1680" s="22" t="s">
        <v>9601</v>
      </c>
      <c r="AE1680" s="23" t="s">
        <v>35</v>
      </c>
    </row>
    <row r="1681" spans="27:31" ht="12.75" hidden="1" customHeight="1" x14ac:dyDescent="0.25">
      <c r="AA1681" s="21" t="s">
        <v>9602</v>
      </c>
      <c r="AB1681" s="22" t="s">
        <v>9603</v>
      </c>
      <c r="AC1681" s="21" t="s">
        <v>9604</v>
      </c>
      <c r="AD1681" s="22" t="s">
        <v>9603</v>
      </c>
      <c r="AE1681" s="23" t="s">
        <v>35</v>
      </c>
    </row>
    <row r="1682" spans="27:31" ht="12.75" hidden="1" customHeight="1" x14ac:dyDescent="0.25">
      <c r="AA1682" s="21" t="s">
        <v>9605</v>
      </c>
      <c r="AB1682" s="22" t="s">
        <v>9606</v>
      </c>
      <c r="AC1682" s="21" t="s">
        <v>9607</v>
      </c>
      <c r="AD1682" s="22" t="s">
        <v>9606</v>
      </c>
      <c r="AE1682" s="23" t="s">
        <v>35</v>
      </c>
    </row>
    <row r="1683" spans="27:31" ht="12.75" hidden="1" customHeight="1" x14ac:dyDescent="0.25">
      <c r="AA1683" s="21" t="s">
        <v>9608</v>
      </c>
      <c r="AB1683" s="22" t="s">
        <v>9609</v>
      </c>
      <c r="AC1683" s="21" t="s">
        <v>9610</v>
      </c>
      <c r="AD1683" s="22" t="s">
        <v>9609</v>
      </c>
      <c r="AE1683" s="23" t="s">
        <v>35</v>
      </c>
    </row>
    <row r="1684" spans="27:31" ht="12.75" hidden="1" customHeight="1" x14ac:dyDescent="0.25">
      <c r="AA1684" s="21" t="s">
        <v>9611</v>
      </c>
      <c r="AB1684" s="22" t="s">
        <v>9612</v>
      </c>
      <c r="AC1684" s="21" t="s">
        <v>9613</v>
      </c>
      <c r="AD1684" s="22" t="s">
        <v>9612</v>
      </c>
      <c r="AE1684" s="23" t="s">
        <v>35</v>
      </c>
    </row>
    <row r="1685" spans="27:31" ht="12.75" hidden="1" customHeight="1" x14ac:dyDescent="0.25">
      <c r="AA1685" s="21" t="s">
        <v>9614</v>
      </c>
      <c r="AB1685" s="22" t="s">
        <v>9615</v>
      </c>
      <c r="AC1685" s="21" t="s">
        <v>9616</v>
      </c>
      <c r="AD1685" s="22" t="s">
        <v>9615</v>
      </c>
      <c r="AE1685" s="23" t="s">
        <v>35</v>
      </c>
    </row>
    <row r="1686" spans="27:31" ht="12.75" hidden="1" customHeight="1" x14ac:dyDescent="0.25">
      <c r="AA1686" s="21" t="s">
        <v>9617</v>
      </c>
      <c r="AB1686" s="22" t="s">
        <v>9618</v>
      </c>
      <c r="AC1686" s="21" t="s">
        <v>9619</v>
      </c>
      <c r="AD1686" s="22" t="s">
        <v>9618</v>
      </c>
      <c r="AE1686" s="23" t="s">
        <v>35</v>
      </c>
    </row>
    <row r="1687" spans="27:31" ht="12.75" hidden="1" customHeight="1" x14ac:dyDescent="0.25">
      <c r="AA1687" s="21" t="s">
        <v>9620</v>
      </c>
      <c r="AB1687" s="22" t="s">
        <v>9621</v>
      </c>
      <c r="AC1687" s="21" t="s">
        <v>9622</v>
      </c>
      <c r="AD1687" s="22" t="s">
        <v>9623</v>
      </c>
      <c r="AE1687" s="23" t="s">
        <v>35</v>
      </c>
    </row>
    <row r="1688" spans="27:31" ht="12.75" hidden="1" customHeight="1" x14ac:dyDescent="0.25">
      <c r="AA1688" s="21" t="s">
        <v>9624</v>
      </c>
      <c r="AB1688" s="22" t="s">
        <v>9625</v>
      </c>
      <c r="AC1688" s="21" t="s">
        <v>9626</v>
      </c>
      <c r="AD1688" s="22" t="s">
        <v>9627</v>
      </c>
      <c r="AE1688" s="23" t="s">
        <v>35</v>
      </c>
    </row>
    <row r="1689" spans="27:31" ht="12.75" hidden="1" customHeight="1" x14ac:dyDescent="0.25">
      <c r="AA1689" s="21" t="s">
        <v>9628</v>
      </c>
      <c r="AB1689" s="22" t="s">
        <v>9629</v>
      </c>
      <c r="AC1689" s="21" t="s">
        <v>9630</v>
      </c>
      <c r="AD1689" s="22" t="s">
        <v>9631</v>
      </c>
      <c r="AE1689" s="23" t="s">
        <v>35</v>
      </c>
    </row>
    <row r="1690" spans="27:31" ht="12.75" hidden="1" customHeight="1" x14ac:dyDescent="0.25">
      <c r="AA1690" s="21" t="s">
        <v>9632</v>
      </c>
      <c r="AB1690" s="22" t="s">
        <v>9633</v>
      </c>
      <c r="AC1690" s="21" t="s">
        <v>9634</v>
      </c>
      <c r="AD1690" s="22" t="s">
        <v>9635</v>
      </c>
      <c r="AE1690" s="23" t="s">
        <v>35</v>
      </c>
    </row>
    <row r="1691" spans="27:31" ht="12.75" hidden="1" customHeight="1" x14ac:dyDescent="0.25">
      <c r="AA1691" s="21" t="s">
        <v>9636</v>
      </c>
      <c r="AB1691" s="22" t="s">
        <v>9637</v>
      </c>
      <c r="AC1691" s="21" t="s">
        <v>9638</v>
      </c>
      <c r="AD1691" s="22" t="s">
        <v>9637</v>
      </c>
      <c r="AE1691" s="23" t="s">
        <v>35</v>
      </c>
    </row>
    <row r="1692" spans="27:31" ht="12.75" hidden="1" customHeight="1" x14ac:dyDescent="0.25">
      <c r="AA1692" s="21" t="s">
        <v>9639</v>
      </c>
      <c r="AB1692" s="22" t="s">
        <v>9640</v>
      </c>
      <c r="AC1692" s="21" t="s">
        <v>9641</v>
      </c>
      <c r="AD1692" s="22" t="s">
        <v>9640</v>
      </c>
      <c r="AE1692" s="23" t="s">
        <v>35</v>
      </c>
    </row>
    <row r="1693" spans="27:31" ht="12.75" hidden="1" customHeight="1" x14ac:dyDescent="0.25">
      <c r="AA1693" s="21" t="s">
        <v>9642</v>
      </c>
      <c r="AB1693" s="22" t="s">
        <v>9643</v>
      </c>
      <c r="AC1693" s="21" t="s">
        <v>9644</v>
      </c>
      <c r="AD1693" s="22" t="s">
        <v>9643</v>
      </c>
      <c r="AE1693" s="23" t="s">
        <v>35</v>
      </c>
    </row>
    <row r="1694" spans="27:31" ht="12.75" hidden="1" customHeight="1" x14ac:dyDescent="0.25">
      <c r="AA1694" s="21" t="s">
        <v>9645</v>
      </c>
      <c r="AB1694" s="22" t="s">
        <v>9646</v>
      </c>
      <c r="AC1694" s="21" t="s">
        <v>9647</v>
      </c>
      <c r="AD1694" s="22" t="s">
        <v>9648</v>
      </c>
      <c r="AE1694" s="23" t="s">
        <v>35</v>
      </c>
    </row>
    <row r="1695" spans="27:31" ht="12.75" hidden="1" customHeight="1" x14ac:dyDescent="0.25">
      <c r="AA1695" s="21" t="s">
        <v>9649</v>
      </c>
      <c r="AB1695" s="22" t="s">
        <v>9650</v>
      </c>
      <c r="AC1695" s="21" t="s">
        <v>9651</v>
      </c>
      <c r="AD1695" s="22" t="s">
        <v>9652</v>
      </c>
      <c r="AE1695" s="23" t="s">
        <v>35</v>
      </c>
    </row>
    <row r="1696" spans="27:31" ht="12.75" hidden="1" customHeight="1" x14ac:dyDescent="0.25">
      <c r="AA1696" s="21" t="s">
        <v>9653</v>
      </c>
      <c r="AB1696" s="22" t="s">
        <v>9654</v>
      </c>
      <c r="AC1696" s="21" t="s">
        <v>9655</v>
      </c>
      <c r="AD1696" s="22" t="s">
        <v>9656</v>
      </c>
      <c r="AE1696" s="23" t="s">
        <v>35</v>
      </c>
    </row>
    <row r="1697" spans="27:31" ht="12.75" hidden="1" customHeight="1" x14ac:dyDescent="0.25">
      <c r="AA1697" s="21" t="s">
        <v>9657</v>
      </c>
      <c r="AB1697" s="22" t="s">
        <v>9658</v>
      </c>
      <c r="AC1697" s="21" t="s">
        <v>9659</v>
      </c>
      <c r="AD1697" s="22" t="s">
        <v>9660</v>
      </c>
      <c r="AE1697" s="23" t="s">
        <v>35</v>
      </c>
    </row>
    <row r="1698" spans="27:31" ht="12.75" hidden="1" customHeight="1" x14ac:dyDescent="0.25">
      <c r="AA1698" s="21" t="s">
        <v>9661</v>
      </c>
      <c r="AB1698" s="22" t="s">
        <v>9662</v>
      </c>
      <c r="AC1698" s="21" t="s">
        <v>9663</v>
      </c>
      <c r="AD1698" s="22" t="s">
        <v>9664</v>
      </c>
      <c r="AE1698" s="23" t="s">
        <v>35</v>
      </c>
    </row>
    <row r="1699" spans="27:31" ht="12.75" hidden="1" customHeight="1" x14ac:dyDescent="0.25">
      <c r="AA1699" s="21" t="s">
        <v>9665</v>
      </c>
      <c r="AB1699" s="22" t="s">
        <v>9666</v>
      </c>
      <c r="AC1699" s="21" t="s">
        <v>9667</v>
      </c>
      <c r="AD1699" s="22" t="s">
        <v>9668</v>
      </c>
      <c r="AE1699" s="23" t="s">
        <v>35</v>
      </c>
    </row>
    <row r="1700" spans="27:31" ht="12.75" hidden="1" customHeight="1" x14ac:dyDescent="0.25">
      <c r="AA1700" s="21" t="s">
        <v>9669</v>
      </c>
      <c r="AB1700" s="22" t="s">
        <v>9670</v>
      </c>
      <c r="AC1700" s="21" t="s">
        <v>9671</v>
      </c>
      <c r="AD1700" s="22" t="s">
        <v>9670</v>
      </c>
      <c r="AE1700" s="23" t="s">
        <v>35</v>
      </c>
    </row>
    <row r="1701" spans="27:31" ht="12.75" hidden="1" customHeight="1" x14ac:dyDescent="0.25">
      <c r="AA1701" s="21" t="s">
        <v>9672</v>
      </c>
      <c r="AB1701" s="22" t="s">
        <v>9673</v>
      </c>
      <c r="AC1701" s="21" t="s">
        <v>9674</v>
      </c>
      <c r="AD1701" s="22" t="s">
        <v>9673</v>
      </c>
      <c r="AE1701" s="23" t="s">
        <v>35</v>
      </c>
    </row>
    <row r="1702" spans="27:31" ht="12.75" hidden="1" customHeight="1" x14ac:dyDescent="0.25">
      <c r="AA1702" s="21" t="s">
        <v>9675</v>
      </c>
      <c r="AB1702" s="22" t="s">
        <v>9676</v>
      </c>
      <c r="AC1702" s="21" t="s">
        <v>9677</v>
      </c>
      <c r="AD1702" s="22" t="s">
        <v>9676</v>
      </c>
      <c r="AE1702" s="23" t="s">
        <v>35</v>
      </c>
    </row>
    <row r="1703" spans="27:31" ht="12.75" hidden="1" customHeight="1" x14ac:dyDescent="0.25">
      <c r="AA1703" s="21" t="s">
        <v>9678</v>
      </c>
      <c r="AB1703" s="22" t="s">
        <v>9679</v>
      </c>
      <c r="AC1703" s="21" t="s">
        <v>9680</v>
      </c>
      <c r="AD1703" s="22" t="s">
        <v>9679</v>
      </c>
      <c r="AE1703" s="23" t="s">
        <v>35</v>
      </c>
    </row>
    <row r="1704" spans="27:31" ht="12.75" hidden="1" customHeight="1" x14ac:dyDescent="0.25">
      <c r="AA1704" s="21" t="s">
        <v>9681</v>
      </c>
      <c r="AB1704" s="22" t="s">
        <v>9682</v>
      </c>
      <c r="AC1704" s="21" t="s">
        <v>9683</v>
      </c>
      <c r="AD1704" s="22" t="s">
        <v>9682</v>
      </c>
      <c r="AE1704" s="23" t="s">
        <v>35</v>
      </c>
    </row>
    <row r="1705" spans="27:31" ht="12.75" hidden="1" customHeight="1" x14ac:dyDescent="0.25">
      <c r="AA1705" s="21" t="s">
        <v>9684</v>
      </c>
      <c r="AB1705" s="22" t="s">
        <v>9685</v>
      </c>
      <c r="AC1705" s="21" t="s">
        <v>9686</v>
      </c>
      <c r="AD1705" s="22" t="s">
        <v>9685</v>
      </c>
      <c r="AE1705" s="23" t="s">
        <v>35</v>
      </c>
    </row>
    <row r="1706" spans="27:31" ht="12.75" hidden="1" customHeight="1" x14ac:dyDescent="0.25">
      <c r="AA1706" s="21" t="s">
        <v>9687</v>
      </c>
      <c r="AB1706" s="22" t="s">
        <v>9688</v>
      </c>
      <c r="AC1706" s="21" t="s">
        <v>9689</v>
      </c>
      <c r="AD1706" s="22" t="s">
        <v>9688</v>
      </c>
      <c r="AE1706" s="23" t="s">
        <v>35</v>
      </c>
    </row>
    <row r="1707" spans="27:31" ht="12.75" hidden="1" customHeight="1" x14ac:dyDescent="0.25">
      <c r="AA1707" s="21" t="s">
        <v>9690</v>
      </c>
      <c r="AB1707" s="22" t="s">
        <v>9691</v>
      </c>
      <c r="AC1707" s="21" t="s">
        <v>9692</v>
      </c>
      <c r="AD1707" s="22" t="s">
        <v>9691</v>
      </c>
      <c r="AE1707" s="23" t="s">
        <v>35</v>
      </c>
    </row>
    <row r="1708" spans="27:31" ht="12.75" hidden="1" customHeight="1" x14ac:dyDescent="0.25">
      <c r="AA1708" s="21" t="s">
        <v>9693</v>
      </c>
      <c r="AB1708" s="22" t="s">
        <v>9694</v>
      </c>
      <c r="AC1708" s="21" t="s">
        <v>9695</v>
      </c>
      <c r="AD1708" s="22" t="s">
        <v>9694</v>
      </c>
      <c r="AE1708" s="23" t="s">
        <v>35</v>
      </c>
    </row>
    <row r="1709" spans="27:31" ht="12.75" hidden="1" customHeight="1" x14ac:dyDescent="0.25">
      <c r="AA1709" s="21" t="s">
        <v>9696</v>
      </c>
      <c r="AB1709" s="22" t="s">
        <v>7758</v>
      </c>
      <c r="AC1709" s="21" t="s">
        <v>9697</v>
      </c>
      <c r="AD1709" s="22" t="s">
        <v>7758</v>
      </c>
      <c r="AE1709" s="23" t="s">
        <v>35</v>
      </c>
    </row>
    <row r="1710" spans="27:31" ht="12.75" hidden="1" customHeight="1" x14ac:dyDescent="0.25">
      <c r="AA1710" s="21" t="s">
        <v>9698</v>
      </c>
      <c r="AB1710" s="22" t="s">
        <v>9699</v>
      </c>
      <c r="AC1710" s="21" t="s">
        <v>9700</v>
      </c>
      <c r="AD1710" s="22" t="s">
        <v>9699</v>
      </c>
      <c r="AE1710" s="23" t="s">
        <v>35</v>
      </c>
    </row>
    <row r="1711" spans="27:31" ht="12.75" hidden="1" customHeight="1" x14ac:dyDescent="0.25">
      <c r="AA1711" s="21" t="s">
        <v>9701</v>
      </c>
      <c r="AB1711" s="22" t="s">
        <v>9702</v>
      </c>
      <c r="AC1711" s="21" t="s">
        <v>9703</v>
      </c>
      <c r="AD1711" s="22" t="s">
        <v>9702</v>
      </c>
      <c r="AE1711" s="23" t="s">
        <v>35</v>
      </c>
    </row>
    <row r="1712" spans="27:31" ht="12.75" hidden="1" customHeight="1" x14ac:dyDescent="0.25">
      <c r="AA1712" s="21" t="s">
        <v>9704</v>
      </c>
      <c r="AB1712" s="22" t="s">
        <v>9705</v>
      </c>
      <c r="AC1712" s="21" t="s">
        <v>9706</v>
      </c>
      <c r="AD1712" s="22" t="s">
        <v>9707</v>
      </c>
      <c r="AE1712" s="23" t="s">
        <v>35</v>
      </c>
    </row>
    <row r="1713" spans="27:31" ht="12.75" hidden="1" customHeight="1" x14ac:dyDescent="0.25">
      <c r="AA1713" s="21" t="s">
        <v>9708</v>
      </c>
      <c r="AB1713" s="22" t="s">
        <v>9709</v>
      </c>
      <c r="AC1713" s="21" t="s">
        <v>9710</v>
      </c>
      <c r="AD1713" s="22" t="s">
        <v>9711</v>
      </c>
      <c r="AE1713" s="23" t="s">
        <v>35</v>
      </c>
    </row>
    <row r="1714" spans="27:31" ht="12.75" hidden="1" customHeight="1" x14ac:dyDescent="0.25">
      <c r="AA1714" s="21" t="s">
        <v>9712</v>
      </c>
      <c r="AB1714" s="22" t="s">
        <v>4295</v>
      </c>
      <c r="AC1714" s="21" t="s">
        <v>9713</v>
      </c>
      <c r="AD1714" s="22" t="s">
        <v>9714</v>
      </c>
      <c r="AE1714" s="23" t="s">
        <v>35</v>
      </c>
    </row>
    <row r="1715" spans="27:31" ht="12.75" hidden="1" customHeight="1" x14ac:dyDescent="0.25">
      <c r="AA1715" s="21" t="s">
        <v>9715</v>
      </c>
      <c r="AB1715" s="22" t="s">
        <v>9716</v>
      </c>
      <c r="AC1715" s="21" t="s">
        <v>9717</v>
      </c>
      <c r="AD1715" s="22" t="s">
        <v>9716</v>
      </c>
      <c r="AE1715" s="23" t="s">
        <v>35</v>
      </c>
    </row>
    <row r="1716" spans="27:31" ht="12.75" hidden="1" customHeight="1" x14ac:dyDescent="0.25">
      <c r="AA1716" s="21" t="s">
        <v>9718</v>
      </c>
      <c r="AB1716" s="22" t="s">
        <v>9719</v>
      </c>
      <c r="AC1716" s="21" t="s">
        <v>9720</v>
      </c>
      <c r="AD1716" s="22" t="s">
        <v>9719</v>
      </c>
      <c r="AE1716" s="23" t="s">
        <v>35</v>
      </c>
    </row>
    <row r="1717" spans="27:31" ht="12.75" hidden="1" customHeight="1" x14ac:dyDescent="0.25">
      <c r="AA1717" s="21" t="s">
        <v>9721</v>
      </c>
      <c r="AB1717" s="22" t="s">
        <v>9722</v>
      </c>
      <c r="AC1717" s="21" t="s">
        <v>9723</v>
      </c>
      <c r="AD1717" s="22" t="s">
        <v>9722</v>
      </c>
      <c r="AE1717" s="23" t="s">
        <v>35</v>
      </c>
    </row>
    <row r="1718" spans="27:31" ht="12.75" hidden="1" customHeight="1" x14ac:dyDescent="0.25">
      <c r="AA1718" s="21" t="s">
        <v>9724</v>
      </c>
      <c r="AB1718" s="22" t="s">
        <v>9725</v>
      </c>
      <c r="AC1718" s="21" t="s">
        <v>9726</v>
      </c>
      <c r="AD1718" s="22" t="s">
        <v>9725</v>
      </c>
      <c r="AE1718" s="23" t="s">
        <v>35</v>
      </c>
    </row>
    <row r="1719" spans="27:31" ht="12.75" hidden="1" customHeight="1" x14ac:dyDescent="0.25">
      <c r="AA1719" s="21" t="s">
        <v>9727</v>
      </c>
      <c r="AB1719" s="22" t="s">
        <v>9728</v>
      </c>
      <c r="AC1719" s="21" t="s">
        <v>9729</v>
      </c>
      <c r="AD1719" s="22" t="s">
        <v>9728</v>
      </c>
      <c r="AE1719" s="23" t="s">
        <v>35</v>
      </c>
    </row>
    <row r="1720" spans="27:31" ht="12.75" hidden="1" customHeight="1" x14ac:dyDescent="0.25">
      <c r="AA1720" s="21" t="s">
        <v>9730</v>
      </c>
      <c r="AB1720" s="22" t="s">
        <v>9731</v>
      </c>
      <c r="AC1720" s="21" t="s">
        <v>9732</v>
      </c>
      <c r="AD1720" s="22" t="s">
        <v>9731</v>
      </c>
      <c r="AE1720" s="23" t="s">
        <v>35</v>
      </c>
    </row>
    <row r="1721" spans="27:31" ht="12.75" hidden="1" customHeight="1" x14ac:dyDescent="0.25">
      <c r="AA1721" s="21" t="s">
        <v>9733</v>
      </c>
      <c r="AB1721" s="22" t="s">
        <v>5593</v>
      </c>
      <c r="AC1721" s="21" t="s">
        <v>9734</v>
      </c>
      <c r="AD1721" s="22" t="s">
        <v>9735</v>
      </c>
      <c r="AE1721" s="23" t="s">
        <v>35</v>
      </c>
    </row>
    <row r="1722" spans="27:31" ht="12.75" hidden="1" customHeight="1" x14ac:dyDescent="0.25">
      <c r="AA1722" s="21" t="s">
        <v>9736</v>
      </c>
      <c r="AB1722" s="22" t="s">
        <v>9737</v>
      </c>
      <c r="AC1722" s="21" t="s">
        <v>9738</v>
      </c>
      <c r="AD1722" s="22" t="s">
        <v>9739</v>
      </c>
      <c r="AE1722" s="23" t="s">
        <v>35</v>
      </c>
    </row>
    <row r="1723" spans="27:31" ht="12.75" hidden="1" customHeight="1" x14ac:dyDescent="0.25">
      <c r="AA1723" s="21" t="s">
        <v>9740</v>
      </c>
      <c r="AB1723" s="22" t="s">
        <v>9741</v>
      </c>
      <c r="AC1723" s="21" t="s">
        <v>9742</v>
      </c>
      <c r="AD1723" s="22" t="s">
        <v>9743</v>
      </c>
      <c r="AE1723" s="23" t="s">
        <v>35</v>
      </c>
    </row>
    <row r="1724" spans="27:31" ht="12.75" hidden="1" customHeight="1" x14ac:dyDescent="0.25">
      <c r="AA1724" s="21" t="s">
        <v>9744</v>
      </c>
      <c r="AB1724" s="22" t="s">
        <v>9745</v>
      </c>
      <c r="AC1724" s="21" t="s">
        <v>9746</v>
      </c>
      <c r="AD1724" s="22" t="s">
        <v>9747</v>
      </c>
      <c r="AE1724" s="23" t="s">
        <v>35</v>
      </c>
    </row>
    <row r="1725" spans="27:31" ht="12.75" hidden="1" customHeight="1" x14ac:dyDescent="0.25">
      <c r="AA1725" s="21" t="s">
        <v>9748</v>
      </c>
      <c r="AB1725" s="22" t="s">
        <v>9749</v>
      </c>
      <c r="AC1725" s="21" t="s">
        <v>9750</v>
      </c>
      <c r="AD1725" s="22" t="s">
        <v>9751</v>
      </c>
      <c r="AE1725" s="23" t="s">
        <v>35</v>
      </c>
    </row>
    <row r="1726" spans="27:31" ht="12.75" hidden="1" customHeight="1" x14ac:dyDescent="0.25">
      <c r="AA1726" s="21" t="s">
        <v>9752</v>
      </c>
      <c r="AB1726" s="22" t="s">
        <v>9753</v>
      </c>
      <c r="AC1726" s="21" t="s">
        <v>9754</v>
      </c>
      <c r="AD1726" s="22" t="s">
        <v>9755</v>
      </c>
      <c r="AE1726" s="23" t="s">
        <v>35</v>
      </c>
    </row>
    <row r="1727" spans="27:31" ht="12.75" hidden="1" customHeight="1" x14ac:dyDescent="0.25">
      <c r="AA1727" s="21" t="s">
        <v>9756</v>
      </c>
      <c r="AB1727" s="22" t="s">
        <v>9757</v>
      </c>
      <c r="AC1727" s="21" t="s">
        <v>9758</v>
      </c>
      <c r="AD1727" s="22" t="s">
        <v>1706</v>
      </c>
      <c r="AE1727" s="23" t="s">
        <v>35</v>
      </c>
    </row>
    <row r="1728" spans="27:31" ht="12.75" hidden="1" customHeight="1" x14ac:dyDescent="0.25">
      <c r="AA1728" s="21" t="s">
        <v>9759</v>
      </c>
      <c r="AB1728" s="22" t="s">
        <v>9760</v>
      </c>
      <c r="AC1728" s="21" t="s">
        <v>9761</v>
      </c>
      <c r="AD1728" s="22" t="s">
        <v>1110</v>
      </c>
      <c r="AE1728" s="23" t="s">
        <v>35</v>
      </c>
    </row>
    <row r="1729" spans="27:31" ht="12.75" hidden="1" customHeight="1" x14ac:dyDescent="0.25">
      <c r="AA1729" s="21" t="s">
        <v>9762</v>
      </c>
      <c r="AB1729" s="22" t="s">
        <v>9763</v>
      </c>
      <c r="AC1729" s="21" t="s">
        <v>9764</v>
      </c>
      <c r="AD1729" s="22" t="s">
        <v>1346</v>
      </c>
      <c r="AE1729" s="23" t="s">
        <v>35</v>
      </c>
    </row>
    <row r="1730" spans="27:31" ht="12.75" hidden="1" customHeight="1" x14ac:dyDescent="0.25">
      <c r="AA1730" s="21" t="s">
        <v>9765</v>
      </c>
      <c r="AB1730" s="22" t="s">
        <v>2149</v>
      </c>
      <c r="AC1730" s="21" t="s">
        <v>9766</v>
      </c>
      <c r="AD1730" s="22" t="s">
        <v>2151</v>
      </c>
      <c r="AE1730" s="23" t="s">
        <v>35</v>
      </c>
    </row>
    <row r="1731" spans="27:31" ht="12.75" hidden="1" customHeight="1" x14ac:dyDescent="0.25">
      <c r="AA1731" s="21" t="s">
        <v>9767</v>
      </c>
      <c r="AB1731" s="22" t="s">
        <v>9768</v>
      </c>
      <c r="AC1731" s="21" t="s">
        <v>9769</v>
      </c>
      <c r="AD1731" s="22" t="s">
        <v>9770</v>
      </c>
      <c r="AE1731" s="23" t="s">
        <v>35</v>
      </c>
    </row>
    <row r="1732" spans="27:31" ht="12.75" hidden="1" customHeight="1" x14ac:dyDescent="0.25">
      <c r="AA1732" s="21" t="s">
        <v>9771</v>
      </c>
      <c r="AB1732" s="22" t="s">
        <v>1030</v>
      </c>
      <c r="AC1732" s="21" t="s">
        <v>9772</v>
      </c>
      <c r="AD1732" s="22" t="s">
        <v>3032</v>
      </c>
      <c r="AE1732" s="23" t="s">
        <v>35</v>
      </c>
    </row>
    <row r="1733" spans="27:31" ht="12.75" hidden="1" customHeight="1" x14ac:dyDescent="0.25">
      <c r="AA1733" s="21" t="s">
        <v>9773</v>
      </c>
      <c r="AB1733" s="22" t="s">
        <v>9774</v>
      </c>
      <c r="AC1733" s="21" t="s">
        <v>9775</v>
      </c>
      <c r="AD1733" s="22" t="s">
        <v>9776</v>
      </c>
      <c r="AE1733" s="23" t="s">
        <v>35</v>
      </c>
    </row>
    <row r="1734" spans="27:31" ht="12.75" hidden="1" customHeight="1" x14ac:dyDescent="0.25">
      <c r="AA1734" s="21" t="s">
        <v>9777</v>
      </c>
      <c r="AB1734" s="22" t="s">
        <v>9778</v>
      </c>
      <c r="AC1734" s="21" t="s">
        <v>9779</v>
      </c>
      <c r="AD1734" s="22" t="s">
        <v>9780</v>
      </c>
      <c r="AE1734" s="23" t="s">
        <v>35</v>
      </c>
    </row>
    <row r="1735" spans="27:31" ht="12.75" hidden="1" customHeight="1" x14ac:dyDescent="0.25">
      <c r="AA1735" s="21" t="s">
        <v>9781</v>
      </c>
      <c r="AB1735" s="22" t="s">
        <v>9782</v>
      </c>
      <c r="AC1735" s="21" t="s">
        <v>9783</v>
      </c>
      <c r="AD1735" s="22" t="s">
        <v>9784</v>
      </c>
      <c r="AE1735" s="23" t="s">
        <v>35</v>
      </c>
    </row>
    <row r="1736" spans="27:31" ht="12.75" hidden="1" customHeight="1" x14ac:dyDescent="0.25">
      <c r="AA1736" s="21" t="s">
        <v>9785</v>
      </c>
      <c r="AB1736" s="22" t="s">
        <v>2507</v>
      </c>
      <c r="AC1736" s="21" t="s">
        <v>9786</v>
      </c>
      <c r="AD1736" s="22" t="s">
        <v>1187</v>
      </c>
      <c r="AE1736" s="23" t="s">
        <v>35</v>
      </c>
    </row>
    <row r="1737" spans="27:31" ht="12.75" hidden="1" customHeight="1" x14ac:dyDescent="0.25">
      <c r="AA1737" s="21" t="s">
        <v>9787</v>
      </c>
      <c r="AB1737" s="22" t="s">
        <v>939</v>
      </c>
      <c r="AC1737" s="21" t="s">
        <v>9788</v>
      </c>
      <c r="AD1737" s="22" t="s">
        <v>1054</v>
      </c>
      <c r="AE1737" s="23" t="s">
        <v>35</v>
      </c>
    </row>
    <row r="1738" spans="27:31" ht="12.75" hidden="1" customHeight="1" x14ac:dyDescent="0.25">
      <c r="AA1738" s="21" t="s">
        <v>9789</v>
      </c>
      <c r="AB1738" s="22" t="s">
        <v>773</v>
      </c>
      <c r="AC1738" s="21" t="s">
        <v>9790</v>
      </c>
      <c r="AD1738" s="22" t="s">
        <v>1065</v>
      </c>
      <c r="AE1738" s="23" t="s">
        <v>35</v>
      </c>
    </row>
    <row r="1739" spans="27:31" ht="12.75" hidden="1" customHeight="1" x14ac:dyDescent="0.25">
      <c r="AA1739" s="21" t="s">
        <v>9791</v>
      </c>
      <c r="AB1739" s="22" t="s">
        <v>9792</v>
      </c>
      <c r="AC1739" s="21" t="s">
        <v>9793</v>
      </c>
      <c r="AD1739" s="22" t="s">
        <v>1178</v>
      </c>
      <c r="AE1739" s="23" t="s">
        <v>35</v>
      </c>
    </row>
    <row r="1740" spans="27:31" ht="12.75" hidden="1" customHeight="1" x14ac:dyDescent="0.25">
      <c r="AA1740" s="21" t="s">
        <v>9794</v>
      </c>
      <c r="AB1740" s="22" t="s">
        <v>9795</v>
      </c>
      <c r="AC1740" s="21" t="s">
        <v>9796</v>
      </c>
      <c r="AD1740" s="22" t="s">
        <v>9797</v>
      </c>
      <c r="AE1740" s="23" t="s">
        <v>35</v>
      </c>
    </row>
    <row r="1741" spans="27:31" ht="12.75" hidden="1" customHeight="1" x14ac:dyDescent="0.25">
      <c r="AA1741" s="21" t="s">
        <v>9798</v>
      </c>
      <c r="AB1741" s="22" t="s">
        <v>9799</v>
      </c>
      <c r="AC1741" s="21" t="s">
        <v>9800</v>
      </c>
      <c r="AD1741" s="22" t="s">
        <v>9801</v>
      </c>
      <c r="AE1741" s="23" t="s">
        <v>35</v>
      </c>
    </row>
    <row r="1742" spans="27:31" ht="12.75" hidden="1" customHeight="1" x14ac:dyDescent="0.25">
      <c r="AA1742" s="21" t="s">
        <v>9802</v>
      </c>
      <c r="AB1742" s="22" t="s">
        <v>9803</v>
      </c>
      <c r="AC1742" s="21" t="s">
        <v>9804</v>
      </c>
      <c r="AD1742" s="22" t="s">
        <v>9805</v>
      </c>
      <c r="AE1742" s="23" t="s">
        <v>35</v>
      </c>
    </row>
    <row r="1743" spans="27:31" ht="12.75" hidden="1" customHeight="1" x14ac:dyDescent="0.25">
      <c r="AA1743" s="21" t="s">
        <v>9806</v>
      </c>
      <c r="AB1743" s="22" t="s">
        <v>9807</v>
      </c>
      <c r="AC1743" s="21" t="s">
        <v>9808</v>
      </c>
      <c r="AD1743" s="22" t="s">
        <v>9809</v>
      </c>
      <c r="AE1743" s="23" t="s">
        <v>35</v>
      </c>
    </row>
    <row r="1744" spans="27:31" ht="12.75" hidden="1" customHeight="1" x14ac:dyDescent="0.25">
      <c r="AA1744" s="21" t="s">
        <v>9810</v>
      </c>
      <c r="AB1744" s="22" t="s">
        <v>653</v>
      </c>
      <c r="AC1744" s="21" t="s">
        <v>9811</v>
      </c>
      <c r="AD1744" s="22" t="s">
        <v>655</v>
      </c>
      <c r="AE1744" s="23" t="s">
        <v>35</v>
      </c>
    </row>
    <row r="1745" spans="27:31" ht="12.75" hidden="1" customHeight="1" x14ac:dyDescent="0.25">
      <c r="AA1745" s="21" t="s">
        <v>9812</v>
      </c>
      <c r="AB1745" s="22" t="s">
        <v>9813</v>
      </c>
      <c r="AC1745" s="21" t="s">
        <v>9814</v>
      </c>
      <c r="AD1745" s="22" t="s">
        <v>1178</v>
      </c>
      <c r="AE1745" s="23" t="s">
        <v>35</v>
      </c>
    </row>
    <row r="1746" spans="27:31" ht="12.75" hidden="1" customHeight="1" x14ac:dyDescent="0.25">
      <c r="AA1746" s="21" t="s">
        <v>9815</v>
      </c>
      <c r="AB1746" s="22" t="s">
        <v>9816</v>
      </c>
      <c r="AC1746" s="21" t="s">
        <v>9817</v>
      </c>
      <c r="AD1746" s="22" t="s">
        <v>9818</v>
      </c>
      <c r="AE1746" s="23" t="s">
        <v>35</v>
      </c>
    </row>
    <row r="1747" spans="27:31" ht="12.75" hidden="1" customHeight="1" x14ac:dyDescent="0.25">
      <c r="AA1747" s="21" t="s">
        <v>9819</v>
      </c>
      <c r="AB1747" s="22" t="s">
        <v>9820</v>
      </c>
      <c r="AC1747" s="21" t="s">
        <v>9821</v>
      </c>
      <c r="AD1747" s="22" t="s">
        <v>9822</v>
      </c>
      <c r="AE1747" s="23" t="s">
        <v>35</v>
      </c>
    </row>
    <row r="1748" spans="27:31" ht="12.75" hidden="1" customHeight="1" x14ac:dyDescent="0.25">
      <c r="AA1748" s="21" t="s">
        <v>9823</v>
      </c>
      <c r="AB1748" s="22" t="s">
        <v>9824</v>
      </c>
      <c r="AC1748" s="21" t="s">
        <v>9825</v>
      </c>
      <c r="AD1748" s="22" t="s">
        <v>9826</v>
      </c>
      <c r="AE1748" s="23" t="s">
        <v>35</v>
      </c>
    </row>
    <row r="1749" spans="27:31" ht="12.75" hidden="1" customHeight="1" x14ac:dyDescent="0.25">
      <c r="AA1749" s="21" t="s">
        <v>9827</v>
      </c>
      <c r="AB1749" s="22" t="s">
        <v>9828</v>
      </c>
      <c r="AC1749" s="21" t="s">
        <v>9829</v>
      </c>
      <c r="AD1749" s="22" t="s">
        <v>9830</v>
      </c>
      <c r="AE1749" s="23" t="s">
        <v>35</v>
      </c>
    </row>
    <row r="1750" spans="27:31" ht="12.75" hidden="1" customHeight="1" x14ac:dyDescent="0.25">
      <c r="AA1750" s="21" t="s">
        <v>9831</v>
      </c>
      <c r="AB1750" s="22" t="s">
        <v>9832</v>
      </c>
      <c r="AC1750" s="21" t="s">
        <v>9833</v>
      </c>
      <c r="AD1750" s="22" t="s">
        <v>9834</v>
      </c>
      <c r="AE1750" s="23" t="s">
        <v>35</v>
      </c>
    </row>
    <row r="1751" spans="27:31" ht="12.75" hidden="1" customHeight="1" x14ac:dyDescent="0.25">
      <c r="AA1751" s="21" t="s">
        <v>9835</v>
      </c>
      <c r="AB1751" s="22" t="s">
        <v>9836</v>
      </c>
      <c r="AC1751" s="21" t="s">
        <v>9837</v>
      </c>
      <c r="AD1751" s="22" t="s">
        <v>1077</v>
      </c>
      <c r="AE1751" s="23" t="s">
        <v>35</v>
      </c>
    </row>
    <row r="1752" spans="27:31" ht="12.75" hidden="1" customHeight="1" x14ac:dyDescent="0.25">
      <c r="AA1752" s="21" t="s">
        <v>9838</v>
      </c>
      <c r="AB1752" s="22" t="s">
        <v>1030</v>
      </c>
      <c r="AC1752" s="21" t="s">
        <v>9839</v>
      </c>
      <c r="AD1752" s="22" t="s">
        <v>1346</v>
      </c>
      <c r="AE1752" s="23" t="s">
        <v>35</v>
      </c>
    </row>
    <row r="1753" spans="27:31" ht="12.75" hidden="1" customHeight="1" x14ac:dyDescent="0.25">
      <c r="AA1753" s="21" t="s">
        <v>9840</v>
      </c>
      <c r="AB1753" s="22" t="s">
        <v>9841</v>
      </c>
      <c r="AC1753" s="21" t="s">
        <v>9842</v>
      </c>
      <c r="AD1753" s="22" t="s">
        <v>9843</v>
      </c>
      <c r="AE1753" s="23" t="s">
        <v>35</v>
      </c>
    </row>
    <row r="1754" spans="27:31" ht="12.75" hidden="1" customHeight="1" x14ac:dyDescent="0.25">
      <c r="AA1754" s="21" t="s">
        <v>9844</v>
      </c>
      <c r="AB1754" s="22" t="s">
        <v>9845</v>
      </c>
      <c r="AC1754" s="21" t="s">
        <v>9846</v>
      </c>
      <c r="AD1754" s="22" t="s">
        <v>9847</v>
      </c>
      <c r="AE1754" s="23" t="s">
        <v>35</v>
      </c>
    </row>
    <row r="1755" spans="27:31" ht="12.75" hidden="1" customHeight="1" x14ac:dyDescent="0.25">
      <c r="AA1755" s="21" t="s">
        <v>9848</v>
      </c>
      <c r="AB1755" s="22" t="s">
        <v>9849</v>
      </c>
      <c r="AC1755" s="21" t="s">
        <v>9850</v>
      </c>
      <c r="AD1755" s="22" t="s">
        <v>9851</v>
      </c>
      <c r="AE1755" s="23" t="s">
        <v>35</v>
      </c>
    </row>
    <row r="1756" spans="27:31" ht="12.75" hidden="1" customHeight="1" x14ac:dyDescent="0.25">
      <c r="AA1756" s="21" t="s">
        <v>9852</v>
      </c>
      <c r="AB1756" s="22" t="s">
        <v>773</v>
      </c>
      <c r="AC1756" s="21" t="s">
        <v>9853</v>
      </c>
      <c r="AD1756" s="22" t="s">
        <v>1065</v>
      </c>
      <c r="AE1756" s="23" t="s">
        <v>35</v>
      </c>
    </row>
    <row r="1757" spans="27:31" ht="12.75" hidden="1" customHeight="1" x14ac:dyDescent="0.25">
      <c r="AA1757" s="21" t="s">
        <v>9854</v>
      </c>
      <c r="AB1757" s="22" t="s">
        <v>9855</v>
      </c>
      <c r="AC1757" s="21" t="s">
        <v>9856</v>
      </c>
      <c r="AD1757" s="22" t="s">
        <v>9857</v>
      </c>
      <c r="AE1757" s="23" t="s">
        <v>35</v>
      </c>
    </row>
    <row r="1758" spans="27:31" ht="12.75" hidden="1" customHeight="1" x14ac:dyDescent="0.25">
      <c r="AA1758" s="21" t="s">
        <v>9858</v>
      </c>
      <c r="AB1758" s="22" t="s">
        <v>9859</v>
      </c>
      <c r="AC1758" s="21" t="s">
        <v>9860</v>
      </c>
      <c r="AD1758" s="22" t="s">
        <v>9861</v>
      </c>
      <c r="AE1758" s="23" t="s">
        <v>35</v>
      </c>
    </row>
    <row r="1759" spans="27:31" ht="12.75" hidden="1" customHeight="1" x14ac:dyDescent="0.25">
      <c r="AA1759" s="21" t="s">
        <v>9862</v>
      </c>
      <c r="AB1759" s="22" t="s">
        <v>9863</v>
      </c>
      <c r="AC1759" s="21" t="s">
        <v>9864</v>
      </c>
      <c r="AD1759" s="22" t="s">
        <v>1077</v>
      </c>
      <c r="AE1759" s="23" t="s">
        <v>35</v>
      </c>
    </row>
    <row r="1760" spans="27:31" ht="12.75" hidden="1" customHeight="1" x14ac:dyDescent="0.25">
      <c r="AA1760" s="21" t="s">
        <v>9865</v>
      </c>
      <c r="AB1760" s="22" t="s">
        <v>9866</v>
      </c>
      <c r="AC1760" s="21" t="s">
        <v>9867</v>
      </c>
      <c r="AD1760" s="22" t="s">
        <v>9868</v>
      </c>
      <c r="AE1760" s="23" t="s">
        <v>35</v>
      </c>
    </row>
    <row r="1761" spans="27:31" ht="12.75" hidden="1" customHeight="1" x14ac:dyDescent="0.25">
      <c r="AA1761" s="21" t="s">
        <v>9869</v>
      </c>
      <c r="AB1761" s="22" t="s">
        <v>773</v>
      </c>
      <c r="AC1761" s="21" t="s">
        <v>9870</v>
      </c>
      <c r="AD1761" s="22" t="s">
        <v>1065</v>
      </c>
      <c r="AE1761" s="23" t="s">
        <v>35</v>
      </c>
    </row>
    <row r="1762" spans="27:31" ht="12.75" hidden="1" customHeight="1" x14ac:dyDescent="0.25">
      <c r="AA1762" s="21" t="s">
        <v>9871</v>
      </c>
      <c r="AB1762" s="22" t="s">
        <v>9872</v>
      </c>
      <c r="AC1762" s="21" t="s">
        <v>9873</v>
      </c>
      <c r="AD1762" s="22" t="s">
        <v>9874</v>
      </c>
      <c r="AE1762" s="23" t="s">
        <v>35</v>
      </c>
    </row>
    <row r="1763" spans="27:31" ht="12.75" hidden="1" customHeight="1" x14ac:dyDescent="0.25">
      <c r="AA1763" s="21" t="s">
        <v>9875</v>
      </c>
      <c r="AB1763" s="22" t="s">
        <v>9876</v>
      </c>
      <c r="AC1763" s="21" t="s">
        <v>9877</v>
      </c>
      <c r="AD1763" s="22" t="s">
        <v>5420</v>
      </c>
      <c r="AE1763" s="23" t="s">
        <v>35</v>
      </c>
    </row>
    <row r="1764" spans="27:31" ht="12.75" hidden="1" customHeight="1" x14ac:dyDescent="0.25">
      <c r="AA1764" s="21" t="s">
        <v>9878</v>
      </c>
      <c r="AB1764" s="22" t="s">
        <v>9879</v>
      </c>
      <c r="AC1764" s="21" t="s">
        <v>9880</v>
      </c>
      <c r="AD1764" s="22" t="s">
        <v>9881</v>
      </c>
      <c r="AE1764" s="23" t="s">
        <v>35</v>
      </c>
    </row>
    <row r="1765" spans="27:31" ht="12.75" hidden="1" customHeight="1" x14ac:dyDescent="0.25">
      <c r="AA1765" s="21" t="s">
        <v>9882</v>
      </c>
      <c r="AB1765" s="22" t="s">
        <v>9883</v>
      </c>
      <c r="AC1765" s="21" t="s">
        <v>9884</v>
      </c>
      <c r="AD1765" s="22" t="s">
        <v>9885</v>
      </c>
      <c r="AE1765" s="23" t="s">
        <v>35</v>
      </c>
    </row>
    <row r="1766" spans="27:31" ht="12.75" hidden="1" customHeight="1" x14ac:dyDescent="0.25">
      <c r="AA1766" s="21" t="s">
        <v>9886</v>
      </c>
      <c r="AB1766" s="22" t="s">
        <v>9887</v>
      </c>
      <c r="AC1766" s="21" t="s">
        <v>9888</v>
      </c>
      <c r="AD1766" s="22" t="s">
        <v>9889</v>
      </c>
      <c r="AE1766" s="23" t="s">
        <v>35</v>
      </c>
    </row>
    <row r="1767" spans="27:31" ht="12.75" hidden="1" customHeight="1" x14ac:dyDescent="0.25">
      <c r="AA1767" s="21" t="s">
        <v>9890</v>
      </c>
      <c r="AB1767" s="22" t="s">
        <v>9849</v>
      </c>
      <c r="AC1767" s="21" t="s">
        <v>9891</v>
      </c>
      <c r="AD1767" s="22" t="s">
        <v>9892</v>
      </c>
      <c r="AE1767" s="23" t="s">
        <v>35</v>
      </c>
    </row>
    <row r="1768" spans="27:31" ht="12.75" hidden="1" customHeight="1" x14ac:dyDescent="0.25">
      <c r="AA1768" s="21" t="s">
        <v>9893</v>
      </c>
      <c r="AB1768" s="22" t="s">
        <v>9894</v>
      </c>
      <c r="AC1768" s="21" t="s">
        <v>9895</v>
      </c>
      <c r="AD1768" s="22" t="s">
        <v>9896</v>
      </c>
      <c r="AE1768" s="23" t="s">
        <v>35</v>
      </c>
    </row>
    <row r="1769" spans="27:31" ht="12.75" hidden="1" customHeight="1" x14ac:dyDescent="0.25">
      <c r="AA1769" s="21" t="s">
        <v>9897</v>
      </c>
      <c r="AB1769" s="22" t="s">
        <v>9898</v>
      </c>
      <c r="AC1769" s="21" t="s">
        <v>9899</v>
      </c>
      <c r="AD1769" s="22" t="s">
        <v>9900</v>
      </c>
      <c r="AE1769" s="23" t="s">
        <v>35</v>
      </c>
    </row>
    <row r="1770" spans="27:31" ht="12.75" hidden="1" customHeight="1" x14ac:dyDescent="0.25">
      <c r="AA1770" s="21" t="s">
        <v>9901</v>
      </c>
      <c r="AB1770" s="22" t="s">
        <v>9902</v>
      </c>
      <c r="AC1770" s="21" t="s">
        <v>9903</v>
      </c>
      <c r="AD1770" s="22" t="s">
        <v>9904</v>
      </c>
      <c r="AE1770" s="23" t="s">
        <v>35</v>
      </c>
    </row>
    <row r="1771" spans="27:31" ht="12.75" hidden="1" customHeight="1" x14ac:dyDescent="0.25">
      <c r="AA1771" s="21" t="s">
        <v>9905</v>
      </c>
      <c r="AB1771" s="22" t="s">
        <v>9906</v>
      </c>
      <c r="AC1771" s="21" t="s">
        <v>9907</v>
      </c>
      <c r="AD1771" s="22" t="s">
        <v>9908</v>
      </c>
      <c r="AE1771" s="23" t="s">
        <v>35</v>
      </c>
    </row>
    <row r="1772" spans="27:31" ht="12.75" hidden="1" customHeight="1" x14ac:dyDescent="0.25">
      <c r="AA1772" s="21" t="s">
        <v>9909</v>
      </c>
      <c r="AB1772" s="22" t="s">
        <v>939</v>
      </c>
      <c r="AC1772" s="21" t="s">
        <v>9910</v>
      </c>
      <c r="AD1772" s="22" t="s">
        <v>1054</v>
      </c>
      <c r="AE1772" s="23" t="s">
        <v>35</v>
      </c>
    </row>
    <row r="1773" spans="27:31" ht="12.75" hidden="1" customHeight="1" x14ac:dyDescent="0.25">
      <c r="AA1773" s="21" t="s">
        <v>9911</v>
      </c>
      <c r="AB1773" s="22" t="s">
        <v>5593</v>
      </c>
      <c r="AC1773" s="21" t="s">
        <v>9912</v>
      </c>
      <c r="AD1773" s="22" t="s">
        <v>1077</v>
      </c>
      <c r="AE1773" s="23" t="s">
        <v>35</v>
      </c>
    </row>
    <row r="1774" spans="27:31" ht="12.75" hidden="1" customHeight="1" x14ac:dyDescent="0.25">
      <c r="AA1774" s="21" t="s">
        <v>9913</v>
      </c>
      <c r="AB1774" s="22" t="s">
        <v>665</v>
      </c>
      <c r="AC1774" s="21" t="s">
        <v>9914</v>
      </c>
      <c r="AD1774" s="22" t="s">
        <v>667</v>
      </c>
      <c r="AE1774" s="23" t="s">
        <v>35</v>
      </c>
    </row>
    <row r="1775" spans="27:31" ht="12.75" hidden="1" customHeight="1" x14ac:dyDescent="0.25">
      <c r="AA1775" s="21" t="s">
        <v>9915</v>
      </c>
      <c r="AB1775" s="22" t="s">
        <v>9916</v>
      </c>
      <c r="AC1775" s="21" t="s">
        <v>9917</v>
      </c>
      <c r="AD1775" s="22" t="s">
        <v>6628</v>
      </c>
      <c r="AE1775" s="23" t="s">
        <v>35</v>
      </c>
    </row>
    <row r="1776" spans="27:31" ht="12.75" hidden="1" customHeight="1" x14ac:dyDescent="0.25">
      <c r="AA1776" s="21" t="s">
        <v>9918</v>
      </c>
      <c r="AB1776" s="22" t="s">
        <v>677</v>
      </c>
      <c r="AC1776" s="21" t="s">
        <v>9919</v>
      </c>
      <c r="AD1776" s="22" t="s">
        <v>9920</v>
      </c>
      <c r="AE1776" s="23" t="s">
        <v>35</v>
      </c>
    </row>
    <row r="1777" spans="27:31" ht="12.75" hidden="1" customHeight="1" x14ac:dyDescent="0.25">
      <c r="AA1777" s="21" t="s">
        <v>9921</v>
      </c>
      <c r="AB1777" s="22" t="s">
        <v>9922</v>
      </c>
      <c r="AC1777" s="21" t="s">
        <v>9923</v>
      </c>
      <c r="AD1777" s="22" t="s">
        <v>9924</v>
      </c>
      <c r="AE1777" s="23" t="s">
        <v>35</v>
      </c>
    </row>
    <row r="1778" spans="27:31" ht="12.75" hidden="1" customHeight="1" x14ac:dyDescent="0.25">
      <c r="AA1778" s="21" t="s">
        <v>9925</v>
      </c>
      <c r="AB1778" s="22" t="s">
        <v>9883</v>
      </c>
      <c r="AC1778" s="21" t="s">
        <v>9926</v>
      </c>
      <c r="AD1778" s="22" t="s">
        <v>9924</v>
      </c>
      <c r="AE1778" s="23" t="s">
        <v>35</v>
      </c>
    </row>
    <row r="1779" spans="27:31" ht="12.75" hidden="1" customHeight="1" x14ac:dyDescent="0.25">
      <c r="AA1779" s="21" t="s">
        <v>9927</v>
      </c>
      <c r="AB1779" s="22" t="s">
        <v>939</v>
      </c>
      <c r="AC1779" s="21" t="s">
        <v>9928</v>
      </c>
      <c r="AD1779" s="22" t="s">
        <v>9929</v>
      </c>
      <c r="AE1779" s="23" t="s">
        <v>35</v>
      </c>
    </row>
    <row r="1780" spans="27:31" ht="12.75" hidden="1" customHeight="1" x14ac:dyDescent="0.25">
      <c r="AA1780" s="21" t="s">
        <v>9930</v>
      </c>
      <c r="AB1780" s="22" t="s">
        <v>9931</v>
      </c>
      <c r="AC1780" s="21" t="s">
        <v>9932</v>
      </c>
      <c r="AD1780" s="22" t="s">
        <v>9933</v>
      </c>
      <c r="AE1780" s="23" t="s">
        <v>35</v>
      </c>
    </row>
    <row r="1781" spans="27:31" ht="12.75" hidden="1" customHeight="1" x14ac:dyDescent="0.25">
      <c r="AA1781" s="21" t="s">
        <v>9934</v>
      </c>
      <c r="AB1781" s="22" t="s">
        <v>9935</v>
      </c>
      <c r="AC1781" s="21" t="s">
        <v>9936</v>
      </c>
      <c r="AD1781" s="22" t="s">
        <v>9937</v>
      </c>
      <c r="AE1781" s="23" t="s">
        <v>35</v>
      </c>
    </row>
    <row r="1782" spans="27:31" ht="12.75" hidden="1" customHeight="1" x14ac:dyDescent="0.25">
      <c r="AA1782" s="21" t="s">
        <v>9938</v>
      </c>
      <c r="AB1782" s="22" t="s">
        <v>9939</v>
      </c>
      <c r="AC1782" s="21" t="s">
        <v>9940</v>
      </c>
      <c r="AD1782" s="22" t="s">
        <v>9941</v>
      </c>
      <c r="AE1782" s="23" t="s">
        <v>35</v>
      </c>
    </row>
    <row r="1783" spans="27:31" ht="12.75" hidden="1" customHeight="1" x14ac:dyDescent="0.25">
      <c r="AA1783" s="21" t="s">
        <v>9942</v>
      </c>
      <c r="AB1783" s="22" t="s">
        <v>9943</v>
      </c>
      <c r="AC1783" s="21" t="s">
        <v>9944</v>
      </c>
      <c r="AD1783" s="22" t="s">
        <v>9945</v>
      </c>
      <c r="AE1783" s="23" t="s">
        <v>35</v>
      </c>
    </row>
    <row r="1784" spans="27:31" ht="12.75" hidden="1" customHeight="1" x14ac:dyDescent="0.25">
      <c r="AA1784" s="21" t="s">
        <v>9946</v>
      </c>
      <c r="AB1784" s="22" t="s">
        <v>9947</v>
      </c>
      <c r="AC1784" s="21" t="s">
        <v>9948</v>
      </c>
      <c r="AD1784" s="22" t="s">
        <v>1187</v>
      </c>
      <c r="AE1784" s="23" t="s">
        <v>35</v>
      </c>
    </row>
    <row r="1785" spans="27:31" ht="12.75" hidden="1" customHeight="1" x14ac:dyDescent="0.25">
      <c r="AA1785" s="21" t="s">
        <v>9949</v>
      </c>
      <c r="AB1785" s="22" t="s">
        <v>9950</v>
      </c>
      <c r="AC1785" s="21" t="s">
        <v>9951</v>
      </c>
      <c r="AD1785" s="22" t="s">
        <v>9952</v>
      </c>
      <c r="AE1785" s="23" t="s">
        <v>35</v>
      </c>
    </row>
    <row r="1786" spans="27:31" ht="12.75" hidden="1" customHeight="1" x14ac:dyDescent="0.25">
      <c r="AA1786" s="21" t="s">
        <v>9953</v>
      </c>
      <c r="AB1786" s="22" t="s">
        <v>1030</v>
      </c>
      <c r="AC1786" s="21" t="s">
        <v>9954</v>
      </c>
      <c r="AD1786" s="22" t="s">
        <v>1346</v>
      </c>
      <c r="AE1786" s="23" t="s">
        <v>35</v>
      </c>
    </row>
    <row r="1787" spans="27:31" ht="12.75" hidden="1" customHeight="1" x14ac:dyDescent="0.25">
      <c r="AA1787" s="21" t="s">
        <v>9955</v>
      </c>
      <c r="AB1787" s="22" t="s">
        <v>1006</v>
      </c>
      <c r="AC1787" s="21" t="s">
        <v>9956</v>
      </c>
      <c r="AD1787" s="22" t="s">
        <v>1008</v>
      </c>
      <c r="AE1787" s="23" t="s">
        <v>35</v>
      </c>
    </row>
    <row r="1788" spans="27:31" ht="12.75" hidden="1" customHeight="1" x14ac:dyDescent="0.25">
      <c r="AA1788" s="21" t="s">
        <v>9957</v>
      </c>
      <c r="AB1788" s="22" t="s">
        <v>773</v>
      </c>
      <c r="AC1788" s="21" t="s">
        <v>9958</v>
      </c>
      <c r="AD1788" s="22" t="s">
        <v>1065</v>
      </c>
      <c r="AE1788" s="23" t="s">
        <v>35</v>
      </c>
    </row>
    <row r="1789" spans="27:31" ht="12.75" hidden="1" customHeight="1" x14ac:dyDescent="0.25">
      <c r="AA1789" s="21" t="s">
        <v>9959</v>
      </c>
      <c r="AB1789" s="22" t="s">
        <v>9960</v>
      </c>
      <c r="AC1789" s="21" t="s">
        <v>9961</v>
      </c>
      <c r="AD1789" s="22" t="s">
        <v>9962</v>
      </c>
      <c r="AE1789" s="23" t="s">
        <v>35</v>
      </c>
    </row>
    <row r="1790" spans="27:31" ht="12.75" hidden="1" customHeight="1" x14ac:dyDescent="0.25">
      <c r="AA1790" s="21" t="s">
        <v>9963</v>
      </c>
      <c r="AB1790" s="22" t="s">
        <v>9964</v>
      </c>
      <c r="AC1790" s="21" t="s">
        <v>9965</v>
      </c>
      <c r="AD1790" s="22" t="s">
        <v>9966</v>
      </c>
      <c r="AE1790" s="23" t="s">
        <v>35</v>
      </c>
    </row>
    <row r="1791" spans="27:31" ht="12.75" hidden="1" customHeight="1" x14ac:dyDescent="0.25">
      <c r="AA1791" s="21" t="s">
        <v>9967</v>
      </c>
      <c r="AB1791" s="22" t="s">
        <v>9898</v>
      </c>
      <c r="AC1791" s="21" t="s">
        <v>9968</v>
      </c>
      <c r="AD1791" s="22" t="s">
        <v>9969</v>
      </c>
      <c r="AE1791" s="23" t="s">
        <v>35</v>
      </c>
    </row>
    <row r="1792" spans="27:31" ht="12.75" hidden="1" customHeight="1" x14ac:dyDescent="0.25">
      <c r="AA1792" s="21" t="s">
        <v>9970</v>
      </c>
      <c r="AB1792" s="22" t="s">
        <v>9971</v>
      </c>
      <c r="AC1792" s="21" t="s">
        <v>9972</v>
      </c>
      <c r="AD1792" s="22" t="s">
        <v>9973</v>
      </c>
      <c r="AE1792" s="23" t="s">
        <v>35</v>
      </c>
    </row>
    <row r="1793" spans="27:31" ht="12.75" hidden="1" customHeight="1" x14ac:dyDescent="0.25">
      <c r="AA1793" s="21" t="s">
        <v>9974</v>
      </c>
      <c r="AB1793" s="22" t="s">
        <v>9975</v>
      </c>
      <c r="AC1793" s="21" t="s">
        <v>9976</v>
      </c>
      <c r="AD1793" s="22" t="s">
        <v>9874</v>
      </c>
      <c r="AE1793" s="23" t="s">
        <v>35</v>
      </c>
    </row>
    <row r="1794" spans="27:31" ht="12.75" hidden="1" customHeight="1" x14ac:dyDescent="0.25">
      <c r="AA1794" s="21" t="s">
        <v>9977</v>
      </c>
      <c r="AB1794" s="22" t="s">
        <v>9978</v>
      </c>
      <c r="AC1794" s="21" t="s">
        <v>9979</v>
      </c>
      <c r="AD1794" s="22" t="s">
        <v>9874</v>
      </c>
      <c r="AE1794" s="23" t="s">
        <v>35</v>
      </c>
    </row>
    <row r="1795" spans="27:31" ht="12.75" hidden="1" customHeight="1" x14ac:dyDescent="0.25">
      <c r="AA1795" s="21" t="s">
        <v>9980</v>
      </c>
      <c r="AB1795" s="22" t="s">
        <v>9981</v>
      </c>
      <c r="AC1795" s="21" t="s">
        <v>9982</v>
      </c>
      <c r="AD1795" s="22" t="s">
        <v>9881</v>
      </c>
      <c r="AE1795" s="23" t="s">
        <v>35</v>
      </c>
    </row>
    <row r="1796" spans="27:31" ht="12.75" hidden="1" customHeight="1" x14ac:dyDescent="0.25">
      <c r="AA1796" s="21" t="s">
        <v>9983</v>
      </c>
      <c r="AB1796" s="22" t="s">
        <v>9984</v>
      </c>
      <c r="AC1796" s="21" t="s">
        <v>9985</v>
      </c>
      <c r="AD1796" s="22" t="s">
        <v>9984</v>
      </c>
      <c r="AE1796" s="23" t="s">
        <v>35</v>
      </c>
    </row>
    <row r="1797" spans="27:31" ht="12.75" hidden="1" customHeight="1" x14ac:dyDescent="0.25">
      <c r="AA1797" s="21" t="s">
        <v>9986</v>
      </c>
      <c r="AB1797" s="22" t="s">
        <v>9987</v>
      </c>
      <c r="AC1797" s="21" t="s">
        <v>9988</v>
      </c>
      <c r="AD1797" s="22" t="s">
        <v>9989</v>
      </c>
      <c r="AE1797" s="23" t="s">
        <v>35</v>
      </c>
    </row>
    <row r="1798" spans="27:31" ht="12.75" hidden="1" customHeight="1" x14ac:dyDescent="0.25">
      <c r="AA1798" s="21" t="s">
        <v>9990</v>
      </c>
      <c r="AB1798" s="22" t="s">
        <v>9991</v>
      </c>
      <c r="AC1798" s="21" t="s">
        <v>9992</v>
      </c>
      <c r="AD1798" s="22" t="s">
        <v>1706</v>
      </c>
      <c r="AE1798" s="23" t="s">
        <v>35</v>
      </c>
    </row>
    <row r="1799" spans="27:31" ht="12.75" hidden="1" customHeight="1" x14ac:dyDescent="0.25">
      <c r="AA1799" s="21" t="s">
        <v>9993</v>
      </c>
      <c r="AB1799" s="22" t="s">
        <v>9994</v>
      </c>
      <c r="AC1799" s="21" t="s">
        <v>9995</v>
      </c>
      <c r="AD1799" s="22" t="s">
        <v>9996</v>
      </c>
      <c r="AE1799" s="23" t="s">
        <v>35</v>
      </c>
    </row>
    <row r="1800" spans="27:31" ht="12.75" hidden="1" customHeight="1" x14ac:dyDescent="0.25">
      <c r="AA1800" s="21" t="s">
        <v>9997</v>
      </c>
      <c r="AB1800" s="22" t="s">
        <v>9998</v>
      </c>
      <c r="AC1800" s="21" t="s">
        <v>9999</v>
      </c>
      <c r="AD1800" s="22" t="s">
        <v>5611</v>
      </c>
      <c r="AE1800" s="23" t="s">
        <v>35</v>
      </c>
    </row>
    <row r="1801" spans="27:31" ht="12.75" hidden="1" customHeight="1" x14ac:dyDescent="0.25">
      <c r="AA1801" s="21" t="s">
        <v>10000</v>
      </c>
      <c r="AB1801" s="22" t="s">
        <v>773</v>
      </c>
      <c r="AC1801" s="21" t="s">
        <v>10001</v>
      </c>
      <c r="AD1801" s="22" t="s">
        <v>775</v>
      </c>
      <c r="AE1801" s="23" t="s">
        <v>35</v>
      </c>
    </row>
    <row r="1802" spans="27:31" ht="12.75" hidden="1" customHeight="1" x14ac:dyDescent="0.25">
      <c r="AA1802" s="21" t="s">
        <v>10002</v>
      </c>
      <c r="AB1802" s="22" t="s">
        <v>10003</v>
      </c>
      <c r="AC1802" s="21" t="s">
        <v>10004</v>
      </c>
      <c r="AD1802" s="22" t="s">
        <v>1077</v>
      </c>
      <c r="AE1802" s="23" t="s">
        <v>35</v>
      </c>
    </row>
    <row r="1803" spans="27:31" ht="12.75" hidden="1" customHeight="1" x14ac:dyDescent="0.25">
      <c r="AA1803" s="21" t="s">
        <v>10005</v>
      </c>
      <c r="AB1803" s="22" t="s">
        <v>10006</v>
      </c>
      <c r="AC1803" s="21" t="s">
        <v>10007</v>
      </c>
      <c r="AD1803" s="22" t="s">
        <v>10008</v>
      </c>
      <c r="AE1803" s="23" t="s">
        <v>35</v>
      </c>
    </row>
    <row r="1804" spans="27:31" ht="12.75" hidden="1" customHeight="1" x14ac:dyDescent="0.25">
      <c r="AA1804" s="21" t="s">
        <v>10009</v>
      </c>
      <c r="AB1804" s="22" t="s">
        <v>10010</v>
      </c>
      <c r="AC1804" s="21" t="s">
        <v>10011</v>
      </c>
      <c r="AD1804" s="22" t="s">
        <v>1077</v>
      </c>
      <c r="AE1804" s="23" t="s">
        <v>35</v>
      </c>
    </row>
    <row r="1805" spans="27:31" ht="12.75" hidden="1" customHeight="1" x14ac:dyDescent="0.25">
      <c r="AA1805" s="21" t="s">
        <v>10012</v>
      </c>
      <c r="AB1805" s="22" t="s">
        <v>10013</v>
      </c>
      <c r="AC1805" s="21" t="s">
        <v>10014</v>
      </c>
      <c r="AD1805" s="22" t="s">
        <v>10015</v>
      </c>
      <c r="AE1805" s="23" t="s">
        <v>35</v>
      </c>
    </row>
    <row r="1806" spans="27:31" ht="12.75" hidden="1" customHeight="1" x14ac:dyDescent="0.25">
      <c r="AA1806" s="21" t="s">
        <v>10016</v>
      </c>
      <c r="AB1806" s="22" t="s">
        <v>10017</v>
      </c>
      <c r="AC1806" s="21" t="s">
        <v>10018</v>
      </c>
      <c r="AD1806" s="22" t="s">
        <v>10019</v>
      </c>
      <c r="AE1806" s="23" t="s">
        <v>35</v>
      </c>
    </row>
    <row r="1807" spans="27:31" ht="12.75" hidden="1" customHeight="1" x14ac:dyDescent="0.25">
      <c r="AA1807" s="21" t="s">
        <v>10020</v>
      </c>
      <c r="AB1807" s="22" t="s">
        <v>10021</v>
      </c>
      <c r="AC1807" s="21" t="s">
        <v>10022</v>
      </c>
      <c r="AD1807" s="22" t="s">
        <v>1077</v>
      </c>
      <c r="AE1807" s="23" t="s">
        <v>35</v>
      </c>
    </row>
    <row r="1808" spans="27:31" ht="12.75" hidden="1" customHeight="1" x14ac:dyDescent="0.25">
      <c r="AA1808" s="21" t="s">
        <v>10023</v>
      </c>
      <c r="AB1808" s="22" t="s">
        <v>1006</v>
      </c>
      <c r="AC1808" s="21" t="s">
        <v>10024</v>
      </c>
      <c r="AD1808" s="22" t="s">
        <v>1501</v>
      </c>
      <c r="AE1808" s="23" t="s">
        <v>35</v>
      </c>
    </row>
    <row r="1809" spans="27:31" ht="12.75" hidden="1" customHeight="1" x14ac:dyDescent="0.25">
      <c r="AA1809" s="21" t="s">
        <v>10025</v>
      </c>
      <c r="AB1809" s="22" t="s">
        <v>939</v>
      </c>
      <c r="AC1809" s="21" t="s">
        <v>10026</v>
      </c>
      <c r="AD1809" s="22" t="s">
        <v>1054</v>
      </c>
      <c r="AE1809" s="23" t="s">
        <v>35</v>
      </c>
    </row>
    <row r="1810" spans="27:31" ht="12.75" hidden="1" customHeight="1" x14ac:dyDescent="0.25">
      <c r="AA1810" s="21" t="s">
        <v>10027</v>
      </c>
      <c r="AB1810" s="22" t="s">
        <v>1030</v>
      </c>
      <c r="AC1810" s="21" t="s">
        <v>10028</v>
      </c>
      <c r="AD1810" s="22" t="s">
        <v>1346</v>
      </c>
      <c r="AE1810" s="23" t="s">
        <v>35</v>
      </c>
    </row>
    <row r="1811" spans="27:31" ht="12.75" hidden="1" customHeight="1" x14ac:dyDescent="0.25">
      <c r="AA1811" s="21" t="s">
        <v>10029</v>
      </c>
      <c r="AB1811" s="22" t="s">
        <v>10030</v>
      </c>
      <c r="AC1811" s="21" t="s">
        <v>10031</v>
      </c>
      <c r="AD1811" s="22" t="s">
        <v>5420</v>
      </c>
      <c r="AE1811" s="23" t="s">
        <v>35</v>
      </c>
    </row>
    <row r="1812" spans="27:31" ht="12.75" hidden="1" customHeight="1" x14ac:dyDescent="0.25">
      <c r="AA1812" s="21" t="s">
        <v>10032</v>
      </c>
      <c r="AB1812" s="22" t="s">
        <v>10033</v>
      </c>
      <c r="AC1812" s="21" t="s">
        <v>10034</v>
      </c>
      <c r="AD1812" s="22" t="s">
        <v>1077</v>
      </c>
      <c r="AE1812" s="23" t="s">
        <v>35</v>
      </c>
    </row>
    <row r="1813" spans="27:31" ht="12.75" hidden="1" customHeight="1" x14ac:dyDescent="0.25">
      <c r="AA1813" s="21" t="s">
        <v>10035</v>
      </c>
      <c r="AB1813" s="22" t="s">
        <v>10036</v>
      </c>
      <c r="AC1813" s="21" t="s">
        <v>10037</v>
      </c>
      <c r="AD1813" s="22" t="s">
        <v>9544</v>
      </c>
      <c r="AE1813" s="23" t="s">
        <v>35</v>
      </c>
    </row>
    <row r="1814" spans="27:31" ht="12.75" hidden="1" customHeight="1" x14ac:dyDescent="0.25">
      <c r="AA1814" s="21" t="s">
        <v>10038</v>
      </c>
      <c r="AB1814" s="22" t="s">
        <v>10039</v>
      </c>
      <c r="AC1814" s="21" t="s">
        <v>10040</v>
      </c>
      <c r="AD1814" s="22" t="s">
        <v>10041</v>
      </c>
      <c r="AE1814" s="23" t="s">
        <v>35</v>
      </c>
    </row>
    <row r="1815" spans="27:31" ht="12.75" hidden="1" customHeight="1" x14ac:dyDescent="0.25">
      <c r="AA1815" s="21" t="s">
        <v>10042</v>
      </c>
      <c r="AB1815" s="22" t="s">
        <v>10043</v>
      </c>
      <c r="AC1815" s="21" t="s">
        <v>10044</v>
      </c>
      <c r="AD1815" s="22" t="s">
        <v>8130</v>
      </c>
      <c r="AE1815" s="23" t="s">
        <v>35</v>
      </c>
    </row>
    <row r="1816" spans="27:31" ht="12.75" hidden="1" customHeight="1" x14ac:dyDescent="0.25">
      <c r="AA1816" s="21" t="s">
        <v>10045</v>
      </c>
      <c r="AB1816" s="22" t="s">
        <v>10046</v>
      </c>
      <c r="AC1816" s="21" t="s">
        <v>10047</v>
      </c>
      <c r="AD1816" s="22" t="s">
        <v>1187</v>
      </c>
      <c r="AE1816" s="23" t="s">
        <v>35</v>
      </c>
    </row>
    <row r="1817" spans="27:31" ht="12.75" hidden="1" customHeight="1" x14ac:dyDescent="0.25">
      <c r="AA1817" s="21" t="s">
        <v>10048</v>
      </c>
      <c r="AB1817" s="22" t="s">
        <v>10049</v>
      </c>
      <c r="AC1817" s="21" t="s">
        <v>10050</v>
      </c>
      <c r="AD1817" s="22" t="s">
        <v>10051</v>
      </c>
      <c r="AE1817" s="23" t="s">
        <v>35</v>
      </c>
    </row>
    <row r="1818" spans="27:31" ht="12.75" hidden="1" customHeight="1" x14ac:dyDescent="0.25">
      <c r="AA1818" s="21" t="s">
        <v>10052</v>
      </c>
      <c r="AB1818" s="22" t="s">
        <v>10053</v>
      </c>
      <c r="AC1818" s="21" t="s">
        <v>10054</v>
      </c>
      <c r="AD1818" s="22" t="s">
        <v>10055</v>
      </c>
      <c r="AE1818" s="23" t="s">
        <v>35</v>
      </c>
    </row>
    <row r="1819" spans="27:31" ht="12.75" hidden="1" customHeight="1" x14ac:dyDescent="0.25">
      <c r="AA1819" s="21" t="s">
        <v>10056</v>
      </c>
      <c r="AB1819" s="22" t="s">
        <v>10057</v>
      </c>
      <c r="AC1819" s="21" t="s">
        <v>10058</v>
      </c>
      <c r="AD1819" s="22" t="s">
        <v>1187</v>
      </c>
      <c r="AE1819" s="23" t="s">
        <v>35</v>
      </c>
    </row>
    <row r="1820" spans="27:31" ht="12.75" hidden="1" customHeight="1" x14ac:dyDescent="0.25">
      <c r="AA1820" s="21" t="s">
        <v>10059</v>
      </c>
      <c r="AB1820" s="22" t="s">
        <v>1030</v>
      </c>
      <c r="AC1820" s="21" t="s">
        <v>10060</v>
      </c>
      <c r="AD1820" s="22" t="s">
        <v>3032</v>
      </c>
      <c r="AE1820" s="23" t="s">
        <v>35</v>
      </c>
    </row>
    <row r="1821" spans="27:31" ht="12.75" hidden="1" customHeight="1" x14ac:dyDescent="0.25">
      <c r="AA1821" s="21" t="s">
        <v>10061</v>
      </c>
      <c r="AB1821" s="22" t="s">
        <v>10062</v>
      </c>
      <c r="AC1821" s="21" t="s">
        <v>10063</v>
      </c>
      <c r="AD1821" s="22" t="s">
        <v>10064</v>
      </c>
      <c r="AE1821" s="23" t="s">
        <v>35</v>
      </c>
    </row>
    <row r="1822" spans="27:31" ht="12.75" hidden="1" customHeight="1" x14ac:dyDescent="0.25">
      <c r="AA1822" s="21" t="s">
        <v>10065</v>
      </c>
      <c r="AB1822" s="22" t="s">
        <v>10066</v>
      </c>
      <c r="AC1822" s="21" t="s">
        <v>10067</v>
      </c>
      <c r="AD1822" s="22" t="s">
        <v>10068</v>
      </c>
      <c r="AE1822" s="23" t="s">
        <v>35</v>
      </c>
    </row>
    <row r="1823" spans="27:31" ht="12.75" hidden="1" customHeight="1" x14ac:dyDescent="0.25">
      <c r="AA1823" s="21" t="s">
        <v>10069</v>
      </c>
      <c r="AB1823" s="22" t="s">
        <v>1006</v>
      </c>
      <c r="AC1823" s="21" t="s">
        <v>10070</v>
      </c>
      <c r="AD1823" s="22" t="s">
        <v>1501</v>
      </c>
      <c r="AE1823" s="23" t="s">
        <v>35</v>
      </c>
    </row>
    <row r="1824" spans="27:31" ht="12.75" hidden="1" customHeight="1" x14ac:dyDescent="0.25">
      <c r="AA1824" s="21" t="s">
        <v>10071</v>
      </c>
      <c r="AB1824" s="22" t="s">
        <v>10072</v>
      </c>
      <c r="AC1824" s="21" t="s">
        <v>10073</v>
      </c>
      <c r="AD1824" s="22" t="s">
        <v>10074</v>
      </c>
      <c r="AE1824" s="23" t="s">
        <v>35</v>
      </c>
    </row>
    <row r="1825" spans="27:31" ht="12.75" hidden="1" customHeight="1" x14ac:dyDescent="0.25">
      <c r="AA1825" s="21" t="s">
        <v>10075</v>
      </c>
      <c r="AB1825" s="22" t="s">
        <v>10076</v>
      </c>
      <c r="AC1825" s="21" t="s">
        <v>10077</v>
      </c>
      <c r="AD1825" s="22" t="s">
        <v>1077</v>
      </c>
      <c r="AE1825" s="23" t="s">
        <v>35</v>
      </c>
    </row>
    <row r="1826" spans="27:31" ht="12.75" hidden="1" customHeight="1" x14ac:dyDescent="0.25">
      <c r="AA1826" s="21" t="s">
        <v>10078</v>
      </c>
      <c r="AB1826" s="22" t="s">
        <v>10079</v>
      </c>
      <c r="AC1826" s="21" t="s">
        <v>10080</v>
      </c>
      <c r="AD1826" s="22" t="s">
        <v>10081</v>
      </c>
      <c r="AE1826" s="23" t="s">
        <v>35</v>
      </c>
    </row>
    <row r="1827" spans="27:31" ht="12.75" hidden="1" customHeight="1" x14ac:dyDescent="0.25">
      <c r="AA1827" s="21" t="s">
        <v>10082</v>
      </c>
      <c r="AB1827" s="22" t="s">
        <v>10083</v>
      </c>
      <c r="AC1827" s="21" t="s">
        <v>10084</v>
      </c>
      <c r="AD1827" s="22" t="s">
        <v>5420</v>
      </c>
      <c r="AE1827" s="23" t="s">
        <v>35</v>
      </c>
    </row>
    <row r="1828" spans="27:31" ht="12.75" hidden="1" customHeight="1" x14ac:dyDescent="0.25">
      <c r="AA1828" s="21" t="s">
        <v>10085</v>
      </c>
      <c r="AB1828" s="22" t="s">
        <v>4957</v>
      </c>
      <c r="AC1828" s="21" t="s">
        <v>10086</v>
      </c>
      <c r="AD1828" s="22" t="s">
        <v>655</v>
      </c>
      <c r="AE1828" s="23" t="s">
        <v>35</v>
      </c>
    </row>
    <row r="1829" spans="27:31" ht="12.75" hidden="1" customHeight="1" x14ac:dyDescent="0.25">
      <c r="AA1829" s="21" t="s">
        <v>10087</v>
      </c>
      <c r="AB1829" s="22" t="s">
        <v>10088</v>
      </c>
      <c r="AC1829" s="21" t="s">
        <v>10089</v>
      </c>
      <c r="AD1829" s="22" t="s">
        <v>8085</v>
      </c>
      <c r="AE1829" s="23" t="s">
        <v>35</v>
      </c>
    </row>
    <row r="1830" spans="27:31" ht="12.75" hidden="1" customHeight="1" x14ac:dyDescent="0.25">
      <c r="AA1830" s="21" t="s">
        <v>10090</v>
      </c>
      <c r="AB1830" s="22" t="s">
        <v>10091</v>
      </c>
      <c r="AC1830" s="21" t="s">
        <v>10092</v>
      </c>
      <c r="AD1830" s="22" t="s">
        <v>10093</v>
      </c>
      <c r="AE1830" s="23" t="s">
        <v>35</v>
      </c>
    </row>
    <row r="1831" spans="27:31" ht="12.75" hidden="1" customHeight="1" x14ac:dyDescent="0.25">
      <c r="AA1831" s="21" t="s">
        <v>10094</v>
      </c>
      <c r="AB1831" s="22" t="s">
        <v>10095</v>
      </c>
      <c r="AC1831" s="21" t="s">
        <v>10096</v>
      </c>
      <c r="AD1831" s="22" t="s">
        <v>8262</v>
      </c>
      <c r="AE1831" s="23" t="s">
        <v>35</v>
      </c>
    </row>
    <row r="1832" spans="27:31" ht="12.75" hidden="1" customHeight="1" x14ac:dyDescent="0.25">
      <c r="AA1832" s="21" t="s">
        <v>10097</v>
      </c>
      <c r="AB1832" s="22" t="s">
        <v>9950</v>
      </c>
      <c r="AC1832" s="21" t="s">
        <v>10098</v>
      </c>
      <c r="AD1832" s="22" t="s">
        <v>10099</v>
      </c>
      <c r="AE1832" s="23" t="s">
        <v>35</v>
      </c>
    </row>
    <row r="1833" spans="27:31" ht="12.75" hidden="1" customHeight="1" x14ac:dyDescent="0.25">
      <c r="AA1833" s="21" t="s">
        <v>10100</v>
      </c>
      <c r="AB1833" s="22" t="s">
        <v>10101</v>
      </c>
      <c r="AC1833" s="21" t="s">
        <v>10102</v>
      </c>
      <c r="AD1833" s="22" t="s">
        <v>10103</v>
      </c>
      <c r="AE1833" s="23" t="s">
        <v>35</v>
      </c>
    </row>
    <row r="1834" spans="27:31" ht="12.75" hidden="1" customHeight="1" x14ac:dyDescent="0.25">
      <c r="AA1834" s="21" t="s">
        <v>10104</v>
      </c>
      <c r="AB1834" s="22" t="s">
        <v>10105</v>
      </c>
      <c r="AC1834" s="21" t="s">
        <v>10106</v>
      </c>
      <c r="AD1834" s="22" t="s">
        <v>10107</v>
      </c>
      <c r="AE1834" s="23" t="s">
        <v>35</v>
      </c>
    </row>
    <row r="1835" spans="27:31" ht="12.75" hidden="1" customHeight="1" x14ac:dyDescent="0.25">
      <c r="AA1835" s="21" t="s">
        <v>10108</v>
      </c>
      <c r="AB1835" s="22" t="s">
        <v>773</v>
      </c>
      <c r="AC1835" s="21" t="s">
        <v>10109</v>
      </c>
      <c r="AD1835" s="22" t="s">
        <v>775</v>
      </c>
      <c r="AE1835" s="23" t="s">
        <v>35</v>
      </c>
    </row>
    <row r="1836" spans="27:31" ht="12.75" hidden="1" customHeight="1" x14ac:dyDescent="0.25">
      <c r="AA1836" s="21" t="s">
        <v>10110</v>
      </c>
      <c r="AB1836" s="22" t="s">
        <v>2885</v>
      </c>
      <c r="AC1836" s="21" t="s">
        <v>10111</v>
      </c>
      <c r="AD1836" s="22" t="s">
        <v>2887</v>
      </c>
      <c r="AE1836" s="23" t="s">
        <v>35</v>
      </c>
    </row>
    <row r="1837" spans="27:31" ht="12.75" hidden="1" customHeight="1" x14ac:dyDescent="0.25">
      <c r="AA1837" s="21" t="s">
        <v>10112</v>
      </c>
      <c r="AB1837" s="22" t="s">
        <v>2319</v>
      </c>
      <c r="AC1837" s="21" t="s">
        <v>10113</v>
      </c>
      <c r="AD1837" s="22" t="s">
        <v>10114</v>
      </c>
      <c r="AE1837" s="23" t="s">
        <v>35</v>
      </c>
    </row>
    <row r="1838" spans="27:31" ht="12.75" hidden="1" customHeight="1" x14ac:dyDescent="0.25">
      <c r="AA1838" s="21" t="s">
        <v>10115</v>
      </c>
      <c r="AB1838" s="22" t="s">
        <v>10116</v>
      </c>
      <c r="AC1838" s="21" t="s">
        <v>10117</v>
      </c>
      <c r="AD1838" s="22" t="s">
        <v>10118</v>
      </c>
      <c r="AE1838" s="23" t="s">
        <v>35</v>
      </c>
    </row>
    <row r="1839" spans="27:31" ht="12.75" hidden="1" customHeight="1" x14ac:dyDescent="0.25">
      <c r="AA1839" s="21" t="s">
        <v>10119</v>
      </c>
      <c r="AB1839" s="22" t="s">
        <v>2507</v>
      </c>
      <c r="AC1839" s="21" t="s">
        <v>10120</v>
      </c>
      <c r="AD1839" s="22" t="s">
        <v>5590</v>
      </c>
      <c r="AE1839" s="23" t="s">
        <v>35</v>
      </c>
    </row>
    <row r="1840" spans="27:31" ht="12.75" hidden="1" customHeight="1" x14ac:dyDescent="0.25">
      <c r="AA1840" s="21" t="s">
        <v>10121</v>
      </c>
      <c r="AB1840" s="22" t="s">
        <v>939</v>
      </c>
      <c r="AC1840" s="21" t="s">
        <v>10122</v>
      </c>
      <c r="AD1840" s="22" t="s">
        <v>1054</v>
      </c>
      <c r="AE1840" s="23" t="s">
        <v>35</v>
      </c>
    </row>
    <row r="1841" spans="27:31" ht="12.75" hidden="1" customHeight="1" x14ac:dyDescent="0.25">
      <c r="AA1841" s="21" t="s">
        <v>10123</v>
      </c>
      <c r="AB1841" s="22" t="s">
        <v>10124</v>
      </c>
      <c r="AC1841" s="21" t="s">
        <v>10125</v>
      </c>
      <c r="AD1841" s="22" t="s">
        <v>10126</v>
      </c>
      <c r="AE1841" s="23" t="s">
        <v>35</v>
      </c>
    </row>
    <row r="1842" spans="27:31" ht="12.75" hidden="1" customHeight="1" x14ac:dyDescent="0.25">
      <c r="AA1842" s="21" t="s">
        <v>10127</v>
      </c>
      <c r="AB1842" s="22" t="s">
        <v>10128</v>
      </c>
      <c r="AC1842" s="21" t="s">
        <v>10129</v>
      </c>
      <c r="AD1842" s="22" t="s">
        <v>10130</v>
      </c>
      <c r="AE1842" s="23" t="s">
        <v>35</v>
      </c>
    </row>
    <row r="1843" spans="27:31" ht="12.75" hidden="1" customHeight="1" x14ac:dyDescent="0.25">
      <c r="AA1843" s="21" t="s">
        <v>10131</v>
      </c>
      <c r="AB1843" s="22" t="s">
        <v>10132</v>
      </c>
      <c r="AC1843" s="21" t="s">
        <v>10133</v>
      </c>
      <c r="AD1843" s="22" t="s">
        <v>10134</v>
      </c>
      <c r="AE1843" s="23" t="s">
        <v>35</v>
      </c>
    </row>
    <row r="1844" spans="27:31" ht="12.75" hidden="1" customHeight="1" x14ac:dyDescent="0.25">
      <c r="AA1844" s="21" t="s">
        <v>10135</v>
      </c>
      <c r="AB1844" s="22" t="s">
        <v>10136</v>
      </c>
      <c r="AC1844" s="21" t="s">
        <v>10137</v>
      </c>
      <c r="AD1844" s="22" t="s">
        <v>10138</v>
      </c>
      <c r="AE1844" s="23" t="s">
        <v>35</v>
      </c>
    </row>
    <row r="1845" spans="27:31" ht="12.75" hidden="1" customHeight="1" x14ac:dyDescent="0.25">
      <c r="AA1845" s="21" t="s">
        <v>10139</v>
      </c>
      <c r="AB1845" s="22" t="s">
        <v>10140</v>
      </c>
      <c r="AC1845" s="21" t="s">
        <v>10141</v>
      </c>
      <c r="AD1845" s="22" t="s">
        <v>10142</v>
      </c>
      <c r="AE1845" s="23" t="s">
        <v>35</v>
      </c>
    </row>
    <row r="1846" spans="27:31" ht="12.75" hidden="1" customHeight="1" x14ac:dyDescent="0.25">
      <c r="AA1846" s="21" t="s">
        <v>10143</v>
      </c>
      <c r="AB1846" s="22" t="s">
        <v>10144</v>
      </c>
      <c r="AC1846" s="21" t="s">
        <v>10145</v>
      </c>
      <c r="AD1846" s="22" t="s">
        <v>10146</v>
      </c>
      <c r="AE1846" s="23" t="s">
        <v>35</v>
      </c>
    </row>
    <row r="1847" spans="27:31" ht="12.75" hidden="1" customHeight="1" x14ac:dyDescent="0.25">
      <c r="AA1847" s="21" t="s">
        <v>10147</v>
      </c>
      <c r="AB1847" s="22" t="s">
        <v>10148</v>
      </c>
      <c r="AC1847" s="21" t="s">
        <v>10149</v>
      </c>
      <c r="AD1847" s="22" t="s">
        <v>10146</v>
      </c>
      <c r="AE1847" s="23" t="s">
        <v>35</v>
      </c>
    </row>
    <row r="1848" spans="27:31" ht="12.75" hidden="1" customHeight="1" x14ac:dyDescent="0.25">
      <c r="AA1848" s="21" t="s">
        <v>10150</v>
      </c>
      <c r="AB1848" s="22" t="s">
        <v>10151</v>
      </c>
      <c r="AC1848" s="21" t="s">
        <v>10152</v>
      </c>
      <c r="AD1848" s="22" t="s">
        <v>10153</v>
      </c>
      <c r="AE1848" s="23" t="s">
        <v>35</v>
      </c>
    </row>
    <row r="1849" spans="27:31" ht="12.75" hidden="1" customHeight="1" x14ac:dyDescent="0.25">
      <c r="AA1849" s="21" t="s">
        <v>10154</v>
      </c>
      <c r="AB1849" s="22" t="s">
        <v>10155</v>
      </c>
      <c r="AC1849" s="21" t="s">
        <v>10156</v>
      </c>
      <c r="AD1849" s="22" t="s">
        <v>10157</v>
      </c>
      <c r="AE1849" s="23" t="s">
        <v>35</v>
      </c>
    </row>
    <row r="1850" spans="27:31" ht="12.75" hidden="1" customHeight="1" x14ac:dyDescent="0.25">
      <c r="AA1850" s="21" t="s">
        <v>10158</v>
      </c>
      <c r="AB1850" s="22" t="s">
        <v>10159</v>
      </c>
      <c r="AC1850" s="21" t="s">
        <v>10160</v>
      </c>
      <c r="AD1850" s="22" t="s">
        <v>10161</v>
      </c>
      <c r="AE1850" s="23" t="s">
        <v>35</v>
      </c>
    </row>
    <row r="1851" spans="27:31" ht="12.75" hidden="1" customHeight="1" x14ac:dyDescent="0.25">
      <c r="AA1851" s="21" t="s">
        <v>10162</v>
      </c>
      <c r="AB1851" s="22" t="s">
        <v>10163</v>
      </c>
      <c r="AC1851" s="21" t="s">
        <v>10164</v>
      </c>
      <c r="AD1851" s="22" t="s">
        <v>10161</v>
      </c>
      <c r="AE1851" s="23" t="s">
        <v>35</v>
      </c>
    </row>
    <row r="1852" spans="27:31" ht="12.75" hidden="1" customHeight="1" x14ac:dyDescent="0.25">
      <c r="AA1852" s="21" t="s">
        <v>10165</v>
      </c>
      <c r="AB1852" s="22" t="s">
        <v>10166</v>
      </c>
      <c r="AC1852" s="21" t="s">
        <v>10167</v>
      </c>
      <c r="AD1852" s="22" t="s">
        <v>10168</v>
      </c>
      <c r="AE1852" s="23" t="s">
        <v>35</v>
      </c>
    </row>
    <row r="1853" spans="27:31" ht="12.75" hidden="1" customHeight="1" x14ac:dyDescent="0.25">
      <c r="AA1853" s="21" t="s">
        <v>10169</v>
      </c>
      <c r="AB1853" s="22" t="s">
        <v>1030</v>
      </c>
      <c r="AC1853" s="21" t="s">
        <v>10170</v>
      </c>
      <c r="AD1853" s="22" t="s">
        <v>3032</v>
      </c>
      <c r="AE1853" s="23" t="s">
        <v>35</v>
      </c>
    </row>
    <row r="1854" spans="27:31" ht="12.75" hidden="1" customHeight="1" x14ac:dyDescent="0.25">
      <c r="AA1854" s="21" t="s">
        <v>10171</v>
      </c>
      <c r="AB1854" s="22" t="s">
        <v>10172</v>
      </c>
      <c r="AC1854" s="21" t="s">
        <v>10173</v>
      </c>
      <c r="AD1854" s="22" t="s">
        <v>10174</v>
      </c>
      <c r="AE1854" s="23" t="s">
        <v>35</v>
      </c>
    </row>
    <row r="1855" spans="27:31" ht="12.75" hidden="1" customHeight="1" x14ac:dyDescent="0.25">
      <c r="AA1855" s="21" t="s">
        <v>10175</v>
      </c>
      <c r="AB1855" s="22" t="s">
        <v>10176</v>
      </c>
      <c r="AC1855" s="21" t="s">
        <v>10177</v>
      </c>
      <c r="AD1855" s="22" t="s">
        <v>5590</v>
      </c>
      <c r="AE1855" s="23" t="s">
        <v>35</v>
      </c>
    </row>
    <row r="1856" spans="27:31" ht="12.75" hidden="1" customHeight="1" x14ac:dyDescent="0.25">
      <c r="AA1856" s="21" t="s">
        <v>10178</v>
      </c>
      <c r="AB1856" s="22" t="s">
        <v>1006</v>
      </c>
      <c r="AC1856" s="21" t="s">
        <v>10179</v>
      </c>
      <c r="AD1856" s="22" t="s">
        <v>1501</v>
      </c>
      <c r="AE1856" s="23" t="s">
        <v>35</v>
      </c>
    </row>
    <row r="1857" spans="27:31" ht="12.75" hidden="1" customHeight="1" x14ac:dyDescent="0.25">
      <c r="AA1857" s="21" t="s">
        <v>10180</v>
      </c>
      <c r="AB1857" s="22" t="s">
        <v>2885</v>
      </c>
      <c r="AC1857" s="21" t="s">
        <v>10181</v>
      </c>
      <c r="AD1857" s="22" t="s">
        <v>2887</v>
      </c>
      <c r="AE1857" s="23" t="s">
        <v>35</v>
      </c>
    </row>
    <row r="1858" spans="27:31" ht="12.75" hidden="1" customHeight="1" x14ac:dyDescent="0.25">
      <c r="AA1858" s="21" t="s">
        <v>10182</v>
      </c>
      <c r="AB1858" s="22" t="s">
        <v>10183</v>
      </c>
      <c r="AC1858" s="21" t="s">
        <v>10184</v>
      </c>
      <c r="AD1858" s="22" t="s">
        <v>9188</v>
      </c>
      <c r="AE1858" s="23" t="s">
        <v>35</v>
      </c>
    </row>
    <row r="1859" spans="27:31" ht="12.75" hidden="1" customHeight="1" x14ac:dyDescent="0.25">
      <c r="AA1859" s="21" t="s">
        <v>10185</v>
      </c>
      <c r="AB1859" s="22" t="s">
        <v>10186</v>
      </c>
      <c r="AC1859" s="21" t="s">
        <v>10187</v>
      </c>
      <c r="AD1859" s="22" t="s">
        <v>10188</v>
      </c>
      <c r="AE1859" s="23" t="s">
        <v>35</v>
      </c>
    </row>
    <row r="1860" spans="27:31" ht="12.75" hidden="1" customHeight="1" x14ac:dyDescent="0.25">
      <c r="AA1860" s="21" t="s">
        <v>10189</v>
      </c>
      <c r="AB1860" s="22" t="s">
        <v>10190</v>
      </c>
      <c r="AC1860" s="21" t="s">
        <v>10191</v>
      </c>
      <c r="AD1860" s="22" t="s">
        <v>10192</v>
      </c>
      <c r="AE1860" s="23" t="s">
        <v>35</v>
      </c>
    </row>
    <row r="1861" spans="27:31" ht="12.75" hidden="1" customHeight="1" x14ac:dyDescent="0.25">
      <c r="AA1861" s="21" t="s">
        <v>10193</v>
      </c>
      <c r="AB1861" s="22" t="s">
        <v>10194</v>
      </c>
      <c r="AC1861" s="21" t="s">
        <v>10195</v>
      </c>
      <c r="AD1861" s="22" t="s">
        <v>10196</v>
      </c>
      <c r="AE1861" s="23" t="s">
        <v>35</v>
      </c>
    </row>
    <row r="1862" spans="27:31" ht="12.75" hidden="1" customHeight="1" x14ac:dyDescent="0.25">
      <c r="AA1862" s="21" t="s">
        <v>10197</v>
      </c>
      <c r="AB1862" s="22" t="s">
        <v>10198</v>
      </c>
      <c r="AC1862" s="21" t="s">
        <v>10199</v>
      </c>
      <c r="AD1862" s="22" t="s">
        <v>10200</v>
      </c>
      <c r="AE1862" s="23" t="s">
        <v>35</v>
      </c>
    </row>
    <row r="1863" spans="27:31" ht="12.75" hidden="1" customHeight="1" x14ac:dyDescent="0.25">
      <c r="AA1863" s="21" t="s">
        <v>10201</v>
      </c>
      <c r="AB1863" s="22" t="s">
        <v>10202</v>
      </c>
      <c r="AC1863" s="21" t="s">
        <v>10203</v>
      </c>
      <c r="AD1863" s="22" t="s">
        <v>10204</v>
      </c>
      <c r="AE1863" s="23" t="s">
        <v>35</v>
      </c>
    </row>
    <row r="1864" spans="27:31" ht="12.75" hidden="1" customHeight="1" x14ac:dyDescent="0.25">
      <c r="AA1864" s="21" t="s">
        <v>10205</v>
      </c>
      <c r="AB1864" s="22" t="s">
        <v>10206</v>
      </c>
      <c r="AC1864" s="21" t="s">
        <v>10207</v>
      </c>
      <c r="AD1864" s="22" t="s">
        <v>987</v>
      </c>
      <c r="AE1864" s="23" t="s">
        <v>35</v>
      </c>
    </row>
    <row r="1865" spans="27:31" ht="12.75" hidden="1" customHeight="1" x14ac:dyDescent="0.25">
      <c r="AA1865" s="21" t="s">
        <v>10208</v>
      </c>
      <c r="AB1865" s="22" t="s">
        <v>1006</v>
      </c>
      <c r="AC1865" s="21" t="s">
        <v>10209</v>
      </c>
      <c r="AD1865" s="22" t="s">
        <v>1501</v>
      </c>
      <c r="AE1865" s="23" t="s">
        <v>35</v>
      </c>
    </row>
    <row r="1866" spans="27:31" ht="12.75" hidden="1" customHeight="1" x14ac:dyDescent="0.25">
      <c r="AA1866" s="21" t="s">
        <v>10210</v>
      </c>
      <c r="AB1866" s="22" t="s">
        <v>10211</v>
      </c>
      <c r="AC1866" s="21" t="s">
        <v>10212</v>
      </c>
      <c r="AD1866" s="22" t="s">
        <v>10213</v>
      </c>
      <c r="AE1866" s="23" t="s">
        <v>35</v>
      </c>
    </row>
    <row r="1867" spans="27:31" ht="12.75" hidden="1" customHeight="1" x14ac:dyDescent="0.25">
      <c r="AA1867" s="21" t="s">
        <v>10214</v>
      </c>
      <c r="AB1867" s="22" t="s">
        <v>10215</v>
      </c>
      <c r="AC1867" s="21" t="s">
        <v>10216</v>
      </c>
      <c r="AD1867" s="22" t="s">
        <v>10217</v>
      </c>
      <c r="AE1867" s="23" t="s">
        <v>35</v>
      </c>
    </row>
    <row r="1868" spans="27:31" ht="12.75" hidden="1" customHeight="1" x14ac:dyDescent="0.25">
      <c r="AA1868" s="21" t="s">
        <v>10218</v>
      </c>
      <c r="AB1868" s="22" t="s">
        <v>10219</v>
      </c>
      <c r="AC1868" s="21" t="s">
        <v>10220</v>
      </c>
      <c r="AD1868" s="22" t="s">
        <v>10221</v>
      </c>
      <c r="AE1868" s="23" t="s">
        <v>35</v>
      </c>
    </row>
    <row r="1869" spans="27:31" ht="12.75" hidden="1" customHeight="1" x14ac:dyDescent="0.25">
      <c r="AA1869" s="21" t="s">
        <v>10222</v>
      </c>
      <c r="AB1869" s="22" t="s">
        <v>10223</v>
      </c>
      <c r="AC1869" s="21" t="s">
        <v>10224</v>
      </c>
      <c r="AD1869" s="22" t="s">
        <v>10225</v>
      </c>
      <c r="AE1869" s="23" t="s">
        <v>35</v>
      </c>
    </row>
    <row r="1870" spans="27:31" ht="12.75" hidden="1" customHeight="1" x14ac:dyDescent="0.25">
      <c r="AA1870" s="21" t="s">
        <v>10226</v>
      </c>
      <c r="AB1870" s="22" t="s">
        <v>10227</v>
      </c>
      <c r="AC1870" s="21" t="s">
        <v>10228</v>
      </c>
      <c r="AD1870" s="22" t="s">
        <v>10229</v>
      </c>
      <c r="AE1870" s="23" t="s">
        <v>35</v>
      </c>
    </row>
    <row r="1871" spans="27:31" ht="12.75" hidden="1" customHeight="1" x14ac:dyDescent="0.25">
      <c r="AA1871" s="21" t="s">
        <v>10230</v>
      </c>
      <c r="AB1871" s="22" t="s">
        <v>10231</v>
      </c>
      <c r="AC1871" s="21" t="s">
        <v>10232</v>
      </c>
      <c r="AD1871" s="22" t="s">
        <v>10233</v>
      </c>
      <c r="AE1871" s="23" t="s">
        <v>35</v>
      </c>
    </row>
    <row r="1872" spans="27:31" ht="12.75" hidden="1" customHeight="1" x14ac:dyDescent="0.25">
      <c r="AA1872" s="21" t="s">
        <v>10234</v>
      </c>
      <c r="AB1872" s="22" t="s">
        <v>10235</v>
      </c>
      <c r="AC1872" s="21" t="s">
        <v>10236</v>
      </c>
      <c r="AD1872" s="22" t="s">
        <v>10235</v>
      </c>
      <c r="AE1872" s="23" t="s">
        <v>35</v>
      </c>
    </row>
    <row r="1873" spans="27:31" ht="12.75" hidden="1" customHeight="1" x14ac:dyDescent="0.25">
      <c r="AA1873" s="21" t="s">
        <v>10237</v>
      </c>
      <c r="AB1873" s="22" t="s">
        <v>10238</v>
      </c>
      <c r="AC1873" s="21" t="s">
        <v>10239</v>
      </c>
      <c r="AD1873" s="22" t="s">
        <v>10238</v>
      </c>
      <c r="AE1873" s="23" t="s">
        <v>35</v>
      </c>
    </row>
    <row r="1874" spans="27:31" ht="12.75" hidden="1" customHeight="1" x14ac:dyDescent="0.25">
      <c r="AA1874" s="21" t="s">
        <v>10240</v>
      </c>
      <c r="AB1874" s="22" t="s">
        <v>10241</v>
      </c>
      <c r="AC1874" s="21" t="s">
        <v>10242</v>
      </c>
      <c r="AD1874" s="22" t="s">
        <v>10241</v>
      </c>
      <c r="AE1874" s="23" t="s">
        <v>35</v>
      </c>
    </row>
    <row r="1875" spans="27:31" ht="12.75" hidden="1" customHeight="1" x14ac:dyDescent="0.25">
      <c r="AA1875" s="21" t="s">
        <v>10243</v>
      </c>
      <c r="AB1875" s="22" t="s">
        <v>10244</v>
      </c>
      <c r="AC1875" s="21" t="s">
        <v>10245</v>
      </c>
      <c r="AD1875" s="22" t="s">
        <v>10244</v>
      </c>
      <c r="AE1875" s="23" t="s">
        <v>35</v>
      </c>
    </row>
    <row r="1876" spans="27:31" ht="12.75" hidden="1" customHeight="1" x14ac:dyDescent="0.25">
      <c r="AA1876" s="21" t="s">
        <v>10246</v>
      </c>
      <c r="AB1876" s="22" t="s">
        <v>10247</v>
      </c>
      <c r="AC1876" s="21" t="s">
        <v>10248</v>
      </c>
      <c r="AD1876" s="22" t="s">
        <v>10247</v>
      </c>
      <c r="AE1876" s="23" t="s">
        <v>35</v>
      </c>
    </row>
    <row r="1877" spans="27:31" ht="12.75" hidden="1" customHeight="1" x14ac:dyDescent="0.25">
      <c r="AA1877" s="21" t="s">
        <v>10249</v>
      </c>
      <c r="AB1877" s="22" t="s">
        <v>10250</v>
      </c>
      <c r="AC1877" s="21" t="s">
        <v>10251</v>
      </c>
      <c r="AD1877" s="22" t="s">
        <v>1187</v>
      </c>
      <c r="AE1877" s="23" t="s">
        <v>35</v>
      </c>
    </row>
    <row r="1878" spans="27:31" ht="12.75" hidden="1" customHeight="1" x14ac:dyDescent="0.25">
      <c r="AA1878" s="21" t="s">
        <v>10252</v>
      </c>
      <c r="AB1878" s="22" t="s">
        <v>10253</v>
      </c>
      <c r="AC1878" s="21" t="s">
        <v>10254</v>
      </c>
      <c r="AD1878" s="22" t="s">
        <v>1110</v>
      </c>
      <c r="AE1878" s="23" t="s">
        <v>35</v>
      </c>
    </row>
    <row r="1879" spans="27:31" ht="12.75" hidden="1" customHeight="1" x14ac:dyDescent="0.25">
      <c r="AA1879" s="21" t="s">
        <v>10255</v>
      </c>
      <c r="AB1879" s="22" t="s">
        <v>1130</v>
      </c>
      <c r="AC1879" s="21" t="s">
        <v>10256</v>
      </c>
      <c r="AD1879" s="22" t="s">
        <v>6948</v>
      </c>
      <c r="AE1879" s="23" t="s">
        <v>1133</v>
      </c>
    </row>
    <row r="1880" spans="27:31" ht="12.75" hidden="1" customHeight="1" x14ac:dyDescent="0.25">
      <c r="AA1880" s="21" t="s">
        <v>10257</v>
      </c>
      <c r="AB1880" s="22" t="s">
        <v>10258</v>
      </c>
      <c r="AC1880" s="21" t="s">
        <v>10259</v>
      </c>
      <c r="AD1880" s="22" t="s">
        <v>10258</v>
      </c>
      <c r="AE1880" s="23" t="s">
        <v>35</v>
      </c>
    </row>
    <row r="1881" spans="27:31" ht="12.75" hidden="1" customHeight="1" x14ac:dyDescent="0.25">
      <c r="AA1881" s="21" t="s">
        <v>10260</v>
      </c>
      <c r="AB1881" s="22" t="s">
        <v>10261</v>
      </c>
      <c r="AC1881" s="21" t="s">
        <v>10262</v>
      </c>
      <c r="AD1881" s="22" t="s">
        <v>987</v>
      </c>
      <c r="AE1881" s="23" t="s">
        <v>35</v>
      </c>
    </row>
    <row r="1882" spans="27:31" ht="12.75" hidden="1" customHeight="1" x14ac:dyDescent="0.25">
      <c r="AA1882" s="21" t="s">
        <v>10263</v>
      </c>
      <c r="AB1882" s="22" t="s">
        <v>10264</v>
      </c>
      <c r="AC1882" s="21" t="s">
        <v>10265</v>
      </c>
      <c r="AD1882" s="22" t="s">
        <v>10266</v>
      </c>
      <c r="AE1882" s="23" t="s">
        <v>35</v>
      </c>
    </row>
    <row r="1883" spans="27:31" ht="12.75" hidden="1" customHeight="1" x14ac:dyDescent="0.25">
      <c r="AA1883" s="21" t="s">
        <v>10267</v>
      </c>
      <c r="AB1883" s="22" t="s">
        <v>10268</v>
      </c>
      <c r="AC1883" s="21" t="s">
        <v>10269</v>
      </c>
      <c r="AD1883" s="22" t="s">
        <v>10270</v>
      </c>
      <c r="AE1883" s="23" t="s">
        <v>35</v>
      </c>
    </row>
    <row r="1884" spans="27:31" ht="12.75" hidden="1" customHeight="1" x14ac:dyDescent="0.25">
      <c r="AA1884" s="21" t="s">
        <v>10271</v>
      </c>
      <c r="AB1884" s="22" t="s">
        <v>1006</v>
      </c>
      <c r="AC1884" s="21" t="s">
        <v>10272</v>
      </c>
      <c r="AD1884" s="22" t="s">
        <v>1501</v>
      </c>
      <c r="AE1884" s="23" t="s">
        <v>35</v>
      </c>
    </row>
    <row r="1885" spans="27:31" ht="12.75" hidden="1" customHeight="1" x14ac:dyDescent="0.25">
      <c r="AA1885" s="21" t="s">
        <v>10273</v>
      </c>
      <c r="AB1885" s="22" t="s">
        <v>10274</v>
      </c>
      <c r="AC1885" s="21" t="s">
        <v>10275</v>
      </c>
      <c r="AD1885" s="22" t="s">
        <v>10274</v>
      </c>
      <c r="AE1885" s="23" t="s">
        <v>8795</v>
      </c>
    </row>
    <row r="1886" spans="27:31" ht="12.75" hidden="1" customHeight="1" x14ac:dyDescent="0.25">
      <c r="AA1886" s="21" t="s">
        <v>10276</v>
      </c>
      <c r="AB1886" s="22" t="s">
        <v>10277</v>
      </c>
      <c r="AC1886" s="21" t="s">
        <v>10278</v>
      </c>
      <c r="AD1886" s="22" t="s">
        <v>10277</v>
      </c>
      <c r="AE1886" s="23" t="s">
        <v>8795</v>
      </c>
    </row>
    <row r="1887" spans="27:31" ht="12.75" hidden="1" customHeight="1" x14ac:dyDescent="0.25">
      <c r="AA1887" s="21" t="s">
        <v>10279</v>
      </c>
      <c r="AB1887" s="22" t="s">
        <v>10280</v>
      </c>
      <c r="AC1887" s="21" t="s">
        <v>10281</v>
      </c>
      <c r="AD1887" s="22" t="s">
        <v>10280</v>
      </c>
      <c r="AE1887" s="23" t="s">
        <v>8795</v>
      </c>
    </row>
    <row r="1888" spans="27:31" ht="12.75" hidden="1" customHeight="1" x14ac:dyDescent="0.25">
      <c r="AA1888" s="21" t="s">
        <v>10282</v>
      </c>
      <c r="AB1888" s="22" t="s">
        <v>10283</v>
      </c>
      <c r="AC1888" s="21" t="s">
        <v>10284</v>
      </c>
      <c r="AD1888" s="22" t="s">
        <v>10283</v>
      </c>
      <c r="AE1888" s="23" t="s">
        <v>8795</v>
      </c>
    </row>
    <row r="1889" spans="27:31" ht="12.75" hidden="1" customHeight="1" x14ac:dyDescent="0.25">
      <c r="AA1889" s="21" t="s">
        <v>10285</v>
      </c>
      <c r="AB1889" s="22" t="s">
        <v>10286</v>
      </c>
      <c r="AC1889" s="21" t="s">
        <v>10287</v>
      </c>
      <c r="AD1889" s="22" t="s">
        <v>10286</v>
      </c>
      <c r="AE1889" s="23" t="s">
        <v>8795</v>
      </c>
    </row>
    <row r="1890" spans="27:31" ht="12.75" hidden="1" customHeight="1" x14ac:dyDescent="0.25">
      <c r="AA1890" s="21" t="s">
        <v>10288</v>
      </c>
      <c r="AB1890" s="22" t="s">
        <v>10289</v>
      </c>
      <c r="AC1890" s="21" t="s">
        <v>10290</v>
      </c>
      <c r="AD1890" s="22" t="s">
        <v>10289</v>
      </c>
      <c r="AE1890" s="23" t="s">
        <v>8795</v>
      </c>
    </row>
    <row r="1891" spans="27:31" ht="12.75" hidden="1" customHeight="1" x14ac:dyDescent="0.25">
      <c r="AA1891" s="21" t="s">
        <v>10291</v>
      </c>
      <c r="AB1891" s="22" t="s">
        <v>10292</v>
      </c>
      <c r="AC1891" s="21" t="s">
        <v>10293</v>
      </c>
      <c r="AD1891" s="22" t="s">
        <v>10292</v>
      </c>
      <c r="AE1891" s="23" t="s">
        <v>8795</v>
      </c>
    </row>
    <row r="1892" spans="27:31" ht="12.75" hidden="1" customHeight="1" x14ac:dyDescent="0.25">
      <c r="AA1892" s="21" t="s">
        <v>10294</v>
      </c>
      <c r="AB1892" s="22" t="s">
        <v>10295</v>
      </c>
      <c r="AC1892" s="21" t="s">
        <v>10296</v>
      </c>
      <c r="AD1892" s="22" t="s">
        <v>10295</v>
      </c>
      <c r="AE1892" s="23" t="s">
        <v>8795</v>
      </c>
    </row>
    <row r="1893" spans="27:31" ht="12.75" hidden="1" customHeight="1" x14ac:dyDescent="0.25">
      <c r="AA1893" s="21" t="s">
        <v>10297</v>
      </c>
      <c r="AB1893" s="22" t="s">
        <v>10298</v>
      </c>
      <c r="AC1893" s="21" t="s">
        <v>10299</v>
      </c>
      <c r="AD1893" s="22" t="s">
        <v>10298</v>
      </c>
      <c r="AE1893" s="23" t="s">
        <v>8795</v>
      </c>
    </row>
    <row r="1894" spans="27:31" ht="12.75" hidden="1" customHeight="1" x14ac:dyDescent="0.25">
      <c r="AA1894" s="21" t="s">
        <v>10300</v>
      </c>
      <c r="AB1894" s="22" t="s">
        <v>10301</v>
      </c>
      <c r="AC1894" s="21" t="s">
        <v>10302</v>
      </c>
      <c r="AD1894" s="22" t="s">
        <v>10301</v>
      </c>
      <c r="AE1894" s="23" t="s">
        <v>8795</v>
      </c>
    </row>
    <row r="1895" spans="27:31" ht="12.75" hidden="1" customHeight="1" x14ac:dyDescent="0.25">
      <c r="AA1895" s="21" t="s">
        <v>10303</v>
      </c>
      <c r="AB1895" s="22" t="s">
        <v>10304</v>
      </c>
      <c r="AC1895" s="21" t="s">
        <v>10305</v>
      </c>
      <c r="AD1895" s="22" t="s">
        <v>10304</v>
      </c>
      <c r="AE1895" s="23" t="s">
        <v>8795</v>
      </c>
    </row>
    <row r="1896" spans="27:31" ht="12.75" hidden="1" customHeight="1" x14ac:dyDescent="0.25">
      <c r="AA1896" s="21" t="s">
        <v>10306</v>
      </c>
      <c r="AB1896" s="22" t="s">
        <v>10307</v>
      </c>
      <c r="AC1896" s="21" t="s">
        <v>10308</v>
      </c>
      <c r="AD1896" s="22" t="s">
        <v>10307</v>
      </c>
      <c r="AE1896" s="23" t="s">
        <v>8795</v>
      </c>
    </row>
    <row r="1897" spans="27:31" ht="12.75" hidden="1" customHeight="1" x14ac:dyDescent="0.25">
      <c r="AA1897" s="21" t="s">
        <v>10309</v>
      </c>
      <c r="AB1897" s="22" t="s">
        <v>10215</v>
      </c>
      <c r="AC1897" s="21" t="s">
        <v>10310</v>
      </c>
      <c r="AD1897" s="22" t="s">
        <v>10217</v>
      </c>
      <c r="AE1897" s="23" t="s">
        <v>35</v>
      </c>
    </row>
    <row r="1898" spans="27:31" ht="12.75" hidden="1" customHeight="1" x14ac:dyDescent="0.25">
      <c r="AA1898" s="21" t="s">
        <v>10311</v>
      </c>
      <c r="AB1898" s="22" t="s">
        <v>10312</v>
      </c>
      <c r="AC1898" s="21" t="s">
        <v>10313</v>
      </c>
      <c r="AD1898" s="22" t="s">
        <v>10314</v>
      </c>
      <c r="AE1898" s="23" t="s">
        <v>35</v>
      </c>
    </row>
    <row r="1899" spans="27:31" ht="12.75" hidden="1" customHeight="1" x14ac:dyDescent="0.25">
      <c r="AA1899" s="21" t="s">
        <v>10315</v>
      </c>
      <c r="AB1899" s="22" t="s">
        <v>10316</v>
      </c>
      <c r="AC1899" s="21" t="s">
        <v>10317</v>
      </c>
      <c r="AD1899" s="22" t="s">
        <v>10318</v>
      </c>
      <c r="AE1899" s="23" t="s">
        <v>35</v>
      </c>
    </row>
    <row r="1900" spans="27:31" ht="12.75" hidden="1" customHeight="1" x14ac:dyDescent="0.25">
      <c r="AA1900" s="21" t="s">
        <v>10319</v>
      </c>
      <c r="AB1900" s="22" t="s">
        <v>10320</v>
      </c>
      <c r="AC1900" s="21" t="s">
        <v>10321</v>
      </c>
      <c r="AD1900" s="22" t="s">
        <v>10322</v>
      </c>
      <c r="AE1900" s="23" t="s">
        <v>35</v>
      </c>
    </row>
    <row r="1901" spans="27:31" ht="12.75" hidden="1" customHeight="1" x14ac:dyDescent="0.25">
      <c r="AA1901" s="21" t="s">
        <v>10323</v>
      </c>
      <c r="AB1901" s="22" t="s">
        <v>1006</v>
      </c>
      <c r="AC1901" s="21" t="s">
        <v>10324</v>
      </c>
      <c r="AD1901" s="22" t="s">
        <v>1501</v>
      </c>
      <c r="AE1901" s="23" t="s">
        <v>35</v>
      </c>
    </row>
    <row r="1902" spans="27:31" ht="12.75" hidden="1" customHeight="1" x14ac:dyDescent="0.25">
      <c r="AA1902" s="21" t="s">
        <v>10325</v>
      </c>
      <c r="AB1902" s="22" t="s">
        <v>10326</v>
      </c>
      <c r="AC1902" s="21" t="s">
        <v>10327</v>
      </c>
      <c r="AD1902" s="22" t="s">
        <v>10328</v>
      </c>
      <c r="AE1902" s="23" t="s">
        <v>35</v>
      </c>
    </row>
    <row r="1903" spans="27:31" ht="12.75" hidden="1" customHeight="1" x14ac:dyDescent="0.25">
      <c r="AA1903" s="21" t="s">
        <v>10329</v>
      </c>
      <c r="AB1903" s="22" t="s">
        <v>10330</v>
      </c>
      <c r="AC1903" s="21" t="s">
        <v>10331</v>
      </c>
      <c r="AD1903" s="22" t="s">
        <v>10332</v>
      </c>
      <c r="AE1903" s="23" t="s">
        <v>35</v>
      </c>
    </row>
    <row r="1904" spans="27:31" ht="12.75" hidden="1" customHeight="1" x14ac:dyDescent="0.25">
      <c r="AA1904" s="21" t="s">
        <v>10333</v>
      </c>
      <c r="AB1904" s="22" t="s">
        <v>10334</v>
      </c>
      <c r="AC1904" s="21" t="s">
        <v>10335</v>
      </c>
      <c r="AD1904" s="22" t="s">
        <v>10336</v>
      </c>
      <c r="AE1904" s="23" t="s">
        <v>35</v>
      </c>
    </row>
    <row r="1905" spans="27:31" ht="12.75" hidden="1" customHeight="1" x14ac:dyDescent="0.25">
      <c r="AA1905" s="21" t="s">
        <v>10337</v>
      </c>
      <c r="AB1905" s="22" t="s">
        <v>10338</v>
      </c>
      <c r="AC1905" s="21" t="s">
        <v>10339</v>
      </c>
      <c r="AD1905" s="22" t="s">
        <v>10338</v>
      </c>
      <c r="AE1905" s="23" t="s">
        <v>35</v>
      </c>
    </row>
    <row r="1906" spans="27:31" ht="12.75" hidden="1" customHeight="1" x14ac:dyDescent="0.25">
      <c r="AA1906" s="21" t="s">
        <v>10340</v>
      </c>
      <c r="AB1906" s="22" t="s">
        <v>10341</v>
      </c>
      <c r="AC1906" s="21" t="s">
        <v>10342</v>
      </c>
      <c r="AD1906" s="22" t="s">
        <v>10343</v>
      </c>
      <c r="AE1906" s="23" t="s">
        <v>35</v>
      </c>
    </row>
    <row r="1907" spans="27:31" ht="12.75" hidden="1" customHeight="1" x14ac:dyDescent="0.25">
      <c r="AA1907" s="21" t="s">
        <v>10344</v>
      </c>
      <c r="AB1907" s="22" t="s">
        <v>10345</v>
      </c>
      <c r="AC1907" s="21" t="s">
        <v>10346</v>
      </c>
      <c r="AD1907" s="22" t="s">
        <v>10345</v>
      </c>
      <c r="AE1907" s="23" t="s">
        <v>35</v>
      </c>
    </row>
    <row r="1908" spans="27:31" ht="12.75" hidden="1" customHeight="1" x14ac:dyDescent="0.25">
      <c r="AA1908" s="21" t="s">
        <v>10347</v>
      </c>
      <c r="AB1908" s="22" t="s">
        <v>10348</v>
      </c>
      <c r="AC1908" s="21" t="s">
        <v>10349</v>
      </c>
      <c r="AD1908" s="22" t="s">
        <v>10348</v>
      </c>
      <c r="AE1908" s="23" t="s">
        <v>35</v>
      </c>
    </row>
    <row r="1909" spans="27:31" ht="12.75" hidden="1" customHeight="1" x14ac:dyDescent="0.25">
      <c r="AA1909" s="21" t="s">
        <v>10350</v>
      </c>
      <c r="AB1909" s="22" t="s">
        <v>10351</v>
      </c>
      <c r="AC1909" s="21" t="s">
        <v>10352</v>
      </c>
      <c r="AD1909" s="22" t="s">
        <v>10351</v>
      </c>
      <c r="AE1909" s="23" t="s">
        <v>35</v>
      </c>
    </row>
    <row r="1910" spans="27:31" ht="12.75" hidden="1" customHeight="1" x14ac:dyDescent="0.25">
      <c r="AA1910" s="21" t="s">
        <v>10353</v>
      </c>
      <c r="AB1910" s="22" t="s">
        <v>10354</v>
      </c>
      <c r="AC1910" s="21" t="s">
        <v>10355</v>
      </c>
      <c r="AD1910" s="22" t="s">
        <v>10354</v>
      </c>
      <c r="AE1910" s="23" t="s">
        <v>35</v>
      </c>
    </row>
    <row r="1911" spans="27:31" ht="12.75" hidden="1" customHeight="1" x14ac:dyDescent="0.25">
      <c r="AA1911" s="21" t="s">
        <v>10356</v>
      </c>
      <c r="AB1911" s="22" t="s">
        <v>10357</v>
      </c>
      <c r="AC1911" s="21" t="s">
        <v>10358</v>
      </c>
      <c r="AD1911" s="22" t="s">
        <v>10357</v>
      </c>
      <c r="AE1911" s="23" t="s">
        <v>35</v>
      </c>
    </row>
    <row r="1912" spans="27:31" ht="12.75" hidden="1" customHeight="1" x14ac:dyDescent="0.25">
      <c r="AA1912" s="21" t="s">
        <v>10359</v>
      </c>
      <c r="AB1912" s="22" t="s">
        <v>10360</v>
      </c>
      <c r="AC1912" s="21" t="s">
        <v>10361</v>
      </c>
      <c r="AD1912" s="22" t="s">
        <v>10360</v>
      </c>
      <c r="AE1912" s="23" t="s">
        <v>35</v>
      </c>
    </row>
    <row r="1913" spans="27:31" ht="12.75" hidden="1" customHeight="1" x14ac:dyDescent="0.25">
      <c r="AA1913" s="21" t="s">
        <v>10362</v>
      </c>
      <c r="AB1913" s="22" t="s">
        <v>10363</v>
      </c>
      <c r="AC1913" s="21" t="s">
        <v>10364</v>
      </c>
      <c r="AD1913" s="22" t="s">
        <v>5420</v>
      </c>
      <c r="AE1913" s="23" t="s">
        <v>35</v>
      </c>
    </row>
    <row r="1914" spans="27:31" ht="12.75" hidden="1" customHeight="1" x14ac:dyDescent="0.25">
      <c r="AA1914" s="21" t="s">
        <v>10365</v>
      </c>
      <c r="AB1914" s="22" t="s">
        <v>10366</v>
      </c>
      <c r="AC1914" s="21" t="s">
        <v>10367</v>
      </c>
      <c r="AD1914" s="22" t="s">
        <v>10368</v>
      </c>
      <c r="AE1914" s="23" t="s">
        <v>35</v>
      </c>
    </row>
    <row r="1915" spans="27:31" ht="12.75" hidden="1" customHeight="1" x14ac:dyDescent="0.25">
      <c r="AA1915" s="21" t="s">
        <v>10369</v>
      </c>
      <c r="AB1915" s="22" t="s">
        <v>10370</v>
      </c>
      <c r="AC1915" s="21" t="s">
        <v>10371</v>
      </c>
      <c r="AD1915" s="22" t="s">
        <v>10372</v>
      </c>
      <c r="AE1915" s="23" t="s">
        <v>35</v>
      </c>
    </row>
    <row r="1916" spans="27:31" ht="12.75" hidden="1" customHeight="1" x14ac:dyDescent="0.25">
      <c r="AA1916" s="21" t="s">
        <v>10373</v>
      </c>
      <c r="AB1916" s="22" t="s">
        <v>10374</v>
      </c>
      <c r="AC1916" s="21" t="s">
        <v>10375</v>
      </c>
      <c r="AD1916" s="22" t="s">
        <v>10376</v>
      </c>
      <c r="AE1916" s="23" t="s">
        <v>35</v>
      </c>
    </row>
    <row r="1917" spans="27:31" ht="12.75" hidden="1" customHeight="1" x14ac:dyDescent="0.25">
      <c r="AA1917" s="21" t="s">
        <v>10377</v>
      </c>
      <c r="AB1917" s="22" t="s">
        <v>10378</v>
      </c>
      <c r="AC1917" s="21" t="s">
        <v>10379</v>
      </c>
      <c r="AD1917" s="22" t="s">
        <v>10380</v>
      </c>
      <c r="AE1917" s="23" t="s">
        <v>35</v>
      </c>
    </row>
    <row r="1918" spans="27:31" ht="12.75" hidden="1" customHeight="1" x14ac:dyDescent="0.25">
      <c r="AA1918" s="21" t="s">
        <v>10381</v>
      </c>
      <c r="AB1918" s="22" t="s">
        <v>10382</v>
      </c>
      <c r="AC1918" s="21" t="s">
        <v>10383</v>
      </c>
      <c r="AD1918" s="22" t="s">
        <v>10384</v>
      </c>
      <c r="AE1918" s="23" t="s">
        <v>35</v>
      </c>
    </row>
    <row r="1919" spans="27:31" ht="12.75" hidden="1" customHeight="1" x14ac:dyDescent="0.25">
      <c r="AA1919" s="21" t="s">
        <v>10385</v>
      </c>
      <c r="AB1919" s="22" t="s">
        <v>10386</v>
      </c>
      <c r="AC1919" s="21" t="s">
        <v>10387</v>
      </c>
      <c r="AD1919" s="22" t="s">
        <v>10388</v>
      </c>
      <c r="AE1919" s="23" t="s">
        <v>35</v>
      </c>
    </row>
    <row r="1920" spans="27:31" ht="12.75" hidden="1" customHeight="1" x14ac:dyDescent="0.25">
      <c r="AA1920" s="21" t="s">
        <v>10389</v>
      </c>
      <c r="AB1920" s="22" t="s">
        <v>10390</v>
      </c>
      <c r="AC1920" s="21" t="s">
        <v>10391</v>
      </c>
      <c r="AD1920" s="22" t="s">
        <v>1197</v>
      </c>
      <c r="AE1920" s="23" t="s">
        <v>35</v>
      </c>
    </row>
    <row r="1921" spans="27:31" ht="12.75" hidden="1" customHeight="1" x14ac:dyDescent="0.25">
      <c r="AA1921" s="21" t="s">
        <v>10392</v>
      </c>
      <c r="AB1921" s="22" t="s">
        <v>10393</v>
      </c>
      <c r="AC1921" s="21" t="s">
        <v>10394</v>
      </c>
      <c r="AD1921" s="22" t="s">
        <v>10395</v>
      </c>
      <c r="AE1921" s="23" t="s">
        <v>35</v>
      </c>
    </row>
    <row r="1922" spans="27:31" ht="12.75" hidden="1" customHeight="1" x14ac:dyDescent="0.25">
      <c r="AA1922" s="21" t="s">
        <v>10396</v>
      </c>
      <c r="AB1922" s="22" t="s">
        <v>10215</v>
      </c>
      <c r="AC1922" s="21" t="s">
        <v>10397</v>
      </c>
      <c r="AD1922" s="22" t="s">
        <v>10217</v>
      </c>
      <c r="AE1922" s="23" t="s">
        <v>35</v>
      </c>
    </row>
    <row r="1923" spans="27:31" ht="12.75" hidden="1" customHeight="1" x14ac:dyDescent="0.25">
      <c r="AA1923" s="21" t="s">
        <v>10398</v>
      </c>
      <c r="AB1923" s="22" t="s">
        <v>10399</v>
      </c>
      <c r="AC1923" s="21" t="s">
        <v>10400</v>
      </c>
      <c r="AD1923" s="22" t="s">
        <v>10401</v>
      </c>
      <c r="AE1923" s="23" t="s">
        <v>35</v>
      </c>
    </row>
    <row r="1924" spans="27:31" ht="12.75" hidden="1" customHeight="1" x14ac:dyDescent="0.25">
      <c r="AA1924" s="21" t="s">
        <v>10402</v>
      </c>
      <c r="AB1924" s="22" t="s">
        <v>10403</v>
      </c>
      <c r="AC1924" s="21" t="s">
        <v>10404</v>
      </c>
      <c r="AD1924" s="22" t="s">
        <v>10405</v>
      </c>
      <c r="AE1924" s="23" t="s">
        <v>35</v>
      </c>
    </row>
    <row r="1925" spans="27:31" ht="12.75" hidden="1" customHeight="1" x14ac:dyDescent="0.25">
      <c r="AA1925" s="21" t="s">
        <v>10406</v>
      </c>
      <c r="AB1925" s="22" t="s">
        <v>10407</v>
      </c>
      <c r="AC1925" s="21" t="s">
        <v>10408</v>
      </c>
      <c r="AD1925" s="22" t="s">
        <v>10409</v>
      </c>
      <c r="AE1925" s="23" t="s">
        <v>35</v>
      </c>
    </row>
    <row r="1926" spans="27:31" ht="12.75" hidden="1" customHeight="1" x14ac:dyDescent="0.25">
      <c r="AA1926" s="21" t="s">
        <v>10410</v>
      </c>
      <c r="AB1926" s="22" t="s">
        <v>10411</v>
      </c>
      <c r="AC1926" s="21" t="s">
        <v>10412</v>
      </c>
      <c r="AD1926" s="22" t="s">
        <v>10413</v>
      </c>
      <c r="AE1926" s="23" t="s">
        <v>35</v>
      </c>
    </row>
    <row r="1927" spans="27:31" ht="12.75" hidden="1" customHeight="1" x14ac:dyDescent="0.25">
      <c r="AA1927" s="21" t="s">
        <v>10414</v>
      </c>
      <c r="AB1927" s="22" t="s">
        <v>10415</v>
      </c>
      <c r="AC1927" s="21" t="s">
        <v>10416</v>
      </c>
      <c r="AD1927" s="22" t="s">
        <v>10417</v>
      </c>
      <c r="AE1927" s="23" t="s">
        <v>8429</v>
      </c>
    </row>
    <row r="1928" spans="27:31" ht="12.75" hidden="1" customHeight="1" x14ac:dyDescent="0.25">
      <c r="AA1928" s="21" t="s">
        <v>10418</v>
      </c>
      <c r="AB1928" s="22" t="s">
        <v>4957</v>
      </c>
      <c r="AC1928" s="21" t="s">
        <v>10419</v>
      </c>
      <c r="AD1928" s="22" t="s">
        <v>10420</v>
      </c>
      <c r="AE1928" s="23" t="s">
        <v>35</v>
      </c>
    </row>
    <row r="1929" spans="27:31" ht="12.75" hidden="1" customHeight="1" x14ac:dyDescent="0.25">
      <c r="AA1929" s="21" t="s">
        <v>10421</v>
      </c>
      <c r="AB1929" s="22" t="s">
        <v>10422</v>
      </c>
      <c r="AC1929" s="21" t="s">
        <v>10423</v>
      </c>
      <c r="AD1929" s="22" t="s">
        <v>1110</v>
      </c>
      <c r="AE1929" s="23" t="s">
        <v>35</v>
      </c>
    </row>
    <row r="1930" spans="27:31" ht="12.75" hidden="1" customHeight="1" x14ac:dyDescent="0.25">
      <c r="AA1930" s="21" t="s">
        <v>10424</v>
      </c>
      <c r="AB1930" s="22" t="s">
        <v>1130</v>
      </c>
      <c r="AC1930" s="21" t="s">
        <v>10425</v>
      </c>
      <c r="AD1930" s="22" t="s">
        <v>6948</v>
      </c>
      <c r="AE1930" s="23" t="s">
        <v>1133</v>
      </c>
    </row>
    <row r="1931" spans="27:31" ht="12.75" hidden="1" customHeight="1" x14ac:dyDescent="0.25">
      <c r="AA1931" s="21" t="s">
        <v>10426</v>
      </c>
      <c r="AB1931" s="22" t="s">
        <v>10427</v>
      </c>
      <c r="AC1931" s="21" t="s">
        <v>10428</v>
      </c>
      <c r="AD1931" s="22" t="s">
        <v>1187</v>
      </c>
      <c r="AE1931" s="23" t="s">
        <v>35</v>
      </c>
    </row>
    <row r="1932" spans="27:31" ht="12.75" hidden="1" customHeight="1" x14ac:dyDescent="0.25">
      <c r="AA1932" s="21" t="s">
        <v>10429</v>
      </c>
      <c r="AB1932" s="22" t="s">
        <v>10430</v>
      </c>
      <c r="AC1932" s="21" t="s">
        <v>10431</v>
      </c>
      <c r="AD1932" s="22" t="s">
        <v>10432</v>
      </c>
      <c r="AE1932" s="23" t="s">
        <v>35</v>
      </c>
    </row>
    <row r="1933" spans="27:31" ht="12.75" hidden="1" customHeight="1" x14ac:dyDescent="0.25">
      <c r="AA1933" s="21" t="s">
        <v>10433</v>
      </c>
      <c r="AB1933" s="22" t="s">
        <v>2507</v>
      </c>
      <c r="AC1933" s="21" t="s">
        <v>10434</v>
      </c>
      <c r="AD1933" s="22" t="s">
        <v>1187</v>
      </c>
      <c r="AE1933" s="23" t="s">
        <v>35</v>
      </c>
    </row>
    <row r="1934" spans="27:31" ht="12.75" hidden="1" customHeight="1" x14ac:dyDescent="0.25">
      <c r="AA1934" s="21" t="s">
        <v>10435</v>
      </c>
      <c r="AB1934" s="22" t="s">
        <v>10436</v>
      </c>
      <c r="AC1934" s="21" t="s">
        <v>10437</v>
      </c>
      <c r="AD1934" s="22" t="s">
        <v>10438</v>
      </c>
      <c r="AE1934" s="23" t="s">
        <v>35</v>
      </c>
    </row>
    <row r="1935" spans="27:31" ht="12.75" hidden="1" customHeight="1" x14ac:dyDescent="0.25">
      <c r="AA1935" s="21" t="s">
        <v>10439</v>
      </c>
      <c r="AB1935" s="22" t="s">
        <v>10440</v>
      </c>
      <c r="AC1935" s="21" t="s">
        <v>10441</v>
      </c>
      <c r="AD1935" s="22" t="s">
        <v>10442</v>
      </c>
      <c r="AE1935" s="23" t="s">
        <v>35</v>
      </c>
    </row>
    <row r="1936" spans="27:31" ht="12.75" hidden="1" customHeight="1" x14ac:dyDescent="0.25">
      <c r="AA1936" s="21" t="s">
        <v>10443</v>
      </c>
      <c r="AB1936" s="22" t="s">
        <v>10444</v>
      </c>
      <c r="AC1936" s="21" t="s">
        <v>10445</v>
      </c>
      <c r="AD1936" s="22" t="s">
        <v>10446</v>
      </c>
      <c r="AE1936" s="23" t="s">
        <v>35</v>
      </c>
    </row>
    <row r="1937" spans="27:31" ht="12.75" hidden="1" customHeight="1" x14ac:dyDescent="0.25">
      <c r="AA1937" s="21" t="s">
        <v>10447</v>
      </c>
      <c r="AB1937" s="22" t="s">
        <v>10448</v>
      </c>
      <c r="AC1937" s="21" t="s">
        <v>10449</v>
      </c>
      <c r="AD1937" s="22" t="s">
        <v>10448</v>
      </c>
      <c r="AE1937" s="23" t="s">
        <v>35</v>
      </c>
    </row>
    <row r="1938" spans="27:31" ht="12.75" hidden="1" customHeight="1" x14ac:dyDescent="0.25">
      <c r="AA1938" s="21" t="s">
        <v>10450</v>
      </c>
      <c r="AB1938" s="22" t="s">
        <v>10451</v>
      </c>
      <c r="AC1938" s="21" t="s">
        <v>10452</v>
      </c>
      <c r="AD1938" s="22" t="s">
        <v>10451</v>
      </c>
      <c r="AE1938" s="23" t="s">
        <v>35</v>
      </c>
    </row>
    <row r="1939" spans="27:31" ht="12.75" hidden="1" customHeight="1" x14ac:dyDescent="0.25">
      <c r="AA1939" s="21" t="s">
        <v>10453</v>
      </c>
      <c r="AB1939" s="22" t="s">
        <v>10454</v>
      </c>
      <c r="AC1939" s="21" t="s">
        <v>10455</v>
      </c>
      <c r="AD1939" s="22" t="s">
        <v>10454</v>
      </c>
      <c r="AE1939" s="23" t="s">
        <v>35</v>
      </c>
    </row>
    <row r="1940" spans="27:31" ht="12.75" hidden="1" customHeight="1" x14ac:dyDescent="0.25">
      <c r="AA1940" s="21" t="s">
        <v>10456</v>
      </c>
      <c r="AB1940" s="22" t="s">
        <v>10457</v>
      </c>
      <c r="AC1940" s="21" t="s">
        <v>10458</v>
      </c>
      <c r="AD1940" s="22" t="s">
        <v>10457</v>
      </c>
      <c r="AE1940" s="23" t="s">
        <v>35</v>
      </c>
    </row>
    <row r="1941" spans="27:31" ht="12.75" hidden="1" customHeight="1" x14ac:dyDescent="0.25">
      <c r="AA1941" s="21" t="s">
        <v>10459</v>
      </c>
      <c r="AB1941" s="22" t="s">
        <v>10460</v>
      </c>
      <c r="AC1941" s="21" t="s">
        <v>10461</v>
      </c>
      <c r="AD1941" s="22" t="s">
        <v>10460</v>
      </c>
      <c r="AE1941" s="23" t="s">
        <v>35</v>
      </c>
    </row>
    <row r="1942" spans="27:31" ht="12.75" hidden="1" customHeight="1" x14ac:dyDescent="0.25">
      <c r="AA1942" s="21" t="s">
        <v>10462</v>
      </c>
      <c r="AB1942" s="22" t="s">
        <v>10463</v>
      </c>
      <c r="AC1942" s="21" t="s">
        <v>10464</v>
      </c>
      <c r="AD1942" s="22" t="s">
        <v>10463</v>
      </c>
      <c r="AE1942" s="23" t="s">
        <v>35</v>
      </c>
    </row>
    <row r="1943" spans="27:31" ht="12.75" hidden="1" customHeight="1" x14ac:dyDescent="0.25">
      <c r="AA1943" s="21" t="s">
        <v>10465</v>
      </c>
      <c r="AB1943" s="22" t="s">
        <v>10466</v>
      </c>
      <c r="AC1943" s="21" t="s">
        <v>10467</v>
      </c>
      <c r="AD1943" s="22" t="s">
        <v>10468</v>
      </c>
      <c r="AE1943" s="23" t="s">
        <v>35</v>
      </c>
    </row>
    <row r="1944" spans="27:31" ht="12.75" hidden="1" customHeight="1" x14ac:dyDescent="0.25">
      <c r="AA1944" s="21" t="s">
        <v>10469</v>
      </c>
      <c r="AB1944" s="22" t="s">
        <v>10470</v>
      </c>
      <c r="AC1944" s="21" t="s">
        <v>10471</v>
      </c>
      <c r="AD1944" s="22" t="s">
        <v>10472</v>
      </c>
      <c r="AE1944" s="23" t="s">
        <v>35</v>
      </c>
    </row>
    <row r="1945" spans="27:31" ht="12.75" hidden="1" customHeight="1" x14ac:dyDescent="0.25">
      <c r="AA1945" s="21" t="s">
        <v>10473</v>
      </c>
      <c r="AB1945" s="22" t="s">
        <v>10474</v>
      </c>
      <c r="AC1945" s="21" t="s">
        <v>10475</v>
      </c>
      <c r="AD1945" s="22" t="s">
        <v>10476</v>
      </c>
      <c r="AE1945" s="23" t="s">
        <v>35</v>
      </c>
    </row>
    <row r="1946" spans="27:31" ht="12.75" hidden="1" customHeight="1" x14ac:dyDescent="0.25">
      <c r="AA1946" s="21" t="s">
        <v>10477</v>
      </c>
      <c r="AB1946" s="22" t="s">
        <v>10478</v>
      </c>
      <c r="AC1946" s="21" t="s">
        <v>10479</v>
      </c>
      <c r="AD1946" s="22" t="s">
        <v>10480</v>
      </c>
      <c r="AE1946" s="23" t="s">
        <v>35</v>
      </c>
    </row>
    <row r="1947" spans="27:31" ht="12.75" hidden="1" customHeight="1" x14ac:dyDescent="0.25">
      <c r="AA1947" s="21" t="s">
        <v>10481</v>
      </c>
      <c r="AB1947" s="22" t="s">
        <v>10482</v>
      </c>
      <c r="AC1947" s="21" t="s">
        <v>10483</v>
      </c>
      <c r="AD1947" s="22" t="s">
        <v>10484</v>
      </c>
      <c r="AE1947" s="23" t="s">
        <v>35</v>
      </c>
    </row>
    <row r="1948" spans="27:31" ht="12.75" hidden="1" customHeight="1" x14ac:dyDescent="0.25">
      <c r="AA1948" s="21" t="s">
        <v>10485</v>
      </c>
      <c r="AB1948" s="22" t="s">
        <v>10486</v>
      </c>
      <c r="AC1948" s="21" t="s">
        <v>10487</v>
      </c>
      <c r="AD1948" s="22" t="s">
        <v>10486</v>
      </c>
      <c r="AE1948" s="23" t="s">
        <v>35</v>
      </c>
    </row>
    <row r="1949" spans="27:31" ht="12.75" hidden="1" customHeight="1" x14ac:dyDescent="0.25">
      <c r="AA1949" s="21" t="s">
        <v>10488</v>
      </c>
      <c r="AB1949" s="22" t="s">
        <v>10489</v>
      </c>
      <c r="AC1949" s="21" t="s">
        <v>10490</v>
      </c>
      <c r="AD1949" s="22" t="s">
        <v>10489</v>
      </c>
      <c r="AE1949" s="23" t="s">
        <v>35</v>
      </c>
    </row>
    <row r="1950" spans="27:31" ht="12.75" hidden="1" customHeight="1" x14ac:dyDescent="0.25">
      <c r="AA1950" s="21" t="s">
        <v>10491</v>
      </c>
      <c r="AB1950" s="22" t="s">
        <v>10492</v>
      </c>
      <c r="AC1950" s="21" t="s">
        <v>10493</v>
      </c>
      <c r="AD1950" s="22" t="s">
        <v>10494</v>
      </c>
      <c r="AE1950" s="23" t="s">
        <v>35</v>
      </c>
    </row>
    <row r="1951" spans="27:31" ht="12.75" hidden="1" customHeight="1" x14ac:dyDescent="0.25">
      <c r="AA1951" s="21" t="s">
        <v>10495</v>
      </c>
      <c r="AB1951" s="22" t="s">
        <v>10496</v>
      </c>
      <c r="AC1951" s="21" t="s">
        <v>10497</v>
      </c>
      <c r="AD1951" s="22" t="s">
        <v>10498</v>
      </c>
      <c r="AE1951" s="23" t="s">
        <v>35</v>
      </c>
    </row>
    <row r="1952" spans="27:31" ht="12.75" hidden="1" customHeight="1" x14ac:dyDescent="0.25">
      <c r="AA1952" s="21" t="s">
        <v>10499</v>
      </c>
      <c r="AB1952" s="22" t="s">
        <v>10500</v>
      </c>
      <c r="AC1952" s="21" t="s">
        <v>10501</v>
      </c>
      <c r="AD1952" s="22" t="s">
        <v>10502</v>
      </c>
      <c r="AE1952" s="23" t="s">
        <v>35</v>
      </c>
    </row>
    <row r="1953" spans="27:31" ht="12.75" hidden="1" customHeight="1" x14ac:dyDescent="0.25">
      <c r="AA1953" s="21" t="s">
        <v>10503</v>
      </c>
      <c r="AB1953" s="22" t="s">
        <v>10504</v>
      </c>
      <c r="AC1953" s="21" t="s">
        <v>10505</v>
      </c>
      <c r="AD1953" s="22" t="s">
        <v>10506</v>
      </c>
      <c r="AE1953" s="23" t="s">
        <v>35</v>
      </c>
    </row>
    <row r="1954" spans="27:31" ht="12.75" hidden="1" customHeight="1" x14ac:dyDescent="0.25">
      <c r="AA1954" s="21" t="s">
        <v>10507</v>
      </c>
      <c r="AB1954" s="22" t="s">
        <v>10508</v>
      </c>
      <c r="AC1954" s="21" t="s">
        <v>10509</v>
      </c>
      <c r="AD1954" s="22" t="s">
        <v>10510</v>
      </c>
      <c r="AE1954" s="23" t="s">
        <v>35</v>
      </c>
    </row>
    <row r="1955" spans="27:31" ht="12.75" hidden="1" customHeight="1" x14ac:dyDescent="0.25">
      <c r="AA1955" s="21" t="s">
        <v>10511</v>
      </c>
      <c r="AB1955" s="22" t="s">
        <v>10512</v>
      </c>
      <c r="AC1955" s="21" t="s">
        <v>10513</v>
      </c>
      <c r="AD1955" s="22" t="s">
        <v>10514</v>
      </c>
      <c r="AE1955" s="23" t="s">
        <v>1133</v>
      </c>
    </row>
    <row r="1956" spans="27:31" ht="12.75" hidden="1" customHeight="1" x14ac:dyDescent="0.25">
      <c r="AA1956" s="21" t="s">
        <v>10515</v>
      </c>
      <c r="AB1956" s="22" t="s">
        <v>10516</v>
      </c>
      <c r="AC1956" s="21" t="s">
        <v>10517</v>
      </c>
      <c r="AD1956" s="22" t="s">
        <v>10518</v>
      </c>
      <c r="AE1956" s="23" t="s">
        <v>35</v>
      </c>
    </row>
    <row r="1957" spans="27:31" ht="12.75" hidden="1" customHeight="1" x14ac:dyDescent="0.25">
      <c r="AA1957" s="21" t="s">
        <v>10519</v>
      </c>
      <c r="AB1957" s="22" t="s">
        <v>10520</v>
      </c>
      <c r="AC1957" s="21" t="s">
        <v>10521</v>
      </c>
      <c r="AD1957" s="22" t="s">
        <v>10522</v>
      </c>
      <c r="AE1957" s="23" t="s">
        <v>35</v>
      </c>
    </row>
    <row r="1958" spans="27:31" ht="12.75" hidden="1" customHeight="1" x14ac:dyDescent="0.25">
      <c r="AA1958" s="21" t="s">
        <v>10523</v>
      </c>
      <c r="AB1958" s="22" t="s">
        <v>10524</v>
      </c>
      <c r="AC1958" s="21" t="s">
        <v>10525</v>
      </c>
      <c r="AD1958" s="22" t="s">
        <v>10526</v>
      </c>
      <c r="AE1958" s="23" t="s">
        <v>35</v>
      </c>
    </row>
    <row r="1959" spans="27:31" ht="12.75" hidden="1" customHeight="1" x14ac:dyDescent="0.25">
      <c r="AA1959" s="21" t="s">
        <v>10527</v>
      </c>
      <c r="AB1959" s="22" t="s">
        <v>10528</v>
      </c>
      <c r="AC1959" s="21" t="s">
        <v>10529</v>
      </c>
      <c r="AD1959" s="22" t="s">
        <v>10530</v>
      </c>
      <c r="AE1959" s="23" t="s">
        <v>35</v>
      </c>
    </row>
    <row r="1960" spans="27:31" ht="12.75" hidden="1" customHeight="1" x14ac:dyDescent="0.25">
      <c r="AA1960" s="21" t="s">
        <v>10531</v>
      </c>
      <c r="AB1960" s="22" t="s">
        <v>10532</v>
      </c>
      <c r="AC1960" s="21" t="s">
        <v>10533</v>
      </c>
      <c r="AD1960" s="22" t="s">
        <v>10534</v>
      </c>
      <c r="AE1960" s="23" t="s">
        <v>35</v>
      </c>
    </row>
    <row r="1961" spans="27:31" ht="12.75" hidden="1" customHeight="1" x14ac:dyDescent="0.25">
      <c r="AA1961" s="21" t="s">
        <v>10535</v>
      </c>
      <c r="AB1961" s="22" t="s">
        <v>10536</v>
      </c>
      <c r="AC1961" s="21" t="s">
        <v>10537</v>
      </c>
      <c r="AD1961" s="22" t="s">
        <v>10538</v>
      </c>
      <c r="AE1961" s="23" t="s">
        <v>35</v>
      </c>
    </row>
    <row r="1962" spans="27:31" ht="12.75" hidden="1" customHeight="1" x14ac:dyDescent="0.25">
      <c r="AA1962" s="21" t="s">
        <v>10539</v>
      </c>
      <c r="AB1962" s="22" t="s">
        <v>10540</v>
      </c>
      <c r="AC1962" s="21" t="s">
        <v>10541</v>
      </c>
      <c r="AD1962" s="22" t="s">
        <v>10542</v>
      </c>
      <c r="AE1962" s="23" t="s">
        <v>35</v>
      </c>
    </row>
    <row r="1963" spans="27:31" ht="12.75" hidden="1" customHeight="1" x14ac:dyDescent="0.25">
      <c r="AA1963" s="21" t="s">
        <v>10543</v>
      </c>
      <c r="AB1963" s="22" t="s">
        <v>10544</v>
      </c>
      <c r="AC1963" s="21" t="s">
        <v>10545</v>
      </c>
      <c r="AD1963" s="22" t="s">
        <v>10546</v>
      </c>
      <c r="AE1963" s="23" t="s">
        <v>35</v>
      </c>
    </row>
    <row r="1964" spans="27:31" ht="12.75" hidden="1" customHeight="1" x14ac:dyDescent="0.25">
      <c r="AA1964" s="21" t="s">
        <v>10547</v>
      </c>
      <c r="AB1964" s="22" t="s">
        <v>10548</v>
      </c>
      <c r="AC1964" s="21" t="s">
        <v>10549</v>
      </c>
      <c r="AD1964" s="22" t="s">
        <v>8065</v>
      </c>
      <c r="AE1964" s="23" t="s">
        <v>35</v>
      </c>
    </row>
    <row r="1965" spans="27:31" ht="12.75" hidden="1" customHeight="1" x14ac:dyDescent="0.25">
      <c r="AA1965" s="21" t="s">
        <v>10550</v>
      </c>
      <c r="AB1965" s="22" t="s">
        <v>10551</v>
      </c>
      <c r="AC1965" s="21" t="s">
        <v>10552</v>
      </c>
      <c r="AD1965" s="22" t="s">
        <v>10553</v>
      </c>
      <c r="AE1965" s="23" t="s">
        <v>35</v>
      </c>
    </row>
    <row r="1966" spans="27:31" ht="12.75" hidden="1" customHeight="1" x14ac:dyDescent="0.25">
      <c r="AA1966" s="21" t="s">
        <v>10554</v>
      </c>
      <c r="AB1966" s="22" t="s">
        <v>10555</v>
      </c>
      <c r="AC1966" s="21" t="s">
        <v>10556</v>
      </c>
      <c r="AD1966" s="22" t="s">
        <v>10557</v>
      </c>
      <c r="AE1966" s="23" t="s">
        <v>35</v>
      </c>
    </row>
    <row r="1967" spans="27:31" ht="12.75" hidden="1" customHeight="1" x14ac:dyDescent="0.25">
      <c r="AA1967" s="21" t="s">
        <v>10558</v>
      </c>
      <c r="AB1967" s="22" t="s">
        <v>10559</v>
      </c>
      <c r="AC1967" s="21" t="s">
        <v>10560</v>
      </c>
      <c r="AD1967" s="22" t="s">
        <v>10561</v>
      </c>
      <c r="AE1967" s="23" t="s">
        <v>35</v>
      </c>
    </row>
    <row r="1968" spans="27:31" ht="12.75" hidden="1" customHeight="1" x14ac:dyDescent="0.25">
      <c r="AA1968" s="21" t="s">
        <v>10562</v>
      </c>
      <c r="AB1968" s="22" t="s">
        <v>10563</v>
      </c>
      <c r="AC1968" s="21" t="s">
        <v>10564</v>
      </c>
      <c r="AD1968" s="22" t="s">
        <v>10565</v>
      </c>
      <c r="AE1968" s="23" t="s">
        <v>35</v>
      </c>
    </row>
    <row r="1969" spans="27:31" ht="12.75" hidden="1" customHeight="1" x14ac:dyDescent="0.25">
      <c r="AA1969" s="21" t="s">
        <v>10566</v>
      </c>
      <c r="AB1969" s="22" t="s">
        <v>10567</v>
      </c>
      <c r="AC1969" s="21" t="s">
        <v>10568</v>
      </c>
      <c r="AD1969" s="22" t="s">
        <v>10569</v>
      </c>
      <c r="AE1969" s="23" t="s">
        <v>35</v>
      </c>
    </row>
    <row r="1970" spans="27:31" ht="12.75" hidden="1" customHeight="1" x14ac:dyDescent="0.25">
      <c r="AA1970" s="21" t="s">
        <v>10570</v>
      </c>
      <c r="AB1970" s="22" t="s">
        <v>10571</v>
      </c>
      <c r="AC1970" s="21" t="s">
        <v>10572</v>
      </c>
      <c r="AD1970" s="22" t="s">
        <v>10573</v>
      </c>
      <c r="AE1970" s="23" t="s">
        <v>35</v>
      </c>
    </row>
    <row r="1971" spans="27:31" ht="12.75" hidden="1" customHeight="1" x14ac:dyDescent="0.25">
      <c r="AA1971" s="21" t="s">
        <v>10574</v>
      </c>
      <c r="AB1971" s="22" t="s">
        <v>10575</v>
      </c>
      <c r="AC1971" s="21" t="s">
        <v>10576</v>
      </c>
      <c r="AD1971" s="22" t="s">
        <v>10577</v>
      </c>
      <c r="AE1971" s="23" t="s">
        <v>35</v>
      </c>
    </row>
    <row r="1972" spans="27:31" ht="12.75" hidden="1" customHeight="1" x14ac:dyDescent="0.25">
      <c r="AA1972" s="21" t="s">
        <v>10578</v>
      </c>
      <c r="AB1972" s="22" t="s">
        <v>10579</v>
      </c>
      <c r="AC1972" s="21" t="s">
        <v>10580</v>
      </c>
      <c r="AD1972" s="22" t="s">
        <v>10581</v>
      </c>
      <c r="AE1972" s="23" t="s">
        <v>35</v>
      </c>
    </row>
    <row r="1973" spans="27:31" ht="12.75" hidden="1" customHeight="1" x14ac:dyDescent="0.25">
      <c r="AA1973" s="21" t="s">
        <v>10582</v>
      </c>
      <c r="AB1973" s="22" t="s">
        <v>10583</v>
      </c>
      <c r="AC1973" s="21" t="s">
        <v>10584</v>
      </c>
      <c r="AD1973" s="22" t="s">
        <v>10585</v>
      </c>
      <c r="AE1973" s="23" t="s">
        <v>35</v>
      </c>
    </row>
    <row r="1974" spans="27:31" ht="12.75" hidden="1" customHeight="1" x14ac:dyDescent="0.25">
      <c r="AA1974" s="21" t="s">
        <v>10586</v>
      </c>
      <c r="AB1974" s="22" t="s">
        <v>10587</v>
      </c>
      <c r="AC1974" s="21" t="s">
        <v>10588</v>
      </c>
      <c r="AD1974" s="22" t="s">
        <v>10589</v>
      </c>
      <c r="AE1974" s="23" t="s">
        <v>35</v>
      </c>
    </row>
    <row r="1975" spans="27:31" ht="12.75" hidden="1" customHeight="1" x14ac:dyDescent="0.25">
      <c r="AA1975" s="21" t="s">
        <v>10590</v>
      </c>
      <c r="AB1975" s="22" t="s">
        <v>10591</v>
      </c>
      <c r="AC1975" s="21" t="s">
        <v>10592</v>
      </c>
      <c r="AD1975" s="22" t="s">
        <v>10593</v>
      </c>
      <c r="AE1975" s="23" t="s">
        <v>35</v>
      </c>
    </row>
    <row r="1976" spans="27:31" ht="12.75" hidden="1" customHeight="1" x14ac:dyDescent="0.25">
      <c r="AA1976" s="21" t="s">
        <v>10594</v>
      </c>
      <c r="AB1976" s="22" t="s">
        <v>10595</v>
      </c>
      <c r="AC1976" s="21" t="s">
        <v>10596</v>
      </c>
      <c r="AD1976" s="22" t="s">
        <v>10597</v>
      </c>
      <c r="AE1976" s="23" t="s">
        <v>35</v>
      </c>
    </row>
    <row r="1977" spans="27:31" ht="12.75" hidden="1" customHeight="1" x14ac:dyDescent="0.25">
      <c r="AA1977" s="21" t="s">
        <v>10598</v>
      </c>
      <c r="AB1977" s="22" t="s">
        <v>10599</v>
      </c>
      <c r="AC1977" s="21" t="s">
        <v>10600</v>
      </c>
      <c r="AD1977" s="22" t="s">
        <v>10601</v>
      </c>
      <c r="AE1977" s="23" t="s">
        <v>35</v>
      </c>
    </row>
    <row r="1978" spans="27:31" ht="12.75" hidden="1" customHeight="1" x14ac:dyDescent="0.25">
      <c r="AA1978" s="21" t="s">
        <v>10602</v>
      </c>
      <c r="AB1978" s="22" t="s">
        <v>10603</v>
      </c>
      <c r="AC1978" s="21" t="s">
        <v>10604</v>
      </c>
      <c r="AD1978" s="22" t="s">
        <v>10605</v>
      </c>
      <c r="AE1978" s="23" t="s">
        <v>35</v>
      </c>
    </row>
    <row r="1979" spans="27:31" ht="12.75" hidden="1" customHeight="1" x14ac:dyDescent="0.25">
      <c r="AA1979" s="21" t="s">
        <v>10606</v>
      </c>
      <c r="AB1979" s="22" t="s">
        <v>10607</v>
      </c>
      <c r="AC1979" s="21" t="s">
        <v>10608</v>
      </c>
      <c r="AD1979" s="22" t="s">
        <v>10609</v>
      </c>
      <c r="AE1979" s="23" t="s">
        <v>35</v>
      </c>
    </row>
    <row r="1980" spans="27:31" ht="12.75" hidden="1" customHeight="1" x14ac:dyDescent="0.25">
      <c r="AA1980" s="21" t="s">
        <v>10610</v>
      </c>
      <c r="AB1980" s="22" t="s">
        <v>10611</v>
      </c>
      <c r="AC1980" s="21" t="s">
        <v>10612</v>
      </c>
      <c r="AD1980" s="22" t="s">
        <v>10613</v>
      </c>
      <c r="AE1980" s="23" t="s">
        <v>35</v>
      </c>
    </row>
    <row r="1981" spans="27:31" ht="12.75" hidden="1" customHeight="1" x14ac:dyDescent="0.25">
      <c r="AA1981" s="21" t="s">
        <v>10614</v>
      </c>
      <c r="AB1981" s="22" t="s">
        <v>10615</v>
      </c>
      <c r="AC1981" s="21" t="s">
        <v>10616</v>
      </c>
      <c r="AD1981" s="22" t="s">
        <v>10617</v>
      </c>
      <c r="AE1981" s="23" t="s">
        <v>35</v>
      </c>
    </row>
    <row r="1982" spans="27:31" ht="12.75" hidden="1" customHeight="1" x14ac:dyDescent="0.25">
      <c r="AA1982" s="21" t="s">
        <v>10618</v>
      </c>
      <c r="AB1982" s="22" t="s">
        <v>10619</v>
      </c>
      <c r="AC1982" s="21" t="s">
        <v>10620</v>
      </c>
      <c r="AD1982" s="22" t="s">
        <v>10621</v>
      </c>
      <c r="AE1982" s="23" t="s">
        <v>35</v>
      </c>
    </row>
    <row r="1983" spans="27:31" ht="12.75" hidden="1" customHeight="1" x14ac:dyDescent="0.25">
      <c r="AA1983" s="21" t="s">
        <v>10622</v>
      </c>
      <c r="AB1983" s="22" t="s">
        <v>10623</v>
      </c>
      <c r="AC1983" s="21" t="s">
        <v>10624</v>
      </c>
      <c r="AD1983" s="22" t="s">
        <v>10625</v>
      </c>
      <c r="AE1983" s="23" t="s">
        <v>35</v>
      </c>
    </row>
    <row r="1984" spans="27:31" ht="12.75" hidden="1" customHeight="1" x14ac:dyDescent="0.25">
      <c r="AA1984" s="21" t="s">
        <v>10626</v>
      </c>
      <c r="AB1984" s="22" t="s">
        <v>10627</v>
      </c>
      <c r="AC1984" s="21" t="s">
        <v>10628</v>
      </c>
      <c r="AD1984" s="22" t="s">
        <v>10629</v>
      </c>
      <c r="AE1984" s="23" t="s">
        <v>35</v>
      </c>
    </row>
    <row r="1985" spans="27:31" ht="12.75" hidden="1" customHeight="1" x14ac:dyDescent="0.25">
      <c r="AA1985" s="21" t="s">
        <v>10630</v>
      </c>
      <c r="AB1985" s="22" t="s">
        <v>1006</v>
      </c>
      <c r="AC1985" s="21" t="s">
        <v>10631</v>
      </c>
      <c r="AD1985" s="22" t="s">
        <v>1501</v>
      </c>
      <c r="AE1985" s="23" t="s">
        <v>35</v>
      </c>
    </row>
    <row r="1986" spans="27:31" ht="12.75" hidden="1" customHeight="1" x14ac:dyDescent="0.25">
      <c r="AA1986" s="21" t="s">
        <v>10632</v>
      </c>
      <c r="AB1986" s="22" t="s">
        <v>10633</v>
      </c>
      <c r="AC1986" s="21" t="s">
        <v>10634</v>
      </c>
      <c r="AD1986" s="22" t="s">
        <v>10635</v>
      </c>
      <c r="AE1986" s="23" t="s">
        <v>35</v>
      </c>
    </row>
    <row r="1987" spans="27:31" ht="12.75" hidden="1" customHeight="1" x14ac:dyDescent="0.25">
      <c r="AA1987" s="21" t="s">
        <v>10636</v>
      </c>
      <c r="AB1987" s="22" t="s">
        <v>10637</v>
      </c>
      <c r="AC1987" s="21" t="s">
        <v>10638</v>
      </c>
      <c r="AD1987" s="22" t="s">
        <v>10639</v>
      </c>
      <c r="AE1987" s="23" t="s">
        <v>35</v>
      </c>
    </row>
    <row r="1988" spans="27:31" ht="12.75" hidden="1" customHeight="1" x14ac:dyDescent="0.25">
      <c r="AA1988" s="21" t="s">
        <v>10640</v>
      </c>
      <c r="AB1988" s="22" t="s">
        <v>10641</v>
      </c>
      <c r="AC1988" s="21" t="s">
        <v>10642</v>
      </c>
      <c r="AD1988" s="22" t="s">
        <v>10643</v>
      </c>
      <c r="AE1988" s="23" t="s">
        <v>35</v>
      </c>
    </row>
    <row r="1989" spans="27:31" ht="12.75" hidden="1" customHeight="1" x14ac:dyDescent="0.25">
      <c r="AA1989" s="21" t="s">
        <v>10644</v>
      </c>
      <c r="AB1989" s="22" t="s">
        <v>10645</v>
      </c>
      <c r="AC1989" s="21" t="s">
        <v>10646</v>
      </c>
      <c r="AD1989" s="22" t="s">
        <v>10647</v>
      </c>
      <c r="AE1989" s="23" t="s">
        <v>35</v>
      </c>
    </row>
    <row r="1990" spans="27:31" ht="12.75" hidden="1" customHeight="1" x14ac:dyDescent="0.25">
      <c r="AA1990" s="21" t="s">
        <v>10648</v>
      </c>
      <c r="AB1990" s="22" t="s">
        <v>10649</v>
      </c>
      <c r="AC1990" s="21" t="s">
        <v>10650</v>
      </c>
      <c r="AD1990" s="22" t="s">
        <v>10651</v>
      </c>
      <c r="AE1990" s="23" t="s">
        <v>35</v>
      </c>
    </row>
    <row r="1991" spans="27:31" ht="12.75" hidden="1" customHeight="1" x14ac:dyDescent="0.25">
      <c r="AA1991" s="21" t="s">
        <v>10652</v>
      </c>
      <c r="AB1991" s="22" t="s">
        <v>10653</v>
      </c>
      <c r="AC1991" s="21" t="s">
        <v>10654</v>
      </c>
      <c r="AD1991" s="22" t="s">
        <v>10653</v>
      </c>
      <c r="AE1991" s="23" t="s">
        <v>35</v>
      </c>
    </row>
    <row r="1992" spans="27:31" ht="12.75" hidden="1" customHeight="1" x14ac:dyDescent="0.25">
      <c r="AA1992" s="21" t="s">
        <v>10655</v>
      </c>
      <c r="AB1992" s="22" t="s">
        <v>10656</v>
      </c>
      <c r="AC1992" s="21" t="s">
        <v>10657</v>
      </c>
      <c r="AD1992" s="22" t="s">
        <v>10658</v>
      </c>
      <c r="AE1992" s="23" t="s">
        <v>35</v>
      </c>
    </row>
    <row r="1993" spans="27:31" ht="12.75" hidden="1" customHeight="1" x14ac:dyDescent="0.25">
      <c r="AA1993" s="21" t="s">
        <v>10659</v>
      </c>
      <c r="AB1993" s="22" t="s">
        <v>10660</v>
      </c>
      <c r="AC1993" s="21" t="s">
        <v>10661</v>
      </c>
      <c r="AD1993" s="22" t="s">
        <v>10662</v>
      </c>
      <c r="AE1993" s="23" t="s">
        <v>35</v>
      </c>
    </row>
    <row r="1994" spans="27:31" ht="12.75" hidden="1" customHeight="1" x14ac:dyDescent="0.25">
      <c r="AA1994" s="21" t="s">
        <v>10663</v>
      </c>
      <c r="AB1994" s="22" t="s">
        <v>10664</v>
      </c>
      <c r="AC1994" s="21" t="s">
        <v>10665</v>
      </c>
      <c r="AD1994" s="22" t="s">
        <v>10664</v>
      </c>
      <c r="AE1994" s="23" t="s">
        <v>35</v>
      </c>
    </row>
    <row r="1995" spans="27:31" ht="12.75" hidden="1" customHeight="1" x14ac:dyDescent="0.25">
      <c r="AA1995" s="21" t="s">
        <v>10666</v>
      </c>
      <c r="AB1995" s="22" t="s">
        <v>10667</v>
      </c>
      <c r="AC1995" s="21" t="s">
        <v>10668</v>
      </c>
      <c r="AD1995" s="22" t="s">
        <v>10667</v>
      </c>
      <c r="AE1995" s="23" t="s">
        <v>35</v>
      </c>
    </row>
    <row r="1996" spans="27:31" ht="12.75" hidden="1" customHeight="1" x14ac:dyDescent="0.25">
      <c r="AA1996" s="21" t="s">
        <v>10669</v>
      </c>
      <c r="AB1996" s="22" t="s">
        <v>10670</v>
      </c>
      <c r="AC1996" s="21" t="s">
        <v>10671</v>
      </c>
      <c r="AD1996" s="22" t="s">
        <v>10670</v>
      </c>
      <c r="AE1996" s="23" t="s">
        <v>35</v>
      </c>
    </row>
    <row r="1997" spans="27:31" ht="12.75" hidden="1" customHeight="1" x14ac:dyDescent="0.25">
      <c r="AA1997" s="21" t="s">
        <v>10672</v>
      </c>
      <c r="AB1997" s="22" t="s">
        <v>10673</v>
      </c>
      <c r="AC1997" s="21" t="s">
        <v>10674</v>
      </c>
      <c r="AD1997" s="22" t="s">
        <v>10673</v>
      </c>
      <c r="AE1997" s="23" t="s">
        <v>35</v>
      </c>
    </row>
    <row r="1998" spans="27:31" ht="12.75" hidden="1" customHeight="1" x14ac:dyDescent="0.25">
      <c r="AA1998" s="21" t="s">
        <v>10675</v>
      </c>
      <c r="AB1998" s="22" t="s">
        <v>10676</v>
      </c>
      <c r="AC1998" s="21" t="s">
        <v>10677</v>
      </c>
      <c r="AD1998" s="22" t="s">
        <v>10676</v>
      </c>
      <c r="AE1998" s="23" t="s">
        <v>35</v>
      </c>
    </row>
    <row r="1999" spans="27:31" ht="12.75" hidden="1" customHeight="1" x14ac:dyDescent="0.25">
      <c r="AA1999" s="21" t="s">
        <v>10678</v>
      </c>
      <c r="AB1999" s="22" t="s">
        <v>10679</v>
      </c>
      <c r="AC1999" s="21" t="s">
        <v>10680</v>
      </c>
      <c r="AD1999" s="22" t="s">
        <v>10679</v>
      </c>
      <c r="AE1999" s="23" t="s">
        <v>35</v>
      </c>
    </row>
    <row r="2000" spans="27:31" ht="12.75" hidden="1" customHeight="1" x14ac:dyDescent="0.25">
      <c r="AA2000" s="21" t="s">
        <v>10681</v>
      </c>
      <c r="AB2000" s="22" t="s">
        <v>10682</v>
      </c>
      <c r="AC2000" s="21" t="s">
        <v>10683</v>
      </c>
      <c r="AD2000" s="22" t="s">
        <v>10682</v>
      </c>
      <c r="AE2000" s="23" t="s">
        <v>35</v>
      </c>
    </row>
    <row r="2001" spans="27:31" ht="12.75" hidden="1" customHeight="1" x14ac:dyDescent="0.25">
      <c r="AA2001" s="21" t="s">
        <v>10684</v>
      </c>
      <c r="AB2001" s="22" t="s">
        <v>10685</v>
      </c>
      <c r="AC2001" s="21" t="s">
        <v>10686</v>
      </c>
      <c r="AD2001" s="22" t="s">
        <v>10685</v>
      </c>
      <c r="AE2001" s="23" t="s">
        <v>35</v>
      </c>
    </row>
    <row r="2002" spans="27:31" ht="12.75" hidden="1" customHeight="1" x14ac:dyDescent="0.25">
      <c r="AA2002" s="21" t="s">
        <v>10687</v>
      </c>
      <c r="AB2002" s="22" t="s">
        <v>10688</v>
      </c>
      <c r="AC2002" s="21" t="s">
        <v>10689</v>
      </c>
      <c r="AD2002" s="22" t="s">
        <v>10688</v>
      </c>
      <c r="AE2002" s="23" t="s">
        <v>35</v>
      </c>
    </row>
    <row r="2003" spans="27:31" ht="12.75" hidden="1" customHeight="1" x14ac:dyDescent="0.25">
      <c r="AA2003" s="21" t="s">
        <v>10690</v>
      </c>
      <c r="AB2003" s="22" t="s">
        <v>10691</v>
      </c>
      <c r="AC2003" s="21" t="s">
        <v>10692</v>
      </c>
      <c r="AD2003" s="22" t="s">
        <v>10693</v>
      </c>
      <c r="AE2003" s="23" t="s">
        <v>35</v>
      </c>
    </row>
    <row r="2004" spans="27:31" ht="12.75" hidden="1" customHeight="1" x14ac:dyDescent="0.25">
      <c r="AA2004" s="21" t="s">
        <v>10694</v>
      </c>
      <c r="AB2004" s="22" t="s">
        <v>10695</v>
      </c>
      <c r="AC2004" s="21" t="s">
        <v>10696</v>
      </c>
      <c r="AD2004" s="22" t="s">
        <v>10695</v>
      </c>
      <c r="AE2004" s="23" t="s">
        <v>35</v>
      </c>
    </row>
    <row r="2005" spans="27:31" ht="12.75" hidden="1" customHeight="1" x14ac:dyDescent="0.25">
      <c r="AA2005" s="21" t="s">
        <v>10697</v>
      </c>
      <c r="AB2005" s="22" t="s">
        <v>10698</v>
      </c>
      <c r="AC2005" s="21" t="s">
        <v>10699</v>
      </c>
      <c r="AD2005" s="22" t="s">
        <v>10698</v>
      </c>
      <c r="AE2005" s="23" t="s">
        <v>35</v>
      </c>
    </row>
    <row r="2006" spans="27:31" ht="12.75" hidden="1" customHeight="1" x14ac:dyDescent="0.25">
      <c r="AA2006" s="21" t="s">
        <v>10700</v>
      </c>
      <c r="AB2006" s="22" t="s">
        <v>10701</v>
      </c>
      <c r="AC2006" s="21" t="s">
        <v>10702</v>
      </c>
      <c r="AD2006" s="22" t="s">
        <v>10701</v>
      </c>
      <c r="AE2006" s="23" t="s">
        <v>35</v>
      </c>
    </row>
    <row r="2007" spans="27:31" ht="12.75" hidden="1" customHeight="1" x14ac:dyDescent="0.25">
      <c r="AA2007" s="21" t="s">
        <v>10703</v>
      </c>
      <c r="AB2007" s="22" t="s">
        <v>939</v>
      </c>
      <c r="AC2007" s="21" t="s">
        <v>10704</v>
      </c>
      <c r="AD2007" s="22" t="s">
        <v>1054</v>
      </c>
      <c r="AE2007" s="23" t="s">
        <v>35</v>
      </c>
    </row>
    <row r="2008" spans="27:31" ht="12.75" hidden="1" customHeight="1" x14ac:dyDescent="0.25">
      <c r="AA2008" s="21" t="s">
        <v>10705</v>
      </c>
      <c r="AB2008" s="22" t="s">
        <v>10706</v>
      </c>
      <c r="AC2008" s="21" t="s">
        <v>10707</v>
      </c>
      <c r="AD2008" s="22" t="s">
        <v>10708</v>
      </c>
      <c r="AE2008" s="23" t="s">
        <v>35</v>
      </c>
    </row>
    <row r="2009" spans="27:31" ht="12.75" hidden="1" customHeight="1" x14ac:dyDescent="0.25">
      <c r="AA2009" s="21" t="s">
        <v>10709</v>
      </c>
      <c r="AB2009" s="22" t="s">
        <v>665</v>
      </c>
      <c r="AC2009" s="21" t="s">
        <v>10710</v>
      </c>
      <c r="AD2009" s="22" t="s">
        <v>786</v>
      </c>
      <c r="AE2009" s="23" t="s">
        <v>35</v>
      </c>
    </row>
    <row r="2010" spans="27:31" ht="12.75" hidden="1" customHeight="1" x14ac:dyDescent="0.25">
      <c r="AA2010" s="21" t="s">
        <v>10711</v>
      </c>
      <c r="AB2010" s="22" t="s">
        <v>10712</v>
      </c>
      <c r="AC2010" s="21" t="s">
        <v>10713</v>
      </c>
      <c r="AD2010" s="22" t="s">
        <v>10714</v>
      </c>
      <c r="AE2010" s="23" t="s">
        <v>35</v>
      </c>
    </row>
    <row r="2011" spans="27:31" ht="12.75" hidden="1" customHeight="1" x14ac:dyDescent="0.25">
      <c r="AA2011" s="21" t="s">
        <v>10715</v>
      </c>
      <c r="AB2011" s="22" t="s">
        <v>10563</v>
      </c>
      <c r="AC2011" s="21" t="s">
        <v>10716</v>
      </c>
      <c r="AD2011" s="22" t="s">
        <v>10565</v>
      </c>
      <c r="AE2011" s="23" t="s">
        <v>35</v>
      </c>
    </row>
    <row r="2012" spans="27:31" ht="12.75" hidden="1" customHeight="1" x14ac:dyDescent="0.25">
      <c r="AA2012" s="21" t="s">
        <v>10717</v>
      </c>
      <c r="AB2012" s="22" t="s">
        <v>10718</v>
      </c>
      <c r="AC2012" s="21" t="s">
        <v>10719</v>
      </c>
      <c r="AD2012" s="22" t="s">
        <v>10720</v>
      </c>
      <c r="AE2012" s="23" t="s">
        <v>35</v>
      </c>
    </row>
    <row r="2013" spans="27:31" ht="12.75" hidden="1" customHeight="1" x14ac:dyDescent="0.25">
      <c r="AA2013" s="21" t="s">
        <v>10721</v>
      </c>
      <c r="AB2013" s="22" t="s">
        <v>10722</v>
      </c>
      <c r="AC2013" s="21" t="s">
        <v>10723</v>
      </c>
      <c r="AD2013" s="22" t="s">
        <v>1077</v>
      </c>
      <c r="AE2013" s="23" t="s">
        <v>35</v>
      </c>
    </row>
    <row r="2014" spans="27:31" ht="12.75" hidden="1" customHeight="1" x14ac:dyDescent="0.25">
      <c r="AA2014" s="21" t="s">
        <v>10724</v>
      </c>
      <c r="AB2014" s="22" t="s">
        <v>10725</v>
      </c>
      <c r="AC2014" s="21" t="s">
        <v>10726</v>
      </c>
      <c r="AD2014" s="22" t="s">
        <v>10727</v>
      </c>
      <c r="AE2014" s="23" t="s">
        <v>35</v>
      </c>
    </row>
    <row r="2015" spans="27:31" ht="12.75" hidden="1" customHeight="1" x14ac:dyDescent="0.25">
      <c r="AA2015" s="21" t="s">
        <v>10728</v>
      </c>
      <c r="AB2015" s="22" t="s">
        <v>10729</v>
      </c>
      <c r="AC2015" s="21" t="s">
        <v>10730</v>
      </c>
      <c r="AD2015" s="22" t="s">
        <v>10731</v>
      </c>
      <c r="AE2015" s="23" t="s">
        <v>35</v>
      </c>
    </row>
    <row r="2016" spans="27:31" ht="12.75" hidden="1" customHeight="1" x14ac:dyDescent="0.25">
      <c r="AA2016" s="21" t="s">
        <v>10732</v>
      </c>
      <c r="AB2016" s="22" t="s">
        <v>10733</v>
      </c>
      <c r="AC2016" s="21" t="s">
        <v>10734</v>
      </c>
      <c r="AD2016" s="22" t="s">
        <v>10735</v>
      </c>
      <c r="AE2016" s="23" t="s">
        <v>35</v>
      </c>
    </row>
    <row r="2017" spans="27:31" ht="12.75" hidden="1" customHeight="1" x14ac:dyDescent="0.25">
      <c r="AA2017" s="21" t="s">
        <v>10736</v>
      </c>
      <c r="AB2017" s="22" t="s">
        <v>10737</v>
      </c>
      <c r="AC2017" s="21" t="s">
        <v>10738</v>
      </c>
      <c r="AD2017" s="22" t="s">
        <v>10737</v>
      </c>
      <c r="AE2017" s="23" t="s">
        <v>35</v>
      </c>
    </row>
    <row r="2018" spans="27:31" ht="12.75" hidden="1" customHeight="1" x14ac:dyDescent="0.25">
      <c r="AA2018" s="21" t="s">
        <v>10739</v>
      </c>
      <c r="AB2018" s="22" t="s">
        <v>10740</v>
      </c>
      <c r="AC2018" s="21" t="s">
        <v>10741</v>
      </c>
      <c r="AD2018" s="22" t="s">
        <v>10740</v>
      </c>
      <c r="AE2018" s="23" t="s">
        <v>35</v>
      </c>
    </row>
    <row r="2019" spans="27:31" ht="12.75" hidden="1" customHeight="1" x14ac:dyDescent="0.25">
      <c r="AA2019" s="21" t="s">
        <v>10742</v>
      </c>
      <c r="AB2019" s="22" t="s">
        <v>1006</v>
      </c>
      <c r="AC2019" s="21" t="s">
        <v>10743</v>
      </c>
      <c r="AD2019" s="22" t="s">
        <v>1501</v>
      </c>
      <c r="AE2019" s="23" t="s">
        <v>35</v>
      </c>
    </row>
    <row r="2020" spans="27:31" ht="12.75" hidden="1" customHeight="1" x14ac:dyDescent="0.25">
      <c r="AA2020" s="21" t="s">
        <v>10744</v>
      </c>
      <c r="AB2020" s="22" t="s">
        <v>10745</v>
      </c>
      <c r="AC2020" s="21" t="s">
        <v>10746</v>
      </c>
      <c r="AD2020" s="22" t="s">
        <v>10747</v>
      </c>
      <c r="AE2020" s="23" t="s">
        <v>35</v>
      </c>
    </row>
    <row r="2021" spans="27:31" ht="12.75" hidden="1" customHeight="1" x14ac:dyDescent="0.25">
      <c r="AA2021" s="21" t="s">
        <v>10748</v>
      </c>
      <c r="AB2021" s="22" t="s">
        <v>10749</v>
      </c>
      <c r="AC2021" s="21" t="s">
        <v>10750</v>
      </c>
      <c r="AD2021" s="22" t="s">
        <v>10751</v>
      </c>
      <c r="AE2021" s="23" t="s">
        <v>35</v>
      </c>
    </row>
    <row r="2022" spans="27:31" ht="12.75" hidden="1" customHeight="1" x14ac:dyDescent="0.25">
      <c r="AA2022" s="21" t="s">
        <v>10752</v>
      </c>
      <c r="AB2022" s="22" t="s">
        <v>10753</v>
      </c>
      <c r="AC2022" s="21" t="s">
        <v>10754</v>
      </c>
      <c r="AD2022" s="22" t="s">
        <v>10755</v>
      </c>
      <c r="AE2022" s="23" t="s">
        <v>35</v>
      </c>
    </row>
    <row r="2023" spans="27:31" ht="12.75" hidden="1" customHeight="1" x14ac:dyDescent="0.25">
      <c r="AA2023" s="21" t="s">
        <v>10756</v>
      </c>
      <c r="AB2023" s="22" t="s">
        <v>10757</v>
      </c>
      <c r="AC2023" s="21" t="s">
        <v>10758</v>
      </c>
      <c r="AD2023" s="22" t="s">
        <v>5605</v>
      </c>
      <c r="AE2023" s="23" t="s">
        <v>35</v>
      </c>
    </row>
    <row r="2024" spans="27:31" ht="12.75" hidden="1" customHeight="1" x14ac:dyDescent="0.25">
      <c r="AA2024" s="21" t="s">
        <v>10759</v>
      </c>
      <c r="AB2024" s="22" t="s">
        <v>10760</v>
      </c>
      <c r="AC2024" s="21" t="s">
        <v>10761</v>
      </c>
      <c r="AD2024" s="22" t="s">
        <v>10762</v>
      </c>
      <c r="AE2024" s="23" t="s">
        <v>35</v>
      </c>
    </row>
    <row r="2025" spans="27:31" ht="12.75" hidden="1" customHeight="1" x14ac:dyDescent="0.25">
      <c r="AA2025" s="21" t="s">
        <v>10763</v>
      </c>
      <c r="AB2025" s="22" t="s">
        <v>10764</v>
      </c>
      <c r="AC2025" s="21" t="s">
        <v>10765</v>
      </c>
      <c r="AD2025" s="22" t="s">
        <v>10766</v>
      </c>
      <c r="AE2025" s="23" t="s">
        <v>35</v>
      </c>
    </row>
    <row r="2026" spans="27:31" ht="12.75" hidden="1" customHeight="1" x14ac:dyDescent="0.25">
      <c r="AA2026" s="21" t="s">
        <v>10767</v>
      </c>
      <c r="AB2026" s="22" t="s">
        <v>10768</v>
      </c>
      <c r="AC2026" s="21" t="s">
        <v>10769</v>
      </c>
      <c r="AD2026" s="22" t="s">
        <v>4647</v>
      </c>
      <c r="AE2026" s="23" t="s">
        <v>35</v>
      </c>
    </row>
    <row r="2027" spans="27:31" ht="12.75" hidden="1" customHeight="1" x14ac:dyDescent="0.25">
      <c r="AA2027" s="21" t="s">
        <v>10770</v>
      </c>
      <c r="AB2027" s="22" t="s">
        <v>10771</v>
      </c>
      <c r="AC2027" s="21" t="s">
        <v>10772</v>
      </c>
      <c r="AD2027" s="22" t="s">
        <v>10773</v>
      </c>
      <c r="AE2027" s="23" t="s">
        <v>35</v>
      </c>
    </row>
    <row r="2028" spans="27:31" ht="12.75" hidden="1" customHeight="1" x14ac:dyDescent="0.25">
      <c r="AA2028" s="21" t="s">
        <v>10774</v>
      </c>
      <c r="AB2028" s="22" t="s">
        <v>10775</v>
      </c>
      <c r="AC2028" s="21" t="s">
        <v>10776</v>
      </c>
      <c r="AD2028" s="22" t="s">
        <v>10775</v>
      </c>
      <c r="AE2028" s="23" t="s">
        <v>35</v>
      </c>
    </row>
    <row r="2029" spans="27:31" ht="12.75" hidden="1" customHeight="1" x14ac:dyDescent="0.25">
      <c r="AA2029" s="21" t="s">
        <v>10777</v>
      </c>
      <c r="AB2029" s="22" t="s">
        <v>10778</v>
      </c>
      <c r="AC2029" s="21" t="s">
        <v>10779</v>
      </c>
      <c r="AD2029" s="22" t="s">
        <v>10778</v>
      </c>
      <c r="AE2029" s="23" t="s">
        <v>35</v>
      </c>
    </row>
    <row r="2030" spans="27:31" ht="12.75" hidden="1" customHeight="1" x14ac:dyDescent="0.25">
      <c r="AA2030" s="21" t="s">
        <v>10780</v>
      </c>
      <c r="AB2030" s="22" t="s">
        <v>10781</v>
      </c>
      <c r="AC2030" s="21" t="s">
        <v>10782</v>
      </c>
      <c r="AD2030" s="22" t="s">
        <v>10781</v>
      </c>
      <c r="AE2030" s="23" t="s">
        <v>35</v>
      </c>
    </row>
    <row r="2031" spans="27:31" ht="12.75" hidden="1" customHeight="1" x14ac:dyDescent="0.25">
      <c r="AA2031" s="21" t="s">
        <v>10783</v>
      </c>
      <c r="AB2031" s="22" t="s">
        <v>10784</v>
      </c>
      <c r="AC2031" s="21" t="s">
        <v>10785</v>
      </c>
      <c r="AD2031" s="22" t="s">
        <v>10784</v>
      </c>
      <c r="AE2031" s="23" t="s">
        <v>35</v>
      </c>
    </row>
    <row r="2032" spans="27:31" ht="12.75" hidden="1" customHeight="1" x14ac:dyDescent="0.25">
      <c r="AA2032" s="21" t="s">
        <v>10786</v>
      </c>
      <c r="AB2032" s="22" t="s">
        <v>10787</v>
      </c>
      <c r="AC2032" s="21" t="s">
        <v>10788</v>
      </c>
      <c r="AD2032" s="22" t="s">
        <v>10787</v>
      </c>
      <c r="AE2032" s="23" t="s">
        <v>35</v>
      </c>
    </row>
    <row r="2033" spans="27:31" ht="12.75" hidden="1" customHeight="1" x14ac:dyDescent="0.25">
      <c r="AA2033" s="21" t="s">
        <v>10789</v>
      </c>
      <c r="AB2033" s="22" t="s">
        <v>10790</v>
      </c>
      <c r="AC2033" s="21" t="s">
        <v>10791</v>
      </c>
      <c r="AD2033" s="22" t="s">
        <v>10790</v>
      </c>
      <c r="AE2033" s="23" t="s">
        <v>35</v>
      </c>
    </row>
    <row r="2034" spans="27:31" ht="12.75" hidden="1" customHeight="1" x14ac:dyDescent="0.25">
      <c r="AA2034" s="21" t="s">
        <v>10792</v>
      </c>
      <c r="AB2034" s="22" t="s">
        <v>10793</v>
      </c>
      <c r="AC2034" s="21" t="s">
        <v>10794</v>
      </c>
      <c r="AD2034" s="22" t="s">
        <v>10793</v>
      </c>
      <c r="AE2034" s="23" t="s">
        <v>35</v>
      </c>
    </row>
    <row r="2035" spans="27:31" ht="12.75" hidden="1" customHeight="1" x14ac:dyDescent="0.25">
      <c r="AA2035" s="21" t="s">
        <v>10795</v>
      </c>
      <c r="AB2035" s="22" t="s">
        <v>10796</v>
      </c>
      <c r="AC2035" s="21" t="s">
        <v>10797</v>
      </c>
      <c r="AD2035" s="22" t="s">
        <v>10796</v>
      </c>
      <c r="AE2035" s="23" t="s">
        <v>35</v>
      </c>
    </row>
    <row r="2036" spans="27:31" ht="12.75" hidden="1" customHeight="1" x14ac:dyDescent="0.25">
      <c r="AA2036" s="21" t="s">
        <v>10798</v>
      </c>
      <c r="AB2036" s="22" t="s">
        <v>10799</v>
      </c>
      <c r="AC2036" s="21" t="s">
        <v>10800</v>
      </c>
      <c r="AD2036" s="22" t="s">
        <v>10799</v>
      </c>
      <c r="AE2036" s="23" t="s">
        <v>35</v>
      </c>
    </row>
    <row r="2037" spans="27:31" ht="12.75" hidden="1" customHeight="1" x14ac:dyDescent="0.25">
      <c r="AA2037" s="21" t="s">
        <v>10801</v>
      </c>
      <c r="AB2037" s="22" t="s">
        <v>10802</v>
      </c>
      <c r="AC2037" s="21" t="s">
        <v>10803</v>
      </c>
      <c r="AD2037" s="22" t="s">
        <v>10802</v>
      </c>
      <c r="AE2037" s="23" t="s">
        <v>35</v>
      </c>
    </row>
    <row r="2038" spans="27:31" ht="12.75" hidden="1" customHeight="1" x14ac:dyDescent="0.25">
      <c r="AA2038" s="21" t="s">
        <v>10804</v>
      </c>
      <c r="AB2038" s="22" t="s">
        <v>10805</v>
      </c>
      <c r="AC2038" s="21" t="s">
        <v>10806</v>
      </c>
      <c r="AD2038" s="22" t="s">
        <v>10805</v>
      </c>
      <c r="AE2038" s="23" t="s">
        <v>35</v>
      </c>
    </row>
    <row r="2039" spans="27:31" ht="12.75" hidden="1" customHeight="1" x14ac:dyDescent="0.25">
      <c r="AA2039" s="21" t="s">
        <v>10807</v>
      </c>
      <c r="AB2039" s="22" t="s">
        <v>10808</v>
      </c>
      <c r="AC2039" s="21" t="s">
        <v>10809</v>
      </c>
      <c r="AD2039" s="22" t="s">
        <v>10808</v>
      </c>
      <c r="AE2039" s="23" t="s">
        <v>35</v>
      </c>
    </row>
    <row r="2040" spans="27:31" ht="12.75" hidden="1" customHeight="1" x14ac:dyDescent="0.25">
      <c r="AA2040" s="21" t="s">
        <v>10810</v>
      </c>
      <c r="AB2040" s="22" t="s">
        <v>10811</v>
      </c>
      <c r="AC2040" s="21" t="s">
        <v>10812</v>
      </c>
      <c r="AD2040" s="22" t="s">
        <v>10813</v>
      </c>
      <c r="AE2040" s="23" t="s">
        <v>35</v>
      </c>
    </row>
    <row r="2041" spans="27:31" ht="12.75" hidden="1" customHeight="1" x14ac:dyDescent="0.25">
      <c r="AA2041" s="21" t="s">
        <v>10814</v>
      </c>
      <c r="AB2041" s="22" t="s">
        <v>10815</v>
      </c>
      <c r="AC2041" s="21" t="s">
        <v>10816</v>
      </c>
      <c r="AD2041" s="22" t="s">
        <v>10815</v>
      </c>
      <c r="AE2041" s="23" t="s">
        <v>35</v>
      </c>
    </row>
    <row r="2042" spans="27:31" ht="12.75" hidden="1" customHeight="1" x14ac:dyDescent="0.25">
      <c r="AA2042" s="21" t="s">
        <v>10817</v>
      </c>
      <c r="AB2042" s="22" t="s">
        <v>10818</v>
      </c>
      <c r="AC2042" s="21" t="s">
        <v>10819</v>
      </c>
      <c r="AD2042" s="22" t="s">
        <v>10820</v>
      </c>
      <c r="AE2042" s="23" t="s">
        <v>35</v>
      </c>
    </row>
    <row r="2043" spans="27:31" ht="12.75" hidden="1" customHeight="1" x14ac:dyDescent="0.25">
      <c r="AA2043" s="21" t="s">
        <v>10821</v>
      </c>
      <c r="AB2043" s="22" t="s">
        <v>10822</v>
      </c>
      <c r="AC2043" s="21" t="s">
        <v>10823</v>
      </c>
      <c r="AD2043" s="22" t="s">
        <v>10824</v>
      </c>
      <c r="AE2043" s="23" t="s">
        <v>35</v>
      </c>
    </row>
    <row r="2044" spans="27:31" ht="12.75" hidden="1" customHeight="1" x14ac:dyDescent="0.25">
      <c r="AA2044" s="21" t="s">
        <v>10825</v>
      </c>
      <c r="AB2044" s="22" t="s">
        <v>10826</v>
      </c>
      <c r="AC2044" s="21" t="s">
        <v>10827</v>
      </c>
      <c r="AD2044" s="22" t="s">
        <v>10828</v>
      </c>
      <c r="AE2044" s="23" t="s">
        <v>35</v>
      </c>
    </row>
    <row r="2045" spans="27:31" ht="12.75" hidden="1" customHeight="1" x14ac:dyDescent="0.25">
      <c r="AA2045" s="21" t="s">
        <v>10829</v>
      </c>
      <c r="AB2045" s="22" t="s">
        <v>10830</v>
      </c>
      <c r="AC2045" s="21" t="s">
        <v>10831</v>
      </c>
      <c r="AD2045" s="22" t="s">
        <v>10832</v>
      </c>
      <c r="AE2045" s="23" t="s">
        <v>35</v>
      </c>
    </row>
    <row r="2046" spans="27:31" ht="12.75" hidden="1" customHeight="1" x14ac:dyDescent="0.25">
      <c r="AA2046" s="21" t="s">
        <v>10833</v>
      </c>
      <c r="AB2046" s="22" t="s">
        <v>10834</v>
      </c>
      <c r="AC2046" s="21" t="s">
        <v>10835</v>
      </c>
      <c r="AD2046" s="22" t="s">
        <v>10836</v>
      </c>
      <c r="AE2046" s="23" t="s">
        <v>35</v>
      </c>
    </row>
    <row r="2047" spans="27:31" ht="12.75" hidden="1" customHeight="1" x14ac:dyDescent="0.25">
      <c r="AA2047" s="21" t="s">
        <v>10837</v>
      </c>
      <c r="AB2047" s="22" t="s">
        <v>10838</v>
      </c>
      <c r="AC2047" s="21" t="s">
        <v>10839</v>
      </c>
      <c r="AD2047" s="22" t="s">
        <v>10840</v>
      </c>
      <c r="AE2047" s="23" t="s">
        <v>35</v>
      </c>
    </row>
    <row r="2048" spans="27:31" ht="12.75" hidden="1" customHeight="1" x14ac:dyDescent="0.25">
      <c r="AA2048" s="21" t="s">
        <v>10841</v>
      </c>
      <c r="AB2048" s="22" t="s">
        <v>10842</v>
      </c>
      <c r="AC2048" s="21" t="s">
        <v>10843</v>
      </c>
      <c r="AD2048" s="22" t="s">
        <v>10844</v>
      </c>
      <c r="AE2048" s="23" t="s">
        <v>35</v>
      </c>
    </row>
    <row r="2049" spans="27:31" ht="12.75" hidden="1" customHeight="1" x14ac:dyDescent="0.25">
      <c r="AA2049" s="21" t="s">
        <v>10845</v>
      </c>
      <c r="AB2049" s="22" t="s">
        <v>10846</v>
      </c>
      <c r="AC2049" s="21" t="s">
        <v>10847</v>
      </c>
      <c r="AD2049" s="22" t="s">
        <v>10848</v>
      </c>
      <c r="AE2049" s="23" t="s">
        <v>35</v>
      </c>
    </row>
    <row r="2050" spans="27:31" ht="12.75" hidden="1" customHeight="1" x14ac:dyDescent="0.25">
      <c r="AA2050" s="21" t="s">
        <v>10849</v>
      </c>
      <c r="AB2050" s="22" t="s">
        <v>10850</v>
      </c>
      <c r="AC2050" s="21" t="s">
        <v>10851</v>
      </c>
      <c r="AD2050" s="22" t="s">
        <v>10852</v>
      </c>
      <c r="AE2050" s="23" t="s">
        <v>35</v>
      </c>
    </row>
    <row r="2051" spans="27:31" ht="12.75" hidden="1" customHeight="1" x14ac:dyDescent="0.25">
      <c r="AA2051" s="21" t="s">
        <v>10853</v>
      </c>
      <c r="AB2051" s="22" t="s">
        <v>2396</v>
      </c>
      <c r="AC2051" s="21" t="s">
        <v>10854</v>
      </c>
      <c r="AD2051" s="22" t="s">
        <v>2123</v>
      </c>
      <c r="AE2051" s="23" t="s">
        <v>35</v>
      </c>
    </row>
    <row r="2052" spans="27:31" ht="12.75" hidden="1" customHeight="1" x14ac:dyDescent="0.25">
      <c r="AA2052" s="21" t="s">
        <v>10855</v>
      </c>
      <c r="AB2052" s="22" t="s">
        <v>10856</v>
      </c>
      <c r="AC2052" s="21" t="s">
        <v>10857</v>
      </c>
      <c r="AD2052" s="22" t="s">
        <v>10858</v>
      </c>
      <c r="AE2052" s="23" t="s">
        <v>35</v>
      </c>
    </row>
    <row r="2053" spans="27:31" ht="12.75" hidden="1" customHeight="1" x14ac:dyDescent="0.25">
      <c r="AA2053" s="21" t="s">
        <v>10859</v>
      </c>
      <c r="AB2053" s="22" t="s">
        <v>10860</v>
      </c>
      <c r="AC2053" s="21" t="s">
        <v>10861</v>
      </c>
      <c r="AD2053" s="22" t="s">
        <v>10862</v>
      </c>
      <c r="AE2053" s="23" t="s">
        <v>35</v>
      </c>
    </row>
    <row r="2054" spans="27:31" ht="12.75" hidden="1" customHeight="1" x14ac:dyDescent="0.25">
      <c r="AA2054" s="21" t="s">
        <v>10863</v>
      </c>
      <c r="AB2054" s="22" t="s">
        <v>1030</v>
      </c>
      <c r="AC2054" s="21" t="s">
        <v>10864</v>
      </c>
      <c r="AD2054" s="22" t="s">
        <v>1346</v>
      </c>
      <c r="AE2054" s="23" t="s">
        <v>35</v>
      </c>
    </row>
    <row r="2055" spans="27:31" ht="12.75" hidden="1" customHeight="1" x14ac:dyDescent="0.25">
      <c r="AA2055" s="21" t="s">
        <v>10865</v>
      </c>
      <c r="AB2055" s="22" t="s">
        <v>2319</v>
      </c>
      <c r="AC2055" s="21" t="s">
        <v>10866</v>
      </c>
      <c r="AD2055" s="22" t="s">
        <v>10867</v>
      </c>
      <c r="AE2055" s="23" t="s">
        <v>35</v>
      </c>
    </row>
    <row r="2056" spans="27:31" ht="12.75" hidden="1" customHeight="1" x14ac:dyDescent="0.25">
      <c r="AA2056" s="21" t="s">
        <v>10868</v>
      </c>
      <c r="AB2056" s="22" t="s">
        <v>1006</v>
      </c>
      <c r="AC2056" s="21" t="s">
        <v>10869</v>
      </c>
      <c r="AD2056" s="22" t="s">
        <v>1008</v>
      </c>
      <c r="AE2056" s="23" t="s">
        <v>35</v>
      </c>
    </row>
    <row r="2057" spans="27:31" ht="12.75" hidden="1" customHeight="1" x14ac:dyDescent="0.25">
      <c r="AA2057" s="21" t="s">
        <v>10870</v>
      </c>
      <c r="AB2057" s="22" t="s">
        <v>665</v>
      </c>
      <c r="AC2057" s="21" t="s">
        <v>10871</v>
      </c>
      <c r="AD2057" s="22" t="s">
        <v>786</v>
      </c>
      <c r="AE2057" s="23" t="s">
        <v>35</v>
      </c>
    </row>
    <row r="2058" spans="27:31" ht="12.75" hidden="1" customHeight="1" x14ac:dyDescent="0.25">
      <c r="AA2058" s="21" t="s">
        <v>10872</v>
      </c>
      <c r="AB2058" s="22" t="s">
        <v>653</v>
      </c>
      <c r="AC2058" s="21" t="s">
        <v>10873</v>
      </c>
      <c r="AD2058" s="22" t="s">
        <v>655</v>
      </c>
      <c r="AE2058" s="23" t="s">
        <v>35</v>
      </c>
    </row>
    <row r="2059" spans="27:31" ht="12.75" hidden="1" customHeight="1" x14ac:dyDescent="0.25">
      <c r="AA2059" s="21" t="s">
        <v>10874</v>
      </c>
      <c r="AB2059" s="22" t="s">
        <v>6271</v>
      </c>
      <c r="AC2059" s="21" t="s">
        <v>10875</v>
      </c>
      <c r="AD2059" s="22" t="s">
        <v>679</v>
      </c>
      <c r="AE2059" s="23" t="s">
        <v>35</v>
      </c>
    </row>
    <row r="2060" spans="27:31" ht="12.75" hidden="1" customHeight="1" x14ac:dyDescent="0.25">
      <c r="AA2060" s="21" t="s">
        <v>10876</v>
      </c>
      <c r="AB2060" s="22" t="s">
        <v>2149</v>
      </c>
      <c r="AC2060" s="21" t="s">
        <v>10877</v>
      </c>
      <c r="AD2060" s="22" t="s">
        <v>6628</v>
      </c>
      <c r="AE2060" s="23" t="s">
        <v>35</v>
      </c>
    </row>
    <row r="2061" spans="27:31" ht="12.75" hidden="1" customHeight="1" x14ac:dyDescent="0.25">
      <c r="AA2061" s="21">
        <v>4103081</v>
      </c>
      <c r="AB2061" s="22" t="s">
        <v>5593</v>
      </c>
      <c r="AC2061" s="21" t="s">
        <v>10878</v>
      </c>
      <c r="AD2061" s="22" t="s">
        <v>10879</v>
      </c>
      <c r="AE2061" s="23" t="s">
        <v>35</v>
      </c>
    </row>
    <row r="2062" spans="27:31" ht="12.75" hidden="1" customHeight="1" x14ac:dyDescent="0.25">
      <c r="AA2062" s="21" t="s">
        <v>10880</v>
      </c>
      <c r="AB2062" s="22" t="s">
        <v>10881</v>
      </c>
      <c r="AC2062" s="21" t="s">
        <v>10882</v>
      </c>
      <c r="AD2062" s="22" t="s">
        <v>1706</v>
      </c>
      <c r="AE2062" s="23" t="s">
        <v>35</v>
      </c>
    </row>
    <row r="2063" spans="27:31" ht="12.75" hidden="1" customHeight="1" x14ac:dyDescent="0.25">
      <c r="AA2063" s="21" t="s">
        <v>10883</v>
      </c>
      <c r="AB2063" s="22" t="s">
        <v>10884</v>
      </c>
      <c r="AC2063" s="21" t="s">
        <v>10885</v>
      </c>
      <c r="AD2063" s="22" t="s">
        <v>10884</v>
      </c>
      <c r="AE2063" s="23" t="s">
        <v>35</v>
      </c>
    </row>
    <row r="2064" spans="27:31" ht="12.75" hidden="1" customHeight="1" x14ac:dyDescent="0.25">
      <c r="AA2064" s="21" t="s">
        <v>10886</v>
      </c>
      <c r="AB2064" s="22" t="s">
        <v>10887</v>
      </c>
      <c r="AC2064" s="21" t="s">
        <v>10888</v>
      </c>
      <c r="AD2064" s="22" t="s">
        <v>10887</v>
      </c>
      <c r="AE2064" s="23" t="s">
        <v>35</v>
      </c>
    </row>
    <row r="2065" spans="27:31" ht="12.75" hidden="1" customHeight="1" x14ac:dyDescent="0.25">
      <c r="AA2065" s="21" t="s">
        <v>10889</v>
      </c>
      <c r="AB2065" s="22" t="s">
        <v>10890</v>
      </c>
      <c r="AC2065" s="21" t="s">
        <v>10891</v>
      </c>
      <c r="AD2065" s="22" t="s">
        <v>10890</v>
      </c>
      <c r="AE2065" s="23" t="s">
        <v>35</v>
      </c>
    </row>
    <row r="2066" spans="27:31" ht="12.75" hidden="1" customHeight="1" x14ac:dyDescent="0.25">
      <c r="AA2066" s="21" t="s">
        <v>10892</v>
      </c>
      <c r="AB2066" s="22" t="s">
        <v>10893</v>
      </c>
      <c r="AC2066" s="21" t="s">
        <v>10894</v>
      </c>
      <c r="AD2066" s="22" t="s">
        <v>10893</v>
      </c>
      <c r="AE2066" s="23" t="s">
        <v>35</v>
      </c>
    </row>
    <row r="2067" spans="27:31" ht="12.75" hidden="1" customHeight="1" x14ac:dyDescent="0.25">
      <c r="AA2067" s="21" t="s">
        <v>10895</v>
      </c>
      <c r="AB2067" s="22" t="s">
        <v>10896</v>
      </c>
      <c r="AC2067" s="21" t="s">
        <v>10897</v>
      </c>
      <c r="AD2067" s="22" t="s">
        <v>10896</v>
      </c>
      <c r="AE2067" s="23" t="s">
        <v>35</v>
      </c>
    </row>
    <row r="2068" spans="27:31" ht="12.75" hidden="1" customHeight="1" x14ac:dyDescent="0.25">
      <c r="AA2068" s="21" t="s">
        <v>10898</v>
      </c>
      <c r="AB2068" s="22" t="s">
        <v>10899</v>
      </c>
      <c r="AC2068" s="21" t="s">
        <v>10900</v>
      </c>
      <c r="AD2068" s="22" t="s">
        <v>10899</v>
      </c>
      <c r="AE2068" s="23" t="s">
        <v>35</v>
      </c>
    </row>
    <row r="2069" spans="27:31" ht="12.75" hidden="1" customHeight="1" x14ac:dyDescent="0.25">
      <c r="AA2069" s="21" t="s">
        <v>10901</v>
      </c>
      <c r="AB2069" s="22" t="s">
        <v>10902</v>
      </c>
      <c r="AC2069" s="21" t="s">
        <v>10903</v>
      </c>
      <c r="AD2069" s="22" t="s">
        <v>10902</v>
      </c>
      <c r="AE2069" s="23" t="s">
        <v>35</v>
      </c>
    </row>
    <row r="2070" spans="27:31" ht="12.75" hidden="1" customHeight="1" x14ac:dyDescent="0.25">
      <c r="AA2070" s="21" t="s">
        <v>10904</v>
      </c>
      <c r="AB2070" s="22" t="s">
        <v>10905</v>
      </c>
      <c r="AC2070" s="21" t="s">
        <v>10906</v>
      </c>
      <c r="AD2070" s="22" t="s">
        <v>10907</v>
      </c>
      <c r="AE2070" s="23" t="s">
        <v>35</v>
      </c>
    </row>
    <row r="2071" spans="27:31" ht="12.75" hidden="1" customHeight="1" x14ac:dyDescent="0.25">
      <c r="AA2071" s="21" t="s">
        <v>10908</v>
      </c>
      <c r="AB2071" s="22" t="s">
        <v>10909</v>
      </c>
      <c r="AC2071" s="21" t="s">
        <v>10910</v>
      </c>
      <c r="AD2071" s="22" t="s">
        <v>10911</v>
      </c>
      <c r="AE2071" s="23" t="s">
        <v>35</v>
      </c>
    </row>
    <row r="2072" spans="27:31" ht="12.75" hidden="1" customHeight="1" x14ac:dyDescent="0.25">
      <c r="AA2072" s="21" t="s">
        <v>10912</v>
      </c>
      <c r="AB2072" s="22" t="s">
        <v>10913</v>
      </c>
      <c r="AC2072" s="21" t="s">
        <v>10914</v>
      </c>
      <c r="AD2072" s="22" t="s">
        <v>10915</v>
      </c>
      <c r="AE2072" s="23" t="s">
        <v>35</v>
      </c>
    </row>
    <row r="2073" spans="27:31" ht="12.75" hidden="1" customHeight="1" x14ac:dyDescent="0.25">
      <c r="AA2073" s="21" t="s">
        <v>10916</v>
      </c>
      <c r="AB2073" s="22" t="s">
        <v>10917</v>
      </c>
      <c r="AC2073" s="21" t="s">
        <v>10918</v>
      </c>
      <c r="AD2073" s="22" t="s">
        <v>10919</v>
      </c>
      <c r="AE2073" s="23" t="s">
        <v>35</v>
      </c>
    </row>
    <row r="2074" spans="27:31" ht="12.75" hidden="1" customHeight="1" x14ac:dyDescent="0.25">
      <c r="AA2074" s="21" t="s">
        <v>10920</v>
      </c>
      <c r="AB2074" s="22" t="s">
        <v>10921</v>
      </c>
      <c r="AC2074" s="21" t="s">
        <v>10922</v>
      </c>
      <c r="AD2074" s="22" t="s">
        <v>10923</v>
      </c>
      <c r="AE2074" s="23" t="s">
        <v>35</v>
      </c>
    </row>
    <row r="2075" spans="27:31" ht="12.75" hidden="1" customHeight="1" x14ac:dyDescent="0.25">
      <c r="AA2075" s="21" t="s">
        <v>10924</v>
      </c>
      <c r="AB2075" s="22" t="s">
        <v>10925</v>
      </c>
      <c r="AC2075" s="21" t="s">
        <v>10926</v>
      </c>
      <c r="AD2075" s="22" t="s">
        <v>10927</v>
      </c>
      <c r="AE2075" s="23" t="s">
        <v>35</v>
      </c>
    </row>
    <row r="2076" spans="27:31" ht="12.75" hidden="1" customHeight="1" x14ac:dyDescent="0.25">
      <c r="AA2076" s="21" t="s">
        <v>10928</v>
      </c>
      <c r="AB2076" s="22" t="s">
        <v>10929</v>
      </c>
      <c r="AC2076" s="21" t="s">
        <v>10930</v>
      </c>
      <c r="AD2076" s="22" t="s">
        <v>10931</v>
      </c>
      <c r="AE2076" s="23" t="s">
        <v>35</v>
      </c>
    </row>
    <row r="2077" spans="27:31" ht="12.75" hidden="1" customHeight="1" x14ac:dyDescent="0.25">
      <c r="AA2077" s="21" t="s">
        <v>10932</v>
      </c>
      <c r="AB2077" s="22" t="s">
        <v>10933</v>
      </c>
      <c r="AC2077" s="21" t="s">
        <v>10934</v>
      </c>
      <c r="AD2077" s="22" t="s">
        <v>10935</v>
      </c>
      <c r="AE2077" s="23" t="s">
        <v>35</v>
      </c>
    </row>
    <row r="2078" spans="27:31" ht="12.75" hidden="1" customHeight="1" x14ac:dyDescent="0.25">
      <c r="AA2078" s="21" t="s">
        <v>10936</v>
      </c>
      <c r="AB2078" s="22" t="s">
        <v>10937</v>
      </c>
      <c r="AC2078" s="21" t="s">
        <v>10938</v>
      </c>
      <c r="AD2078" s="22" t="s">
        <v>10937</v>
      </c>
      <c r="AE2078" s="23" t="s">
        <v>35</v>
      </c>
    </row>
    <row r="2079" spans="27:31" ht="12.75" hidden="1" customHeight="1" x14ac:dyDescent="0.25">
      <c r="AA2079" s="21" t="s">
        <v>10939</v>
      </c>
      <c r="AB2079" s="22" t="s">
        <v>10940</v>
      </c>
      <c r="AC2079" s="21" t="s">
        <v>10941</v>
      </c>
      <c r="AD2079" s="22" t="s">
        <v>10940</v>
      </c>
      <c r="AE2079" s="23" t="s">
        <v>35</v>
      </c>
    </row>
    <row r="2080" spans="27:31" ht="12.75" hidden="1" customHeight="1" x14ac:dyDescent="0.25">
      <c r="AA2080" s="21" t="s">
        <v>10942</v>
      </c>
      <c r="AB2080" s="22" t="s">
        <v>10943</v>
      </c>
      <c r="AC2080" s="21" t="s">
        <v>10944</v>
      </c>
      <c r="AD2080" s="22" t="s">
        <v>10943</v>
      </c>
      <c r="AE2080" s="23" t="s">
        <v>35</v>
      </c>
    </row>
    <row r="2081" spans="27:31" ht="12.75" hidden="1" customHeight="1" x14ac:dyDescent="0.25">
      <c r="AA2081" s="21" t="s">
        <v>10945</v>
      </c>
      <c r="AB2081" s="22" t="s">
        <v>10946</v>
      </c>
      <c r="AC2081" s="21" t="s">
        <v>10947</v>
      </c>
      <c r="AD2081" s="22" t="s">
        <v>10946</v>
      </c>
      <c r="AE2081" s="23" t="s">
        <v>35</v>
      </c>
    </row>
    <row r="2082" spans="27:31" ht="12.75" hidden="1" customHeight="1" x14ac:dyDescent="0.25">
      <c r="AA2082" s="21" t="s">
        <v>10948</v>
      </c>
      <c r="AB2082" s="22" t="s">
        <v>10949</v>
      </c>
      <c r="AC2082" s="21" t="s">
        <v>10950</v>
      </c>
      <c r="AD2082" s="22" t="s">
        <v>10951</v>
      </c>
      <c r="AE2082" s="23" t="s">
        <v>35</v>
      </c>
    </row>
    <row r="2083" spans="27:31" ht="12.75" hidden="1" customHeight="1" x14ac:dyDescent="0.25">
      <c r="AA2083" s="21" t="s">
        <v>10952</v>
      </c>
      <c r="AB2083" s="22" t="s">
        <v>10953</v>
      </c>
      <c r="AC2083" s="21" t="s">
        <v>10954</v>
      </c>
      <c r="AD2083" s="22" t="s">
        <v>10953</v>
      </c>
      <c r="AE2083" s="23" t="s">
        <v>35</v>
      </c>
    </row>
    <row r="2084" spans="27:31" ht="12.75" hidden="1" customHeight="1" x14ac:dyDescent="0.25">
      <c r="AA2084" s="21" t="s">
        <v>10955</v>
      </c>
      <c r="AB2084" s="22" t="s">
        <v>10956</v>
      </c>
      <c r="AC2084" s="21" t="s">
        <v>10957</v>
      </c>
      <c r="AD2084" s="22" t="s">
        <v>10956</v>
      </c>
      <c r="AE2084" s="23" t="s">
        <v>35</v>
      </c>
    </row>
    <row r="2085" spans="27:31" ht="12.75" hidden="1" customHeight="1" x14ac:dyDescent="0.25">
      <c r="AA2085" s="21" t="s">
        <v>10958</v>
      </c>
      <c r="AB2085" s="22" t="s">
        <v>10959</v>
      </c>
      <c r="AC2085" s="21" t="s">
        <v>10960</v>
      </c>
      <c r="AD2085" s="22" t="s">
        <v>10961</v>
      </c>
      <c r="AE2085" s="23" t="s">
        <v>35</v>
      </c>
    </row>
    <row r="2086" spans="27:31" ht="12.75" hidden="1" customHeight="1" x14ac:dyDescent="0.25">
      <c r="AA2086" s="21" t="s">
        <v>10962</v>
      </c>
      <c r="AB2086" s="22" t="s">
        <v>10963</v>
      </c>
      <c r="AC2086" s="21" t="s">
        <v>10964</v>
      </c>
      <c r="AD2086" s="22" t="s">
        <v>10965</v>
      </c>
      <c r="AE2086" s="23" t="s">
        <v>35</v>
      </c>
    </row>
    <row r="2087" spans="27:31" ht="12.75" hidden="1" customHeight="1" x14ac:dyDescent="0.25">
      <c r="AA2087" s="21" t="s">
        <v>10966</v>
      </c>
      <c r="AB2087" s="22" t="s">
        <v>10967</v>
      </c>
      <c r="AC2087" s="21" t="s">
        <v>10968</v>
      </c>
      <c r="AD2087" s="22" t="s">
        <v>10969</v>
      </c>
      <c r="AE2087" s="23" t="s">
        <v>35</v>
      </c>
    </row>
    <row r="2088" spans="27:31" ht="12.75" hidden="1" customHeight="1" x14ac:dyDescent="0.25">
      <c r="AA2088" s="21" t="s">
        <v>10970</v>
      </c>
      <c r="AB2088" s="22" t="s">
        <v>10971</v>
      </c>
      <c r="AC2088" s="21" t="s">
        <v>10972</v>
      </c>
      <c r="AD2088" s="22" t="s">
        <v>10973</v>
      </c>
      <c r="AE2088" s="23" t="s">
        <v>35</v>
      </c>
    </row>
    <row r="2089" spans="27:31" ht="12.75" hidden="1" customHeight="1" x14ac:dyDescent="0.25">
      <c r="AA2089" s="21" t="s">
        <v>10974</v>
      </c>
      <c r="AB2089" s="22" t="s">
        <v>10975</v>
      </c>
      <c r="AC2089" s="21" t="s">
        <v>10976</v>
      </c>
      <c r="AD2089" s="22" t="s">
        <v>10977</v>
      </c>
      <c r="AE2089" s="23" t="s">
        <v>35</v>
      </c>
    </row>
    <row r="2090" spans="27:31" ht="12.75" hidden="1" customHeight="1" x14ac:dyDescent="0.25">
      <c r="AA2090" s="21" t="s">
        <v>10978</v>
      </c>
      <c r="AB2090" s="22" t="s">
        <v>10979</v>
      </c>
      <c r="AC2090" s="21" t="s">
        <v>10980</v>
      </c>
      <c r="AD2090" s="22" t="s">
        <v>10981</v>
      </c>
      <c r="AE2090" s="23" t="s">
        <v>35</v>
      </c>
    </row>
    <row r="2091" spans="27:31" ht="12.75" hidden="1" customHeight="1" x14ac:dyDescent="0.25">
      <c r="AA2091" s="21" t="s">
        <v>10982</v>
      </c>
      <c r="AB2091" s="22" t="s">
        <v>10983</v>
      </c>
      <c r="AC2091" s="21" t="s">
        <v>10984</v>
      </c>
      <c r="AD2091" s="22" t="s">
        <v>10983</v>
      </c>
      <c r="AE2091" s="23" t="s">
        <v>35</v>
      </c>
    </row>
    <row r="2092" spans="27:31" ht="12.75" hidden="1" customHeight="1" x14ac:dyDescent="0.25">
      <c r="AA2092" s="21" t="s">
        <v>10985</v>
      </c>
      <c r="AB2092" s="22" t="s">
        <v>10986</v>
      </c>
      <c r="AC2092" s="21" t="s">
        <v>10987</v>
      </c>
      <c r="AD2092" s="22" t="s">
        <v>10986</v>
      </c>
      <c r="AE2092" s="23" t="s">
        <v>35</v>
      </c>
    </row>
    <row r="2093" spans="27:31" ht="12.75" hidden="1" customHeight="1" x14ac:dyDescent="0.25">
      <c r="AA2093" s="21" t="s">
        <v>10988</v>
      </c>
      <c r="AB2093" s="22" t="s">
        <v>10989</v>
      </c>
      <c r="AC2093" s="21" t="s">
        <v>10990</v>
      </c>
      <c r="AD2093" s="22" t="s">
        <v>10989</v>
      </c>
      <c r="AE2093" s="23" t="s">
        <v>35</v>
      </c>
    </row>
    <row r="2094" spans="27:31" ht="12.75" hidden="1" customHeight="1" x14ac:dyDescent="0.25">
      <c r="AA2094" s="21" t="s">
        <v>10991</v>
      </c>
      <c r="AB2094" s="22" t="s">
        <v>10992</v>
      </c>
      <c r="AC2094" s="21" t="s">
        <v>10993</v>
      </c>
      <c r="AD2094" s="22" t="s">
        <v>10992</v>
      </c>
      <c r="AE2094" s="23" t="s">
        <v>35</v>
      </c>
    </row>
    <row r="2095" spans="27:31" ht="12.75" hidden="1" customHeight="1" x14ac:dyDescent="0.25">
      <c r="AA2095" s="21" t="s">
        <v>10994</v>
      </c>
      <c r="AB2095" s="22" t="s">
        <v>10995</v>
      </c>
      <c r="AC2095" s="21" t="s">
        <v>10996</v>
      </c>
      <c r="AD2095" s="22" t="s">
        <v>10997</v>
      </c>
      <c r="AE2095" s="23" t="s">
        <v>35</v>
      </c>
    </row>
    <row r="2096" spans="27:31" ht="12.75" hidden="1" customHeight="1" x14ac:dyDescent="0.25">
      <c r="AA2096" s="21" t="s">
        <v>10998</v>
      </c>
      <c r="AB2096" s="22" t="s">
        <v>10999</v>
      </c>
      <c r="AC2096" s="21" t="s">
        <v>11000</v>
      </c>
      <c r="AD2096" s="22" t="s">
        <v>10999</v>
      </c>
      <c r="AE2096" s="23" t="s">
        <v>35</v>
      </c>
    </row>
    <row r="2097" spans="27:31" ht="12.75" hidden="1" customHeight="1" x14ac:dyDescent="0.25">
      <c r="AA2097" s="21" t="s">
        <v>11001</v>
      </c>
      <c r="AB2097" s="22" t="s">
        <v>11002</v>
      </c>
      <c r="AC2097" s="21" t="s">
        <v>11003</v>
      </c>
      <c r="AD2097" s="22" t="s">
        <v>11002</v>
      </c>
      <c r="AE2097" s="23" t="s">
        <v>35</v>
      </c>
    </row>
    <row r="2098" spans="27:31" ht="12.75" hidden="1" customHeight="1" x14ac:dyDescent="0.25">
      <c r="AA2098" s="21" t="s">
        <v>11004</v>
      </c>
      <c r="AB2098" s="22" t="s">
        <v>11005</v>
      </c>
      <c r="AC2098" s="21" t="s">
        <v>11006</v>
      </c>
      <c r="AD2098" s="22" t="s">
        <v>11005</v>
      </c>
      <c r="AE2098" s="23" t="s">
        <v>35</v>
      </c>
    </row>
    <row r="2099" spans="27:31" ht="12.75" hidden="1" customHeight="1" x14ac:dyDescent="0.25">
      <c r="AA2099" s="21" t="s">
        <v>11007</v>
      </c>
      <c r="AB2099" s="22" t="s">
        <v>11008</v>
      </c>
      <c r="AC2099" s="21" t="s">
        <v>11009</v>
      </c>
      <c r="AD2099" s="22" t="s">
        <v>11008</v>
      </c>
      <c r="AE2099" s="23" t="s">
        <v>35</v>
      </c>
    </row>
    <row r="2100" spans="27:31" ht="12.75" hidden="1" customHeight="1" x14ac:dyDescent="0.25">
      <c r="AA2100" s="21" t="s">
        <v>11010</v>
      </c>
      <c r="AB2100" s="22" t="s">
        <v>11011</v>
      </c>
      <c r="AC2100" s="21" t="s">
        <v>11012</v>
      </c>
      <c r="AD2100" s="22" t="s">
        <v>11011</v>
      </c>
      <c r="AE2100" s="23" t="s">
        <v>35</v>
      </c>
    </row>
    <row r="2101" spans="27:31" ht="12.75" hidden="1" customHeight="1" x14ac:dyDescent="0.25">
      <c r="AA2101" s="21" t="s">
        <v>11013</v>
      </c>
      <c r="AB2101" s="22" t="s">
        <v>11014</v>
      </c>
      <c r="AC2101" s="21" t="s">
        <v>11015</v>
      </c>
      <c r="AD2101" s="22" t="s">
        <v>11014</v>
      </c>
      <c r="AE2101" s="23" t="s">
        <v>35</v>
      </c>
    </row>
    <row r="2102" spans="27:31" ht="12.75" hidden="1" customHeight="1" x14ac:dyDescent="0.25">
      <c r="AA2102" s="21" t="s">
        <v>11016</v>
      </c>
      <c r="AB2102" s="22" t="s">
        <v>11017</v>
      </c>
      <c r="AC2102" s="21" t="s">
        <v>11018</v>
      </c>
      <c r="AD2102" s="22" t="s">
        <v>11017</v>
      </c>
      <c r="AE2102" s="23" t="s">
        <v>35</v>
      </c>
    </row>
    <row r="2103" spans="27:31" ht="12.75" hidden="1" customHeight="1" x14ac:dyDescent="0.25">
      <c r="AA2103" s="21" t="s">
        <v>11019</v>
      </c>
      <c r="AB2103" s="22" t="s">
        <v>11020</v>
      </c>
      <c r="AC2103" s="21" t="s">
        <v>11021</v>
      </c>
      <c r="AD2103" s="22" t="s">
        <v>11022</v>
      </c>
      <c r="AE2103" s="23" t="s">
        <v>35</v>
      </c>
    </row>
    <row r="2104" spans="27:31" ht="12.75" hidden="1" customHeight="1" x14ac:dyDescent="0.25">
      <c r="AA2104" s="21" t="s">
        <v>11023</v>
      </c>
      <c r="AB2104" s="22" t="s">
        <v>11024</v>
      </c>
      <c r="AC2104" s="21" t="s">
        <v>11025</v>
      </c>
      <c r="AD2104" s="22" t="s">
        <v>11024</v>
      </c>
      <c r="AE2104" s="23" t="s">
        <v>35</v>
      </c>
    </row>
    <row r="2105" spans="27:31" ht="12.75" hidden="1" customHeight="1" x14ac:dyDescent="0.25">
      <c r="AA2105" s="21" t="s">
        <v>11026</v>
      </c>
      <c r="AB2105" s="22" t="s">
        <v>11027</v>
      </c>
      <c r="AC2105" s="21" t="s">
        <v>11028</v>
      </c>
      <c r="AD2105" s="22" t="s">
        <v>1706</v>
      </c>
      <c r="AE2105" s="23" t="s">
        <v>35</v>
      </c>
    </row>
    <row r="2106" spans="27:31" ht="12.75" hidden="1" customHeight="1" x14ac:dyDescent="0.25">
      <c r="AA2106" s="21" t="s">
        <v>11029</v>
      </c>
      <c r="AB2106" s="22" t="s">
        <v>11030</v>
      </c>
      <c r="AC2106" s="21" t="s">
        <v>11031</v>
      </c>
      <c r="AD2106" s="22" t="s">
        <v>11032</v>
      </c>
      <c r="AE2106" s="23" t="s">
        <v>35</v>
      </c>
    </row>
    <row r="2107" spans="27:31" ht="12.75" hidden="1" customHeight="1" x14ac:dyDescent="0.25">
      <c r="AA2107" s="21" t="s">
        <v>11033</v>
      </c>
      <c r="AB2107" s="22" t="s">
        <v>11034</v>
      </c>
      <c r="AC2107" s="21" t="s">
        <v>11035</v>
      </c>
      <c r="AD2107" s="22" t="s">
        <v>11036</v>
      </c>
      <c r="AE2107" s="23" t="s">
        <v>35</v>
      </c>
    </row>
    <row r="2108" spans="27:31" ht="12.75" hidden="1" customHeight="1" x14ac:dyDescent="0.25">
      <c r="AA2108" s="21" t="s">
        <v>11037</v>
      </c>
      <c r="AB2108" s="22" t="s">
        <v>773</v>
      </c>
      <c r="AC2108" s="21" t="s">
        <v>11038</v>
      </c>
      <c r="AD2108" s="22" t="s">
        <v>1065</v>
      </c>
      <c r="AE2108" s="23" t="s">
        <v>35</v>
      </c>
    </row>
    <row r="2109" spans="27:31" ht="12.75" hidden="1" customHeight="1" x14ac:dyDescent="0.25">
      <c r="AA2109" s="21" t="s">
        <v>11039</v>
      </c>
      <c r="AB2109" s="22" t="s">
        <v>11040</v>
      </c>
      <c r="AC2109" s="21" t="s">
        <v>11041</v>
      </c>
      <c r="AD2109" s="22" t="s">
        <v>11042</v>
      </c>
      <c r="AE2109" s="23" t="s">
        <v>35</v>
      </c>
    </row>
    <row r="2110" spans="27:31" ht="12.75" hidden="1" customHeight="1" x14ac:dyDescent="0.25">
      <c r="AA2110" s="21" t="s">
        <v>11043</v>
      </c>
      <c r="AB2110" s="22" t="s">
        <v>11044</v>
      </c>
      <c r="AC2110" s="21" t="s">
        <v>11045</v>
      </c>
      <c r="AD2110" s="22" t="s">
        <v>10280</v>
      </c>
      <c r="AE2110" s="23" t="s">
        <v>35</v>
      </c>
    </row>
    <row r="2111" spans="27:31" ht="12.75" hidden="1" customHeight="1" x14ac:dyDescent="0.25">
      <c r="AA2111" s="21" t="s">
        <v>11046</v>
      </c>
      <c r="AB2111" s="22" t="s">
        <v>11047</v>
      </c>
      <c r="AC2111" s="21" t="s">
        <v>11048</v>
      </c>
      <c r="AD2111" s="22" t="s">
        <v>11049</v>
      </c>
      <c r="AE2111" s="23" t="s">
        <v>35</v>
      </c>
    </row>
    <row r="2112" spans="27:31" ht="12.75" hidden="1" customHeight="1" x14ac:dyDescent="0.25">
      <c r="AA2112" s="21" t="s">
        <v>11050</v>
      </c>
      <c r="AB2112" s="22" t="s">
        <v>11051</v>
      </c>
      <c r="AC2112" s="21" t="s">
        <v>11052</v>
      </c>
      <c r="AD2112" s="22" t="s">
        <v>11053</v>
      </c>
      <c r="AE2112" s="23" t="s">
        <v>35</v>
      </c>
    </row>
    <row r="2113" spans="27:31" ht="12.75" hidden="1" customHeight="1" x14ac:dyDescent="0.25">
      <c r="AA2113" s="21" t="s">
        <v>11054</v>
      </c>
      <c r="AB2113" s="22" t="s">
        <v>11055</v>
      </c>
      <c r="AC2113" s="21" t="s">
        <v>11056</v>
      </c>
      <c r="AD2113" s="22" t="s">
        <v>11055</v>
      </c>
      <c r="AE2113" s="23" t="s">
        <v>35</v>
      </c>
    </row>
    <row r="2114" spans="27:31" ht="12.75" hidden="1" customHeight="1" x14ac:dyDescent="0.25">
      <c r="AA2114" s="21" t="s">
        <v>11057</v>
      </c>
      <c r="AB2114" s="22" t="s">
        <v>11058</v>
      </c>
      <c r="AC2114" s="21" t="s">
        <v>11059</v>
      </c>
      <c r="AD2114" s="22" t="s">
        <v>11058</v>
      </c>
      <c r="AE2114" s="23" t="s">
        <v>35</v>
      </c>
    </row>
    <row r="2115" spans="27:31" ht="12.75" hidden="1" customHeight="1" x14ac:dyDescent="0.25">
      <c r="AA2115" s="21" t="s">
        <v>11060</v>
      </c>
      <c r="AB2115" s="22" t="s">
        <v>11061</v>
      </c>
      <c r="AC2115" s="21" t="s">
        <v>11062</v>
      </c>
      <c r="AD2115" s="22" t="s">
        <v>11063</v>
      </c>
      <c r="AE2115" s="23" t="s">
        <v>35</v>
      </c>
    </row>
    <row r="2116" spans="27:31" ht="12.75" hidden="1" customHeight="1" x14ac:dyDescent="0.25">
      <c r="AA2116" s="21" t="s">
        <v>11064</v>
      </c>
      <c r="AB2116" s="22" t="s">
        <v>11065</v>
      </c>
      <c r="AC2116" s="21" t="s">
        <v>11066</v>
      </c>
      <c r="AD2116" s="22" t="s">
        <v>11065</v>
      </c>
      <c r="AE2116" s="23" t="s">
        <v>35</v>
      </c>
    </row>
    <row r="2117" spans="27:31" ht="12.75" hidden="1" customHeight="1" x14ac:dyDescent="0.25">
      <c r="AA2117" s="21" t="s">
        <v>11067</v>
      </c>
      <c r="AB2117" s="22" t="s">
        <v>11068</v>
      </c>
      <c r="AC2117" s="21" t="s">
        <v>11069</v>
      </c>
      <c r="AD2117" s="22" t="s">
        <v>11068</v>
      </c>
      <c r="AE2117" s="23" t="s">
        <v>35</v>
      </c>
    </row>
    <row r="2118" spans="27:31" ht="12.75" hidden="1" customHeight="1" x14ac:dyDescent="0.25">
      <c r="AA2118" s="21" t="s">
        <v>11070</v>
      </c>
      <c r="AB2118" s="22" t="s">
        <v>11071</v>
      </c>
      <c r="AC2118" s="21" t="s">
        <v>11072</v>
      </c>
      <c r="AD2118" s="22" t="s">
        <v>11071</v>
      </c>
      <c r="AE2118" s="23" t="s">
        <v>35</v>
      </c>
    </row>
    <row r="2119" spans="27:31" ht="12.75" hidden="1" customHeight="1" x14ac:dyDescent="0.25">
      <c r="AA2119" s="21" t="s">
        <v>11073</v>
      </c>
      <c r="AB2119" s="22" t="s">
        <v>11074</v>
      </c>
      <c r="AC2119" s="21" t="s">
        <v>11075</v>
      </c>
      <c r="AD2119" s="22" t="s">
        <v>11076</v>
      </c>
      <c r="AE2119" s="23" t="s">
        <v>35</v>
      </c>
    </row>
    <row r="2120" spans="27:31" ht="12.75" hidden="1" customHeight="1" x14ac:dyDescent="0.25">
      <c r="AA2120" s="21" t="s">
        <v>11077</v>
      </c>
      <c r="AB2120" s="22" t="s">
        <v>11078</v>
      </c>
      <c r="AC2120" s="21" t="s">
        <v>11079</v>
      </c>
      <c r="AD2120" s="22" t="s">
        <v>11080</v>
      </c>
      <c r="AE2120" s="23" t="s">
        <v>35</v>
      </c>
    </row>
    <row r="2121" spans="27:31" ht="12.75" hidden="1" customHeight="1" x14ac:dyDescent="0.25">
      <c r="AA2121" s="21" t="s">
        <v>11081</v>
      </c>
      <c r="AB2121" s="22" t="s">
        <v>11082</v>
      </c>
      <c r="AC2121" s="21" t="s">
        <v>11083</v>
      </c>
      <c r="AD2121" s="22" t="s">
        <v>11084</v>
      </c>
      <c r="AE2121" s="23" t="s">
        <v>35</v>
      </c>
    </row>
    <row r="2122" spans="27:31" ht="12.75" hidden="1" customHeight="1" x14ac:dyDescent="0.25">
      <c r="AA2122" s="21" t="s">
        <v>11085</v>
      </c>
      <c r="AB2122" s="22" t="s">
        <v>11086</v>
      </c>
      <c r="AC2122" s="21" t="s">
        <v>11087</v>
      </c>
      <c r="AD2122" s="22" t="s">
        <v>11086</v>
      </c>
      <c r="AE2122" s="23" t="s">
        <v>35</v>
      </c>
    </row>
    <row r="2123" spans="27:31" ht="12.75" hidden="1" customHeight="1" x14ac:dyDescent="0.25">
      <c r="AA2123" s="21" t="s">
        <v>11088</v>
      </c>
      <c r="AB2123" s="22" t="s">
        <v>11089</v>
      </c>
      <c r="AC2123" s="21" t="s">
        <v>11090</v>
      </c>
      <c r="AD2123" s="22" t="s">
        <v>11089</v>
      </c>
      <c r="AE2123" s="23" t="s">
        <v>35</v>
      </c>
    </row>
    <row r="2124" spans="27:31" ht="12.75" hidden="1" customHeight="1" x14ac:dyDescent="0.25">
      <c r="AA2124" s="21" t="s">
        <v>11091</v>
      </c>
      <c r="AB2124" s="22" t="s">
        <v>11092</v>
      </c>
      <c r="AC2124" s="21" t="s">
        <v>11093</v>
      </c>
      <c r="AD2124" s="22" t="s">
        <v>11092</v>
      </c>
      <c r="AE2124" s="23" t="s">
        <v>35</v>
      </c>
    </row>
    <row r="2125" spans="27:31" ht="12.75" hidden="1" customHeight="1" x14ac:dyDescent="0.25">
      <c r="AA2125" s="21" t="s">
        <v>11094</v>
      </c>
      <c r="AB2125" s="22" t="s">
        <v>11095</v>
      </c>
      <c r="AC2125" s="21" t="s">
        <v>11096</v>
      </c>
      <c r="AD2125" s="22" t="s">
        <v>11097</v>
      </c>
      <c r="AE2125" s="23" t="s">
        <v>35</v>
      </c>
    </row>
    <row r="2126" spans="27:31" ht="12.75" hidden="1" customHeight="1" x14ac:dyDescent="0.25">
      <c r="AA2126" s="21" t="s">
        <v>11098</v>
      </c>
      <c r="AB2126" s="22" t="s">
        <v>11099</v>
      </c>
      <c r="AC2126" s="21" t="s">
        <v>11100</v>
      </c>
      <c r="AD2126" s="22" t="s">
        <v>11099</v>
      </c>
      <c r="AE2126" s="23" t="s">
        <v>35</v>
      </c>
    </row>
    <row r="2127" spans="27:31" ht="12.75" hidden="1" customHeight="1" x14ac:dyDescent="0.25">
      <c r="AA2127" s="21" t="s">
        <v>11101</v>
      </c>
      <c r="AB2127" s="22" t="s">
        <v>11102</v>
      </c>
      <c r="AC2127" s="21" t="s">
        <v>11103</v>
      </c>
      <c r="AD2127" s="22" t="s">
        <v>11102</v>
      </c>
      <c r="AE2127" s="23" t="s">
        <v>35</v>
      </c>
    </row>
    <row r="2128" spans="27:31" ht="12.75" hidden="1" customHeight="1" x14ac:dyDescent="0.25">
      <c r="AA2128" s="21" t="s">
        <v>11104</v>
      </c>
      <c r="AB2128" s="22" t="s">
        <v>11105</v>
      </c>
      <c r="AC2128" s="21" t="s">
        <v>11106</v>
      </c>
      <c r="AD2128" s="22" t="s">
        <v>11107</v>
      </c>
      <c r="AE2128" s="23" t="s">
        <v>35</v>
      </c>
    </row>
    <row r="2129" spans="27:31" ht="12.75" hidden="1" customHeight="1" x14ac:dyDescent="0.25">
      <c r="AA2129" s="21" t="s">
        <v>11108</v>
      </c>
      <c r="AB2129" s="22" t="s">
        <v>11109</v>
      </c>
      <c r="AC2129" s="21" t="s">
        <v>11110</v>
      </c>
      <c r="AD2129" s="22" t="s">
        <v>11111</v>
      </c>
      <c r="AE2129" s="23" t="s">
        <v>35</v>
      </c>
    </row>
    <row r="2130" spans="27:31" ht="12.75" hidden="1" customHeight="1" x14ac:dyDescent="0.25">
      <c r="AA2130" s="21" t="s">
        <v>11112</v>
      </c>
      <c r="AB2130" s="22" t="s">
        <v>11113</v>
      </c>
      <c r="AC2130" s="21" t="s">
        <v>11114</v>
      </c>
      <c r="AD2130" s="22" t="s">
        <v>11113</v>
      </c>
      <c r="AE2130" s="23" t="s">
        <v>35</v>
      </c>
    </row>
    <row r="2131" spans="27:31" ht="12.75" hidden="1" customHeight="1" x14ac:dyDescent="0.25">
      <c r="AA2131" s="21" t="s">
        <v>11115</v>
      </c>
      <c r="AB2131" s="22" t="s">
        <v>11116</v>
      </c>
      <c r="AC2131" s="21" t="s">
        <v>11117</v>
      </c>
      <c r="AD2131" s="22" t="s">
        <v>11116</v>
      </c>
      <c r="AE2131" s="23" t="s">
        <v>35</v>
      </c>
    </row>
    <row r="2132" spans="27:31" ht="12.75" hidden="1" customHeight="1" x14ac:dyDescent="0.25">
      <c r="AA2132" s="21" t="s">
        <v>11118</v>
      </c>
      <c r="AB2132" s="22" t="s">
        <v>11119</v>
      </c>
      <c r="AC2132" s="21" t="s">
        <v>11120</v>
      </c>
      <c r="AD2132" s="22" t="s">
        <v>9210</v>
      </c>
      <c r="AE2132" s="23" t="s">
        <v>35</v>
      </c>
    </row>
    <row r="2133" spans="27:31" ht="12.75" hidden="1" customHeight="1" x14ac:dyDescent="0.25">
      <c r="AA2133" s="21" t="s">
        <v>11121</v>
      </c>
      <c r="AB2133" s="22" t="s">
        <v>11122</v>
      </c>
      <c r="AC2133" s="21" t="s">
        <v>11123</v>
      </c>
      <c r="AD2133" s="22" t="s">
        <v>11124</v>
      </c>
      <c r="AE2133" s="23" t="s">
        <v>35</v>
      </c>
    </row>
    <row r="2134" spans="27:31" ht="12.75" hidden="1" customHeight="1" x14ac:dyDescent="0.25">
      <c r="AA2134" s="21" t="s">
        <v>11125</v>
      </c>
      <c r="AB2134" s="22" t="s">
        <v>11126</v>
      </c>
      <c r="AC2134" s="21" t="s">
        <v>11127</v>
      </c>
      <c r="AD2134" s="22" t="s">
        <v>1077</v>
      </c>
      <c r="AE2134" s="23" t="s">
        <v>35</v>
      </c>
    </row>
    <row r="2135" spans="27:31" ht="12.75" hidden="1" customHeight="1" x14ac:dyDescent="0.25">
      <c r="AA2135" s="21" t="s">
        <v>11128</v>
      </c>
      <c r="AB2135" s="22" t="s">
        <v>11129</v>
      </c>
      <c r="AC2135" s="21" t="s">
        <v>11130</v>
      </c>
      <c r="AD2135" s="22" t="s">
        <v>11131</v>
      </c>
      <c r="AE2135" s="23" t="s">
        <v>35</v>
      </c>
    </row>
    <row r="2136" spans="27:31" ht="12.75" hidden="1" customHeight="1" x14ac:dyDescent="0.25">
      <c r="AA2136" s="21" t="s">
        <v>11132</v>
      </c>
      <c r="AB2136" s="22" t="s">
        <v>11133</v>
      </c>
      <c r="AC2136" s="21" t="s">
        <v>11134</v>
      </c>
      <c r="AD2136" s="22" t="s">
        <v>11135</v>
      </c>
      <c r="AE2136" s="23" t="s">
        <v>35</v>
      </c>
    </row>
    <row r="2137" spans="27:31" ht="12.75" hidden="1" customHeight="1" x14ac:dyDescent="0.25">
      <c r="AA2137" s="21" t="s">
        <v>11136</v>
      </c>
      <c r="AB2137" s="22" t="s">
        <v>11137</v>
      </c>
      <c r="AC2137" s="21" t="s">
        <v>11138</v>
      </c>
      <c r="AD2137" s="22" t="s">
        <v>1706</v>
      </c>
      <c r="AE2137" s="23" t="s">
        <v>35</v>
      </c>
    </row>
    <row r="2138" spans="27:31" ht="12.75" hidden="1" customHeight="1" x14ac:dyDescent="0.25">
      <c r="AA2138" s="21" t="s">
        <v>11139</v>
      </c>
      <c r="AB2138" s="22" t="s">
        <v>11140</v>
      </c>
      <c r="AC2138" s="21" t="s">
        <v>11141</v>
      </c>
      <c r="AD2138" s="22" t="s">
        <v>11142</v>
      </c>
      <c r="AE2138" s="23" t="s">
        <v>35</v>
      </c>
    </row>
    <row r="2139" spans="27:31" ht="12.75" hidden="1" customHeight="1" x14ac:dyDescent="0.25">
      <c r="AA2139" s="21" t="s">
        <v>11143</v>
      </c>
      <c r="AB2139" s="22" t="s">
        <v>11144</v>
      </c>
      <c r="AC2139" s="21" t="s">
        <v>11145</v>
      </c>
      <c r="AD2139" s="22" t="s">
        <v>11146</v>
      </c>
      <c r="AE2139" s="23" t="s">
        <v>35</v>
      </c>
    </row>
    <row r="2140" spans="27:31" ht="12.75" hidden="1" customHeight="1" x14ac:dyDescent="0.25">
      <c r="AA2140" s="21" t="s">
        <v>11147</v>
      </c>
      <c r="AB2140" s="22" t="s">
        <v>11148</v>
      </c>
      <c r="AC2140" s="21" t="s">
        <v>11149</v>
      </c>
      <c r="AD2140" s="22" t="s">
        <v>11150</v>
      </c>
      <c r="AE2140" s="23" t="s">
        <v>35</v>
      </c>
    </row>
    <row r="2141" spans="27:31" ht="12.75" hidden="1" customHeight="1" x14ac:dyDescent="0.25">
      <c r="AA2141" s="21" t="s">
        <v>11151</v>
      </c>
      <c r="AB2141" s="22" t="s">
        <v>11152</v>
      </c>
      <c r="AC2141" s="21" t="s">
        <v>11153</v>
      </c>
      <c r="AD2141" s="22" t="s">
        <v>11154</v>
      </c>
      <c r="AE2141" s="23" t="s">
        <v>35</v>
      </c>
    </row>
    <row r="2142" spans="27:31" ht="12.75" hidden="1" customHeight="1" x14ac:dyDescent="0.25">
      <c r="AA2142" s="21" t="s">
        <v>11155</v>
      </c>
      <c r="AB2142" s="22" t="s">
        <v>1006</v>
      </c>
      <c r="AC2142" s="21" t="s">
        <v>11156</v>
      </c>
      <c r="AD2142" s="22" t="s">
        <v>1008</v>
      </c>
      <c r="AE2142" s="23" t="s">
        <v>35</v>
      </c>
    </row>
    <row r="2143" spans="27:31" ht="12.75" hidden="1" customHeight="1" x14ac:dyDescent="0.25">
      <c r="AA2143" s="21" t="s">
        <v>11157</v>
      </c>
      <c r="AB2143" s="22" t="s">
        <v>1030</v>
      </c>
      <c r="AC2143" s="21" t="s">
        <v>11158</v>
      </c>
      <c r="AD2143" s="22" t="s">
        <v>1346</v>
      </c>
      <c r="AE2143" s="23" t="s">
        <v>35</v>
      </c>
    </row>
    <row r="2144" spans="27:31" ht="12.75" hidden="1" customHeight="1" x14ac:dyDescent="0.25">
      <c r="AA2144" s="21" t="s">
        <v>11159</v>
      </c>
      <c r="AB2144" s="22" t="s">
        <v>939</v>
      </c>
      <c r="AC2144" s="21" t="s">
        <v>11160</v>
      </c>
      <c r="AD2144" s="22" t="s">
        <v>1054</v>
      </c>
      <c r="AE2144" s="23" t="s">
        <v>35</v>
      </c>
    </row>
    <row r="2145" spans="27:31" ht="12.75" hidden="1" customHeight="1" x14ac:dyDescent="0.25">
      <c r="AA2145" s="21" t="s">
        <v>11161</v>
      </c>
      <c r="AB2145" s="22" t="s">
        <v>11162</v>
      </c>
      <c r="AC2145" s="21" t="s">
        <v>11163</v>
      </c>
      <c r="AD2145" s="22" t="s">
        <v>11162</v>
      </c>
      <c r="AE2145" s="23" t="s">
        <v>35</v>
      </c>
    </row>
    <row r="2146" spans="27:31" ht="12.75" hidden="1" customHeight="1" x14ac:dyDescent="0.25">
      <c r="AA2146" s="21" t="s">
        <v>11164</v>
      </c>
      <c r="AB2146" s="22" t="s">
        <v>11165</v>
      </c>
      <c r="AC2146" s="21" t="s">
        <v>11166</v>
      </c>
      <c r="AD2146" s="22" t="s">
        <v>11165</v>
      </c>
      <c r="AE2146" s="23" t="s">
        <v>35</v>
      </c>
    </row>
    <row r="2147" spans="27:31" ht="12.75" hidden="1" customHeight="1" x14ac:dyDescent="0.25">
      <c r="AA2147" s="21" t="s">
        <v>11167</v>
      </c>
      <c r="AB2147" s="22" t="s">
        <v>11168</v>
      </c>
      <c r="AC2147" s="21" t="s">
        <v>11169</v>
      </c>
      <c r="AD2147" s="22" t="s">
        <v>11168</v>
      </c>
      <c r="AE2147" s="23" t="s">
        <v>35</v>
      </c>
    </row>
    <row r="2148" spans="27:31" ht="12.75" hidden="1" customHeight="1" x14ac:dyDescent="0.25">
      <c r="AA2148" s="21" t="s">
        <v>11170</v>
      </c>
      <c r="AB2148" s="22" t="s">
        <v>11171</v>
      </c>
      <c r="AC2148" s="21" t="s">
        <v>11172</v>
      </c>
      <c r="AD2148" s="22" t="s">
        <v>11171</v>
      </c>
      <c r="AE2148" s="23" t="s">
        <v>35</v>
      </c>
    </row>
    <row r="2149" spans="27:31" ht="12.75" hidden="1" customHeight="1" x14ac:dyDescent="0.25">
      <c r="AA2149" s="21" t="s">
        <v>11173</v>
      </c>
      <c r="AB2149" s="22" t="s">
        <v>11174</v>
      </c>
      <c r="AC2149" s="21" t="s">
        <v>11175</v>
      </c>
      <c r="AD2149" s="22" t="s">
        <v>11174</v>
      </c>
      <c r="AE2149" s="23" t="s">
        <v>35</v>
      </c>
    </row>
    <row r="2150" spans="27:31" ht="12.75" hidden="1" customHeight="1" x14ac:dyDescent="0.25">
      <c r="AA2150" s="21" t="s">
        <v>11176</v>
      </c>
      <c r="AB2150" s="22" t="s">
        <v>11177</v>
      </c>
      <c r="AC2150" s="21" t="s">
        <v>11178</v>
      </c>
      <c r="AD2150" s="22" t="s">
        <v>11177</v>
      </c>
      <c r="AE2150" s="23" t="s">
        <v>35</v>
      </c>
    </row>
    <row r="2151" spans="27:31" ht="12.75" hidden="1" customHeight="1" x14ac:dyDescent="0.25">
      <c r="AA2151" s="21" t="s">
        <v>11179</v>
      </c>
      <c r="AB2151" s="22" t="s">
        <v>11180</v>
      </c>
      <c r="AC2151" s="21" t="s">
        <v>11181</v>
      </c>
      <c r="AD2151" s="22" t="s">
        <v>11180</v>
      </c>
      <c r="AE2151" s="23" t="s">
        <v>35</v>
      </c>
    </row>
    <row r="2152" spans="27:31" ht="12.75" hidden="1" customHeight="1" x14ac:dyDescent="0.25">
      <c r="AA2152" s="21" t="s">
        <v>11182</v>
      </c>
      <c r="AB2152" s="22" t="s">
        <v>11183</v>
      </c>
      <c r="AC2152" s="21" t="s">
        <v>11184</v>
      </c>
      <c r="AD2152" s="22" t="s">
        <v>11183</v>
      </c>
      <c r="AE2152" s="23" t="s">
        <v>35</v>
      </c>
    </row>
    <row r="2153" spans="27:31" ht="12.75" hidden="1" customHeight="1" x14ac:dyDescent="0.25">
      <c r="AA2153" s="21" t="s">
        <v>11185</v>
      </c>
      <c r="AB2153" s="22" t="s">
        <v>11186</v>
      </c>
      <c r="AC2153" s="21" t="s">
        <v>11187</v>
      </c>
      <c r="AD2153" s="22" t="s">
        <v>11186</v>
      </c>
      <c r="AE2153" s="23" t="s">
        <v>35</v>
      </c>
    </row>
    <row r="2154" spans="27:31" ht="12.75" hidden="1" customHeight="1" x14ac:dyDescent="0.25">
      <c r="AA2154" s="21" t="s">
        <v>11188</v>
      </c>
      <c r="AB2154" s="22" t="s">
        <v>11189</v>
      </c>
      <c r="AC2154" s="21" t="s">
        <v>11190</v>
      </c>
      <c r="AD2154" s="22" t="s">
        <v>11189</v>
      </c>
      <c r="AE2154" s="23" t="s">
        <v>35</v>
      </c>
    </row>
    <row r="2155" spans="27:31" ht="12.75" hidden="1" customHeight="1" x14ac:dyDescent="0.25">
      <c r="AA2155" s="21" t="s">
        <v>11191</v>
      </c>
      <c r="AB2155" s="22" t="s">
        <v>11192</v>
      </c>
      <c r="AC2155" s="21" t="s">
        <v>11193</v>
      </c>
      <c r="AD2155" s="22" t="s">
        <v>11192</v>
      </c>
      <c r="AE2155" s="23" t="s">
        <v>35</v>
      </c>
    </row>
    <row r="2156" spans="27:31" ht="12.75" hidden="1" customHeight="1" x14ac:dyDescent="0.25">
      <c r="AA2156" s="21" t="s">
        <v>11194</v>
      </c>
      <c r="AB2156" s="22" t="s">
        <v>11195</v>
      </c>
      <c r="AC2156" s="21" t="s">
        <v>11196</v>
      </c>
      <c r="AD2156" s="22" t="s">
        <v>11195</v>
      </c>
      <c r="AE2156" s="23" t="s">
        <v>35</v>
      </c>
    </row>
    <row r="2157" spans="27:31" ht="12.75" hidden="1" customHeight="1" x14ac:dyDescent="0.25">
      <c r="AA2157" s="21" t="s">
        <v>11197</v>
      </c>
      <c r="AB2157" s="22" t="s">
        <v>11198</v>
      </c>
      <c r="AC2157" s="21" t="s">
        <v>11199</v>
      </c>
      <c r="AD2157" s="22" t="s">
        <v>11198</v>
      </c>
      <c r="AE2157" s="23" t="s">
        <v>35</v>
      </c>
    </row>
    <row r="2158" spans="27:31" ht="12.75" hidden="1" customHeight="1" x14ac:dyDescent="0.25">
      <c r="AA2158" s="21" t="s">
        <v>11200</v>
      </c>
      <c r="AB2158" s="22" t="s">
        <v>11201</v>
      </c>
      <c r="AC2158" s="21" t="s">
        <v>11202</v>
      </c>
      <c r="AD2158" s="22" t="s">
        <v>11201</v>
      </c>
      <c r="AE2158" s="23" t="s">
        <v>35</v>
      </c>
    </row>
    <row r="2159" spans="27:31" ht="12.75" hidden="1" customHeight="1" x14ac:dyDescent="0.25">
      <c r="AA2159" s="21" t="s">
        <v>11203</v>
      </c>
      <c r="AB2159" s="22" t="s">
        <v>11204</v>
      </c>
      <c r="AC2159" s="21" t="s">
        <v>11205</v>
      </c>
      <c r="AD2159" s="22" t="s">
        <v>11206</v>
      </c>
      <c r="AE2159" s="23" t="s">
        <v>35</v>
      </c>
    </row>
    <row r="2160" spans="27:31" ht="12.75" hidden="1" customHeight="1" x14ac:dyDescent="0.25">
      <c r="AA2160" s="21" t="s">
        <v>11207</v>
      </c>
      <c r="AB2160" s="22" t="s">
        <v>11208</v>
      </c>
      <c r="AC2160" s="21" t="s">
        <v>11209</v>
      </c>
      <c r="AD2160" s="22" t="s">
        <v>11210</v>
      </c>
      <c r="AE2160" s="23" t="s">
        <v>35</v>
      </c>
    </row>
    <row r="2161" spans="27:31" ht="12.75" hidden="1" customHeight="1" x14ac:dyDescent="0.25">
      <c r="AA2161" s="21" t="s">
        <v>11211</v>
      </c>
      <c r="AB2161" s="22" t="s">
        <v>11212</v>
      </c>
      <c r="AC2161" s="21" t="s">
        <v>11213</v>
      </c>
      <c r="AD2161" s="22" t="s">
        <v>11214</v>
      </c>
      <c r="AE2161" s="23" t="s">
        <v>35</v>
      </c>
    </row>
    <row r="2162" spans="27:31" ht="12.75" hidden="1" customHeight="1" x14ac:dyDescent="0.25">
      <c r="AA2162" s="21" t="s">
        <v>11215</v>
      </c>
      <c r="AB2162" s="22" t="s">
        <v>11216</v>
      </c>
      <c r="AC2162" s="21" t="s">
        <v>11217</v>
      </c>
      <c r="AD2162" s="22" t="s">
        <v>11218</v>
      </c>
      <c r="AE2162" s="23" t="s">
        <v>35</v>
      </c>
    </row>
    <row r="2163" spans="27:31" ht="12.75" hidden="1" customHeight="1" x14ac:dyDescent="0.25">
      <c r="AA2163" s="21" t="s">
        <v>11219</v>
      </c>
      <c r="AB2163" s="22" t="s">
        <v>11220</v>
      </c>
      <c r="AC2163" s="21" t="s">
        <v>11221</v>
      </c>
      <c r="AD2163" s="22" t="s">
        <v>11222</v>
      </c>
      <c r="AE2163" s="23" t="s">
        <v>35</v>
      </c>
    </row>
    <row r="2164" spans="27:31" ht="12.75" hidden="1" customHeight="1" x14ac:dyDescent="0.25">
      <c r="AA2164" s="21" t="s">
        <v>11223</v>
      </c>
      <c r="AB2164" s="22" t="s">
        <v>11224</v>
      </c>
      <c r="AC2164" s="21" t="s">
        <v>11225</v>
      </c>
      <c r="AD2164" s="22" t="s">
        <v>11224</v>
      </c>
      <c r="AE2164" s="23" t="s">
        <v>35</v>
      </c>
    </row>
    <row r="2165" spans="27:31" ht="12.75" hidden="1" customHeight="1" x14ac:dyDescent="0.25">
      <c r="AA2165" s="21" t="s">
        <v>11226</v>
      </c>
      <c r="AB2165" s="22" t="s">
        <v>11227</v>
      </c>
      <c r="AC2165" s="21" t="s">
        <v>11228</v>
      </c>
      <c r="AD2165" s="22" t="s">
        <v>11229</v>
      </c>
      <c r="AE2165" s="23" t="s">
        <v>35</v>
      </c>
    </row>
    <row r="2166" spans="27:31" ht="12.75" hidden="1" customHeight="1" x14ac:dyDescent="0.25">
      <c r="AA2166" s="21" t="s">
        <v>11230</v>
      </c>
      <c r="AB2166" s="22" t="s">
        <v>11231</v>
      </c>
      <c r="AC2166" s="21" t="s">
        <v>11232</v>
      </c>
      <c r="AD2166" s="22" t="s">
        <v>11231</v>
      </c>
      <c r="AE2166" s="23" t="s">
        <v>35</v>
      </c>
    </row>
    <row r="2167" spans="27:31" ht="12.75" hidden="1" customHeight="1" x14ac:dyDescent="0.25">
      <c r="AA2167" s="21" t="s">
        <v>11233</v>
      </c>
      <c r="AB2167" s="22" t="s">
        <v>11234</v>
      </c>
      <c r="AC2167" s="21" t="s">
        <v>11235</v>
      </c>
      <c r="AD2167" s="22" t="s">
        <v>11234</v>
      </c>
      <c r="AE2167" s="23" t="s">
        <v>35</v>
      </c>
    </row>
    <row r="2168" spans="27:31" ht="12.75" hidden="1" customHeight="1" x14ac:dyDescent="0.25">
      <c r="AA2168" s="21" t="s">
        <v>11236</v>
      </c>
      <c r="AB2168" s="22" t="s">
        <v>11237</v>
      </c>
      <c r="AC2168" s="21" t="s">
        <v>11238</v>
      </c>
      <c r="AD2168" s="22" t="s">
        <v>11237</v>
      </c>
      <c r="AE2168" s="23" t="s">
        <v>35</v>
      </c>
    </row>
    <row r="2169" spans="27:31" ht="12.75" hidden="1" customHeight="1" x14ac:dyDescent="0.25">
      <c r="AA2169" s="21" t="s">
        <v>11239</v>
      </c>
      <c r="AB2169" s="22" t="s">
        <v>11240</v>
      </c>
      <c r="AC2169" s="21" t="s">
        <v>11241</v>
      </c>
      <c r="AD2169" s="22" t="s">
        <v>11242</v>
      </c>
      <c r="AE2169" s="23" t="s">
        <v>35</v>
      </c>
    </row>
    <row r="2170" spans="27:31" ht="12.75" hidden="1" customHeight="1" x14ac:dyDescent="0.25">
      <c r="AA2170" s="21" t="s">
        <v>11243</v>
      </c>
      <c r="AB2170" s="22" t="s">
        <v>11244</v>
      </c>
      <c r="AC2170" s="21" t="s">
        <v>11245</v>
      </c>
      <c r="AD2170" s="22" t="s">
        <v>11246</v>
      </c>
      <c r="AE2170" s="23" t="s">
        <v>35</v>
      </c>
    </row>
    <row r="2171" spans="27:31" ht="12.75" hidden="1" customHeight="1" x14ac:dyDescent="0.25">
      <c r="AA2171" s="21" t="s">
        <v>11247</v>
      </c>
      <c r="AB2171" s="22" t="s">
        <v>11248</v>
      </c>
      <c r="AC2171" s="21" t="s">
        <v>11249</v>
      </c>
      <c r="AD2171" s="22" t="s">
        <v>11250</v>
      </c>
      <c r="AE2171" s="23" t="s">
        <v>35</v>
      </c>
    </row>
    <row r="2172" spans="27:31" ht="12.75" hidden="1" customHeight="1" x14ac:dyDescent="0.25">
      <c r="AA2172" s="21" t="s">
        <v>11251</v>
      </c>
      <c r="AB2172" s="22" t="s">
        <v>11252</v>
      </c>
      <c r="AC2172" s="21" t="s">
        <v>11253</v>
      </c>
      <c r="AD2172" s="22" t="s">
        <v>11254</v>
      </c>
      <c r="AE2172" s="23" t="s">
        <v>35</v>
      </c>
    </row>
    <row r="2173" spans="27:31" ht="12.75" hidden="1" customHeight="1" x14ac:dyDescent="0.25">
      <c r="AA2173" s="21" t="s">
        <v>11255</v>
      </c>
      <c r="AB2173" s="22" t="s">
        <v>11256</v>
      </c>
      <c r="AC2173" s="21" t="s">
        <v>11257</v>
      </c>
      <c r="AD2173" s="22" t="s">
        <v>11258</v>
      </c>
      <c r="AE2173" s="23" t="s">
        <v>35</v>
      </c>
    </row>
    <row r="2174" spans="27:31" ht="12.75" hidden="1" customHeight="1" x14ac:dyDescent="0.25">
      <c r="AA2174" s="21" t="s">
        <v>11259</v>
      </c>
      <c r="AB2174" s="22" t="s">
        <v>11260</v>
      </c>
      <c r="AC2174" s="21" t="s">
        <v>11261</v>
      </c>
      <c r="AD2174" s="22" t="s">
        <v>11260</v>
      </c>
      <c r="AE2174" s="23" t="s">
        <v>35</v>
      </c>
    </row>
    <row r="2175" spans="27:31" ht="12.75" hidden="1" customHeight="1" x14ac:dyDescent="0.25">
      <c r="AA2175" s="21" t="s">
        <v>11262</v>
      </c>
      <c r="AB2175" s="22" t="s">
        <v>11263</v>
      </c>
      <c r="AC2175" s="21" t="s">
        <v>11264</v>
      </c>
      <c r="AD2175" s="22" t="s">
        <v>11263</v>
      </c>
      <c r="AE2175" s="23" t="s">
        <v>35</v>
      </c>
    </row>
    <row r="2176" spans="27:31" ht="12.75" hidden="1" customHeight="1" x14ac:dyDescent="0.25">
      <c r="AA2176" s="21" t="s">
        <v>11265</v>
      </c>
      <c r="AB2176" s="22" t="s">
        <v>11266</v>
      </c>
      <c r="AC2176" s="21" t="s">
        <v>11267</v>
      </c>
      <c r="AD2176" s="22" t="s">
        <v>11266</v>
      </c>
      <c r="AE2176" s="23" t="s">
        <v>35</v>
      </c>
    </row>
    <row r="2177" spans="27:31" ht="12.75" hidden="1" customHeight="1" x14ac:dyDescent="0.25">
      <c r="AA2177" s="21" t="s">
        <v>11268</v>
      </c>
      <c r="AB2177" s="22" t="s">
        <v>11269</v>
      </c>
      <c r="AC2177" s="21" t="s">
        <v>11270</v>
      </c>
      <c r="AD2177" s="22" t="s">
        <v>11271</v>
      </c>
      <c r="AE2177" s="23" t="s">
        <v>35</v>
      </c>
    </row>
    <row r="2178" spans="27:31" ht="12.75" hidden="1" customHeight="1" x14ac:dyDescent="0.25">
      <c r="AA2178" s="21" t="s">
        <v>11272</v>
      </c>
      <c r="AB2178" s="22" t="s">
        <v>11273</v>
      </c>
      <c r="AC2178" s="21" t="s">
        <v>11274</v>
      </c>
      <c r="AD2178" s="22" t="s">
        <v>11273</v>
      </c>
      <c r="AE2178" s="23" t="s">
        <v>35</v>
      </c>
    </row>
    <row r="2179" spans="27:31" ht="12.75" hidden="1" customHeight="1" x14ac:dyDescent="0.25">
      <c r="AA2179" s="21" t="s">
        <v>11275</v>
      </c>
      <c r="AB2179" s="22" t="s">
        <v>11276</v>
      </c>
      <c r="AC2179" s="21" t="s">
        <v>11277</v>
      </c>
      <c r="AD2179" s="22" t="s">
        <v>11278</v>
      </c>
      <c r="AE2179" s="23" t="s">
        <v>35</v>
      </c>
    </row>
    <row r="2180" spans="27:31" ht="12.75" hidden="1" customHeight="1" x14ac:dyDescent="0.25">
      <c r="AA2180" s="21" t="s">
        <v>11279</v>
      </c>
      <c r="AB2180" s="22" t="s">
        <v>11280</v>
      </c>
      <c r="AC2180" s="21" t="s">
        <v>11281</v>
      </c>
      <c r="AD2180" s="22" t="s">
        <v>11282</v>
      </c>
      <c r="AE2180" s="23" t="s">
        <v>35</v>
      </c>
    </row>
    <row r="2181" spans="27:31" ht="12.75" hidden="1" customHeight="1" x14ac:dyDescent="0.25">
      <c r="AA2181" s="21" t="s">
        <v>11283</v>
      </c>
      <c r="AB2181" s="22" t="s">
        <v>11284</v>
      </c>
      <c r="AC2181" s="21" t="s">
        <v>11285</v>
      </c>
      <c r="AD2181" s="22" t="s">
        <v>11286</v>
      </c>
      <c r="AE2181" s="23" t="s">
        <v>35</v>
      </c>
    </row>
    <row r="2182" spans="27:31" ht="12.75" hidden="1" customHeight="1" x14ac:dyDescent="0.25">
      <c r="AA2182" s="21" t="s">
        <v>11287</v>
      </c>
      <c r="AB2182" s="22" t="s">
        <v>11288</v>
      </c>
      <c r="AC2182" s="21" t="s">
        <v>11289</v>
      </c>
      <c r="AD2182" s="22" t="s">
        <v>11290</v>
      </c>
      <c r="AE2182" s="23" t="s">
        <v>35</v>
      </c>
    </row>
    <row r="2183" spans="27:31" ht="12.75" hidden="1" customHeight="1" x14ac:dyDescent="0.25">
      <c r="AA2183" s="21" t="s">
        <v>11291</v>
      </c>
      <c r="AB2183" s="22" t="s">
        <v>11292</v>
      </c>
      <c r="AC2183" s="21" t="s">
        <v>11293</v>
      </c>
      <c r="AD2183" s="22" t="s">
        <v>11294</v>
      </c>
      <c r="AE2183" s="23" t="s">
        <v>35</v>
      </c>
    </row>
    <row r="2184" spans="27:31" ht="12.75" hidden="1" customHeight="1" x14ac:dyDescent="0.25">
      <c r="AA2184" s="21" t="s">
        <v>11295</v>
      </c>
      <c r="AB2184" s="22" t="s">
        <v>11296</v>
      </c>
      <c r="AC2184" s="21" t="s">
        <v>11297</v>
      </c>
      <c r="AD2184" s="22" t="s">
        <v>11296</v>
      </c>
      <c r="AE2184" s="23" t="s">
        <v>35</v>
      </c>
    </row>
    <row r="2185" spans="27:31" ht="12.75" hidden="1" customHeight="1" x14ac:dyDescent="0.25">
      <c r="AA2185" s="21" t="s">
        <v>11298</v>
      </c>
      <c r="AB2185" s="22" t="s">
        <v>11299</v>
      </c>
      <c r="AC2185" s="21" t="s">
        <v>11300</v>
      </c>
      <c r="AD2185" s="22" t="s">
        <v>11299</v>
      </c>
      <c r="AE2185" s="23" t="s">
        <v>35</v>
      </c>
    </row>
    <row r="2186" spans="27:31" ht="12.75" hidden="1" customHeight="1" x14ac:dyDescent="0.25">
      <c r="AA2186" s="21" t="s">
        <v>11301</v>
      </c>
      <c r="AB2186" s="22" t="s">
        <v>11302</v>
      </c>
      <c r="AC2186" s="21" t="s">
        <v>11303</v>
      </c>
      <c r="AD2186" s="22" t="s">
        <v>11302</v>
      </c>
      <c r="AE2186" s="23" t="s">
        <v>35</v>
      </c>
    </row>
    <row r="2187" spans="27:31" ht="12.75" hidden="1" customHeight="1" x14ac:dyDescent="0.25">
      <c r="AA2187" s="21" t="s">
        <v>11304</v>
      </c>
      <c r="AB2187" s="22" t="s">
        <v>11305</v>
      </c>
      <c r="AC2187" s="21" t="s">
        <v>11306</v>
      </c>
      <c r="AD2187" s="22" t="s">
        <v>11305</v>
      </c>
      <c r="AE2187" s="23" t="s">
        <v>35</v>
      </c>
    </row>
    <row r="2188" spans="27:31" ht="12.75" hidden="1" customHeight="1" x14ac:dyDescent="0.25">
      <c r="AA2188" s="21" t="s">
        <v>11307</v>
      </c>
      <c r="AB2188" s="22" t="s">
        <v>11308</v>
      </c>
      <c r="AC2188" s="21" t="s">
        <v>11309</v>
      </c>
      <c r="AD2188" s="22" t="s">
        <v>11308</v>
      </c>
      <c r="AE2188" s="23" t="s">
        <v>35</v>
      </c>
    </row>
    <row r="2189" spans="27:31" ht="12.75" hidden="1" customHeight="1" x14ac:dyDescent="0.25">
      <c r="AA2189" s="21" t="s">
        <v>11310</v>
      </c>
      <c r="AB2189" s="22" t="s">
        <v>11311</v>
      </c>
      <c r="AC2189" s="21" t="s">
        <v>11312</v>
      </c>
      <c r="AD2189" s="22" t="s">
        <v>11311</v>
      </c>
      <c r="AE2189" s="23" t="s">
        <v>35</v>
      </c>
    </row>
    <row r="2190" spans="27:31" ht="12.75" hidden="1" customHeight="1" x14ac:dyDescent="0.25">
      <c r="AA2190" s="21" t="s">
        <v>11313</v>
      </c>
      <c r="AB2190" s="22" t="s">
        <v>11314</v>
      </c>
      <c r="AC2190" s="21" t="s">
        <v>11315</v>
      </c>
      <c r="AD2190" s="22" t="s">
        <v>11314</v>
      </c>
      <c r="AE2190" s="23" t="s">
        <v>35</v>
      </c>
    </row>
    <row r="2191" spans="27:31" ht="12.75" hidden="1" customHeight="1" x14ac:dyDescent="0.25">
      <c r="AA2191" s="21" t="s">
        <v>11316</v>
      </c>
      <c r="AB2191" s="22" t="s">
        <v>11317</v>
      </c>
      <c r="AC2191" s="21" t="s">
        <v>11318</v>
      </c>
      <c r="AD2191" s="22" t="s">
        <v>11317</v>
      </c>
      <c r="AE2191" s="23" t="s">
        <v>35</v>
      </c>
    </row>
    <row r="2192" spans="27:31" ht="12.75" hidden="1" customHeight="1" x14ac:dyDescent="0.25">
      <c r="AA2192" s="21" t="s">
        <v>11319</v>
      </c>
      <c r="AB2192" s="22" t="s">
        <v>11320</v>
      </c>
      <c r="AC2192" s="21" t="s">
        <v>11321</v>
      </c>
      <c r="AD2192" s="22" t="s">
        <v>11320</v>
      </c>
      <c r="AE2192" s="23" t="s">
        <v>35</v>
      </c>
    </row>
    <row r="2193" spans="27:31" ht="12.75" hidden="1" customHeight="1" x14ac:dyDescent="0.25">
      <c r="AA2193" s="21" t="s">
        <v>11322</v>
      </c>
      <c r="AB2193" s="22" t="s">
        <v>11323</v>
      </c>
      <c r="AC2193" s="21" t="s">
        <v>11324</v>
      </c>
      <c r="AD2193" s="22" t="s">
        <v>11323</v>
      </c>
      <c r="AE2193" s="23" t="s">
        <v>35</v>
      </c>
    </row>
    <row r="2194" spans="27:31" ht="12.75" hidden="1" customHeight="1" x14ac:dyDescent="0.25">
      <c r="AA2194" s="21" t="s">
        <v>11325</v>
      </c>
      <c r="AB2194" s="22" t="s">
        <v>5593</v>
      </c>
      <c r="AC2194" s="21" t="s">
        <v>11326</v>
      </c>
      <c r="AD2194" s="22" t="s">
        <v>11327</v>
      </c>
      <c r="AE2194" s="23" t="s">
        <v>35</v>
      </c>
    </row>
    <row r="2195" spans="27:31" ht="12.75" hidden="1" customHeight="1" x14ac:dyDescent="0.25">
      <c r="AA2195" s="21" t="s">
        <v>11328</v>
      </c>
      <c r="AB2195" s="22" t="s">
        <v>11329</v>
      </c>
      <c r="AC2195" s="21" t="s">
        <v>11330</v>
      </c>
      <c r="AD2195" s="22" t="s">
        <v>11331</v>
      </c>
      <c r="AE2195" s="23" t="s">
        <v>35</v>
      </c>
    </row>
    <row r="2196" spans="27:31" ht="12.75" hidden="1" customHeight="1" x14ac:dyDescent="0.25">
      <c r="AA2196" s="21" t="s">
        <v>11332</v>
      </c>
      <c r="AB2196" s="22" t="s">
        <v>11333</v>
      </c>
      <c r="AC2196" s="21" t="s">
        <v>11334</v>
      </c>
      <c r="AD2196" s="22" t="s">
        <v>11333</v>
      </c>
      <c r="AE2196" s="23" t="s">
        <v>35</v>
      </c>
    </row>
    <row r="2197" spans="27:31" ht="12.75" hidden="1" customHeight="1" x14ac:dyDescent="0.25">
      <c r="AA2197" s="21" t="s">
        <v>11335</v>
      </c>
      <c r="AB2197" s="22" t="s">
        <v>11336</v>
      </c>
      <c r="AC2197" s="21" t="s">
        <v>11337</v>
      </c>
      <c r="AD2197" s="22" t="s">
        <v>11336</v>
      </c>
      <c r="AE2197" s="23" t="s">
        <v>35</v>
      </c>
    </row>
    <row r="2198" spans="27:31" ht="12.75" hidden="1" customHeight="1" x14ac:dyDescent="0.25">
      <c r="AA2198" s="21" t="s">
        <v>11338</v>
      </c>
      <c r="AB2198" s="22" t="s">
        <v>11339</v>
      </c>
      <c r="AC2198" s="21" t="s">
        <v>11340</v>
      </c>
      <c r="AD2198" s="22" t="s">
        <v>11339</v>
      </c>
      <c r="AE2198" s="23" t="s">
        <v>35</v>
      </c>
    </row>
    <row r="2199" spans="27:31" ht="12.75" hidden="1" customHeight="1" x14ac:dyDescent="0.25">
      <c r="AA2199" s="21" t="s">
        <v>11341</v>
      </c>
      <c r="AB2199" s="22" t="s">
        <v>11342</v>
      </c>
      <c r="AC2199" s="21" t="s">
        <v>11343</v>
      </c>
      <c r="AD2199" s="22" t="s">
        <v>11342</v>
      </c>
      <c r="AE2199" s="23" t="s">
        <v>35</v>
      </c>
    </row>
    <row r="2200" spans="27:31" ht="12.75" hidden="1" customHeight="1" x14ac:dyDescent="0.25">
      <c r="AA2200" s="21" t="s">
        <v>11344</v>
      </c>
      <c r="AB2200" s="22" t="s">
        <v>11345</v>
      </c>
      <c r="AC2200" s="21" t="s">
        <v>11346</v>
      </c>
      <c r="AD2200" s="22" t="s">
        <v>11345</v>
      </c>
      <c r="AE2200" s="23" t="s">
        <v>35</v>
      </c>
    </row>
    <row r="2201" spans="27:31" ht="12.75" hidden="1" customHeight="1" x14ac:dyDescent="0.25">
      <c r="AA2201" s="21" t="s">
        <v>11347</v>
      </c>
      <c r="AB2201" s="22" t="s">
        <v>11348</v>
      </c>
      <c r="AC2201" s="21" t="s">
        <v>11349</v>
      </c>
      <c r="AD2201" s="22" t="s">
        <v>11350</v>
      </c>
      <c r="AE2201" s="23" t="s">
        <v>35</v>
      </c>
    </row>
    <row r="2202" spans="27:31" ht="12.75" hidden="1" customHeight="1" x14ac:dyDescent="0.25">
      <c r="AA2202" s="21" t="s">
        <v>11351</v>
      </c>
      <c r="AB2202" s="22" t="s">
        <v>11352</v>
      </c>
      <c r="AC2202" s="21" t="s">
        <v>11353</v>
      </c>
      <c r="AD2202" s="22" t="s">
        <v>9210</v>
      </c>
      <c r="AE2202" s="23" t="s">
        <v>35</v>
      </c>
    </row>
    <row r="2203" spans="27:31" ht="12.75" hidden="1" customHeight="1" x14ac:dyDescent="0.25">
      <c r="AA2203" s="21" t="s">
        <v>11354</v>
      </c>
      <c r="AB2203" s="22" t="s">
        <v>11355</v>
      </c>
      <c r="AC2203" s="21" t="s">
        <v>11356</v>
      </c>
      <c r="AD2203" s="22" t="s">
        <v>11357</v>
      </c>
      <c r="AE2203" s="23" t="s">
        <v>35</v>
      </c>
    </row>
    <row r="2204" spans="27:31" ht="12.75" hidden="1" customHeight="1" x14ac:dyDescent="0.25">
      <c r="AA2204" s="21" t="s">
        <v>11358</v>
      </c>
      <c r="AB2204" s="22" t="s">
        <v>11359</v>
      </c>
      <c r="AC2204" s="21" t="s">
        <v>11360</v>
      </c>
      <c r="AD2204" s="22" t="s">
        <v>11361</v>
      </c>
      <c r="AE2204" s="23" t="s">
        <v>35</v>
      </c>
    </row>
    <row r="2205" spans="27:31" ht="12.75" hidden="1" customHeight="1" x14ac:dyDescent="0.25">
      <c r="AA2205" s="21" t="s">
        <v>11362</v>
      </c>
      <c r="AB2205" s="22" t="s">
        <v>11363</v>
      </c>
      <c r="AC2205" s="21" t="s">
        <v>11364</v>
      </c>
      <c r="AD2205" s="22" t="s">
        <v>11365</v>
      </c>
      <c r="AE2205" s="23" t="s">
        <v>35</v>
      </c>
    </row>
    <row r="2206" spans="27:31" ht="12.75" hidden="1" customHeight="1" x14ac:dyDescent="0.25">
      <c r="AA2206" s="21" t="s">
        <v>11366</v>
      </c>
      <c r="AB2206" s="22" t="s">
        <v>11367</v>
      </c>
      <c r="AC2206" s="21" t="s">
        <v>11368</v>
      </c>
      <c r="AD2206" s="22" t="s">
        <v>11367</v>
      </c>
      <c r="AE2206" s="23" t="s">
        <v>35</v>
      </c>
    </row>
    <row r="2207" spans="27:31" ht="12.75" hidden="1" customHeight="1" x14ac:dyDescent="0.25">
      <c r="AA2207" s="21" t="s">
        <v>11369</v>
      </c>
      <c r="AB2207" s="22" t="s">
        <v>11370</v>
      </c>
      <c r="AC2207" s="21" t="s">
        <v>11371</v>
      </c>
      <c r="AD2207" s="22" t="s">
        <v>11370</v>
      </c>
      <c r="AE2207" s="23" t="s">
        <v>35</v>
      </c>
    </row>
    <row r="2208" spans="27:31" ht="12.75" hidden="1" customHeight="1" x14ac:dyDescent="0.25">
      <c r="AA2208" s="21" t="s">
        <v>11372</v>
      </c>
      <c r="AB2208" s="22" t="s">
        <v>11373</v>
      </c>
      <c r="AC2208" s="21" t="s">
        <v>11374</v>
      </c>
      <c r="AD2208" s="22" t="s">
        <v>11373</v>
      </c>
      <c r="AE2208" s="23" t="s">
        <v>35</v>
      </c>
    </row>
    <row r="2209" spans="27:31" ht="12.75" hidden="1" customHeight="1" x14ac:dyDescent="0.25">
      <c r="AA2209" s="21" t="s">
        <v>11375</v>
      </c>
      <c r="AB2209" s="22" t="s">
        <v>11376</v>
      </c>
      <c r="AC2209" s="21" t="s">
        <v>11377</v>
      </c>
      <c r="AD2209" s="22" t="s">
        <v>11376</v>
      </c>
      <c r="AE2209" s="23" t="s">
        <v>35</v>
      </c>
    </row>
    <row r="2210" spans="27:31" ht="12.75" hidden="1" customHeight="1" x14ac:dyDescent="0.25">
      <c r="AA2210" s="21" t="s">
        <v>11378</v>
      </c>
      <c r="AB2210" s="22" t="s">
        <v>11129</v>
      </c>
      <c r="AC2210" s="21" t="s">
        <v>11379</v>
      </c>
      <c r="AD2210" s="22" t="s">
        <v>11380</v>
      </c>
      <c r="AE2210" s="23" t="s">
        <v>35</v>
      </c>
    </row>
    <row r="2211" spans="27:31" ht="12.75" hidden="1" customHeight="1" x14ac:dyDescent="0.25">
      <c r="AA2211" s="21" t="s">
        <v>11381</v>
      </c>
      <c r="AB2211" s="22" t="s">
        <v>11382</v>
      </c>
      <c r="AC2211" s="21" t="s">
        <v>11383</v>
      </c>
      <c r="AD2211" s="22" t="s">
        <v>11384</v>
      </c>
      <c r="AE2211" s="23" t="s">
        <v>35</v>
      </c>
    </row>
    <row r="2212" spans="27:31" ht="12.75" hidden="1" customHeight="1" x14ac:dyDescent="0.25">
      <c r="AA2212" s="21" t="s">
        <v>11385</v>
      </c>
      <c r="AB2212" s="22" t="s">
        <v>2507</v>
      </c>
      <c r="AC2212" s="21" t="s">
        <v>11386</v>
      </c>
      <c r="AD2212" s="22" t="s">
        <v>11387</v>
      </c>
      <c r="AE2212" s="23" t="s">
        <v>35</v>
      </c>
    </row>
    <row r="2213" spans="27:31" ht="12.75" hidden="1" customHeight="1" x14ac:dyDescent="0.25">
      <c r="AA2213" s="21" t="s">
        <v>11388</v>
      </c>
      <c r="AB2213" s="22" t="s">
        <v>11389</v>
      </c>
      <c r="AC2213" s="21" t="s">
        <v>11390</v>
      </c>
      <c r="AD2213" s="22" t="s">
        <v>11391</v>
      </c>
      <c r="AE2213" s="23" t="s">
        <v>35</v>
      </c>
    </row>
    <row r="2214" spans="27:31" ht="12.75" hidden="1" customHeight="1" x14ac:dyDescent="0.25">
      <c r="AA2214" s="21" t="s">
        <v>11392</v>
      </c>
      <c r="AB2214" s="22" t="s">
        <v>11393</v>
      </c>
      <c r="AC2214" s="21" t="s">
        <v>11394</v>
      </c>
      <c r="AD2214" s="22" t="s">
        <v>11395</v>
      </c>
      <c r="AE2214" s="23" t="s">
        <v>35</v>
      </c>
    </row>
    <row r="2215" spans="27:31" ht="12.75" hidden="1" customHeight="1" x14ac:dyDescent="0.25">
      <c r="AA2215" s="21" t="s">
        <v>11396</v>
      </c>
      <c r="AB2215" s="22" t="s">
        <v>11397</v>
      </c>
      <c r="AC2215" s="21" t="s">
        <v>11398</v>
      </c>
      <c r="AD2215" s="22" t="s">
        <v>11399</v>
      </c>
      <c r="AE2215" s="23" t="s">
        <v>35</v>
      </c>
    </row>
    <row r="2216" spans="27:31" ht="12.75" hidden="1" customHeight="1" x14ac:dyDescent="0.25">
      <c r="AA2216" s="21" t="s">
        <v>11400</v>
      </c>
      <c r="AB2216" s="22" t="s">
        <v>11401</v>
      </c>
      <c r="AC2216" s="21" t="s">
        <v>11402</v>
      </c>
      <c r="AD2216" s="22" t="s">
        <v>655</v>
      </c>
      <c r="AE2216" s="23" t="s">
        <v>35</v>
      </c>
    </row>
    <row r="2217" spans="27:31" ht="12.75" hidden="1" customHeight="1" x14ac:dyDescent="0.25">
      <c r="AA2217" s="21" t="s">
        <v>11403</v>
      </c>
      <c r="AB2217" s="22" t="s">
        <v>1108</v>
      </c>
      <c r="AC2217" s="21" t="s">
        <v>11404</v>
      </c>
      <c r="AD2217" s="22" t="s">
        <v>1110</v>
      </c>
      <c r="AE2217" s="23" t="s">
        <v>35</v>
      </c>
    </row>
    <row r="2218" spans="27:31" ht="12.75" hidden="1" customHeight="1" x14ac:dyDescent="0.25">
      <c r="AA2218" s="21" t="s">
        <v>11405</v>
      </c>
      <c r="AB2218" s="22" t="s">
        <v>11406</v>
      </c>
      <c r="AC2218" s="21" t="s">
        <v>11407</v>
      </c>
      <c r="AD2218" s="22" t="s">
        <v>11406</v>
      </c>
      <c r="AE2218" s="23" t="s">
        <v>35</v>
      </c>
    </row>
    <row r="2219" spans="27:31" ht="12.75" hidden="1" customHeight="1" x14ac:dyDescent="0.25">
      <c r="AA2219" s="21" t="s">
        <v>11408</v>
      </c>
      <c r="AB2219" s="22" t="s">
        <v>11409</v>
      </c>
      <c r="AC2219" s="21" t="s">
        <v>11410</v>
      </c>
      <c r="AD2219" s="22" t="s">
        <v>11411</v>
      </c>
      <c r="AE2219" s="23" t="s">
        <v>35</v>
      </c>
    </row>
    <row r="2220" spans="27:31" ht="12.75" hidden="1" customHeight="1" x14ac:dyDescent="0.25">
      <c r="AA2220" s="21" t="s">
        <v>11412</v>
      </c>
      <c r="AB2220" s="22" t="s">
        <v>11413</v>
      </c>
      <c r="AC2220" s="21" t="s">
        <v>11414</v>
      </c>
      <c r="AD2220" s="22" t="s">
        <v>11415</v>
      </c>
      <c r="AE2220" s="23" t="s">
        <v>35</v>
      </c>
    </row>
    <row r="2221" spans="27:31" ht="12.75" hidden="1" customHeight="1" x14ac:dyDescent="0.25">
      <c r="AA2221" s="21" t="s">
        <v>11416</v>
      </c>
      <c r="AB2221" s="22" t="s">
        <v>11417</v>
      </c>
      <c r="AC2221" s="21" t="s">
        <v>11418</v>
      </c>
      <c r="AD2221" s="22" t="s">
        <v>11417</v>
      </c>
      <c r="AE2221" s="23" t="s">
        <v>35</v>
      </c>
    </row>
    <row r="2222" spans="27:31" ht="12.75" hidden="1" customHeight="1" x14ac:dyDescent="0.25">
      <c r="AA2222" s="21" t="s">
        <v>11419</v>
      </c>
      <c r="AB2222" s="22" t="s">
        <v>11420</v>
      </c>
      <c r="AC2222" s="21" t="s">
        <v>11421</v>
      </c>
      <c r="AD2222" s="22" t="s">
        <v>11422</v>
      </c>
      <c r="AE2222" s="23" t="s">
        <v>35</v>
      </c>
    </row>
    <row r="2223" spans="27:31" ht="12.75" hidden="1" customHeight="1" x14ac:dyDescent="0.25">
      <c r="AA2223" s="21" t="s">
        <v>11423</v>
      </c>
      <c r="AB2223" s="22" t="s">
        <v>11424</v>
      </c>
      <c r="AC2223" s="21" t="s">
        <v>11425</v>
      </c>
      <c r="AD2223" s="22" t="s">
        <v>11426</v>
      </c>
      <c r="AE2223" s="23" t="s">
        <v>35</v>
      </c>
    </row>
    <row r="2224" spans="27:31" ht="12.75" hidden="1" customHeight="1" x14ac:dyDescent="0.25">
      <c r="AA2224" s="21" t="s">
        <v>11427</v>
      </c>
      <c r="AB2224" s="22" t="s">
        <v>11428</v>
      </c>
      <c r="AC2224" s="21" t="s">
        <v>11429</v>
      </c>
      <c r="AD2224" s="22" t="s">
        <v>11430</v>
      </c>
      <c r="AE2224" s="23" t="s">
        <v>35</v>
      </c>
    </row>
    <row r="2225" spans="27:31" ht="12.75" hidden="1" customHeight="1" x14ac:dyDescent="0.25">
      <c r="AA2225" s="21" t="s">
        <v>11431</v>
      </c>
      <c r="AB2225" s="22" t="s">
        <v>11432</v>
      </c>
      <c r="AC2225" s="21" t="s">
        <v>11433</v>
      </c>
      <c r="AD2225" s="22" t="s">
        <v>11434</v>
      </c>
      <c r="AE2225" s="23" t="s">
        <v>35</v>
      </c>
    </row>
    <row r="2226" spans="27:31" ht="12.75" hidden="1" customHeight="1" x14ac:dyDescent="0.25">
      <c r="AA2226" s="21" t="s">
        <v>11435</v>
      </c>
      <c r="AB2226" s="22" t="s">
        <v>11436</v>
      </c>
      <c r="AC2226" s="21" t="s">
        <v>11437</v>
      </c>
      <c r="AD2226" s="22" t="s">
        <v>11436</v>
      </c>
      <c r="AE2226" s="23" t="s">
        <v>35</v>
      </c>
    </row>
    <row r="2227" spans="27:31" ht="12.75" hidden="1" customHeight="1" x14ac:dyDescent="0.25">
      <c r="AA2227" s="21" t="s">
        <v>11438</v>
      </c>
      <c r="AB2227" s="22" t="s">
        <v>11439</v>
      </c>
      <c r="AC2227" s="21" t="s">
        <v>11440</v>
      </c>
      <c r="AD2227" s="22" t="s">
        <v>11439</v>
      </c>
      <c r="AE2227" s="23" t="s">
        <v>35</v>
      </c>
    </row>
    <row r="2228" spans="27:31" ht="12.75" hidden="1" customHeight="1" x14ac:dyDescent="0.25">
      <c r="AA2228" s="21" t="s">
        <v>11441</v>
      </c>
      <c r="AB2228" s="22" t="s">
        <v>11442</v>
      </c>
      <c r="AC2228" s="21" t="s">
        <v>11443</v>
      </c>
      <c r="AD2228" s="22" t="s">
        <v>11442</v>
      </c>
      <c r="AE2228" s="23" t="s">
        <v>35</v>
      </c>
    </row>
    <row r="2229" spans="27:31" ht="12.75" hidden="1" customHeight="1" x14ac:dyDescent="0.25">
      <c r="AA2229" s="21" t="s">
        <v>11444</v>
      </c>
      <c r="AB2229" s="22" t="s">
        <v>11445</v>
      </c>
      <c r="AC2229" s="21" t="s">
        <v>11446</v>
      </c>
      <c r="AD2229" s="22" t="s">
        <v>11445</v>
      </c>
      <c r="AE2229" s="23" t="s">
        <v>35</v>
      </c>
    </row>
    <row r="2230" spans="27:31" ht="12.75" hidden="1" customHeight="1" x14ac:dyDescent="0.25">
      <c r="AA2230" s="21" t="s">
        <v>11447</v>
      </c>
      <c r="AB2230" s="22" t="s">
        <v>11448</v>
      </c>
      <c r="AC2230" s="21" t="s">
        <v>11449</v>
      </c>
      <c r="AD2230" s="22" t="s">
        <v>11448</v>
      </c>
      <c r="AE2230" s="23" t="s">
        <v>35</v>
      </c>
    </row>
    <row r="2231" spans="27:31" ht="12.75" hidden="1" customHeight="1" x14ac:dyDescent="0.25">
      <c r="AA2231" s="21" t="s">
        <v>11450</v>
      </c>
      <c r="AB2231" s="22" t="s">
        <v>11451</v>
      </c>
      <c r="AC2231" s="21" t="s">
        <v>11452</v>
      </c>
      <c r="AD2231" s="22" t="s">
        <v>11453</v>
      </c>
      <c r="AE2231" s="23" t="s">
        <v>35</v>
      </c>
    </row>
    <row r="2232" spans="27:31" ht="12.75" hidden="1" customHeight="1" x14ac:dyDescent="0.25">
      <c r="AA2232" s="21" t="s">
        <v>11454</v>
      </c>
      <c r="AB2232" s="22" t="s">
        <v>11455</v>
      </c>
      <c r="AC2232" s="21" t="s">
        <v>11456</v>
      </c>
      <c r="AD2232" s="22" t="s">
        <v>11457</v>
      </c>
      <c r="AE2232" s="23" t="s">
        <v>35</v>
      </c>
    </row>
    <row r="2233" spans="27:31" ht="12.75" hidden="1" customHeight="1" x14ac:dyDescent="0.25">
      <c r="AA2233" s="21" t="s">
        <v>11458</v>
      </c>
      <c r="AB2233" s="22" t="s">
        <v>11459</v>
      </c>
      <c r="AC2233" s="21" t="s">
        <v>11460</v>
      </c>
      <c r="AD2233" s="22" t="s">
        <v>11461</v>
      </c>
      <c r="AE2233" s="23" t="s">
        <v>35</v>
      </c>
    </row>
    <row r="2234" spans="27:31" ht="12.75" hidden="1" customHeight="1" x14ac:dyDescent="0.25">
      <c r="AA2234" s="21" t="s">
        <v>11462</v>
      </c>
      <c r="AB2234" s="22" t="s">
        <v>11463</v>
      </c>
      <c r="AC2234" s="21" t="s">
        <v>11464</v>
      </c>
      <c r="AD2234" s="22" t="s">
        <v>11465</v>
      </c>
      <c r="AE2234" s="23" t="s">
        <v>35</v>
      </c>
    </row>
    <row r="2235" spans="27:31" ht="12.75" hidden="1" customHeight="1" x14ac:dyDescent="0.25">
      <c r="AA2235" s="21" t="s">
        <v>11466</v>
      </c>
      <c r="AB2235" s="22" t="s">
        <v>773</v>
      </c>
      <c r="AC2235" s="21" t="s">
        <v>11467</v>
      </c>
      <c r="AD2235" s="22" t="s">
        <v>1065</v>
      </c>
      <c r="AE2235" s="23" t="s">
        <v>35</v>
      </c>
    </row>
    <row r="2236" spans="27:31" ht="12.75" hidden="1" customHeight="1" x14ac:dyDescent="0.25">
      <c r="AA2236" s="21" t="s">
        <v>11468</v>
      </c>
      <c r="AB2236" s="22" t="s">
        <v>11469</v>
      </c>
      <c r="AC2236" s="21" t="s">
        <v>11470</v>
      </c>
      <c r="AD2236" s="22" t="s">
        <v>11471</v>
      </c>
      <c r="AE2236" s="23" t="s">
        <v>35</v>
      </c>
    </row>
    <row r="2237" spans="27:31" ht="12.75" hidden="1" customHeight="1" x14ac:dyDescent="0.25">
      <c r="AA2237" s="21" t="s">
        <v>11472</v>
      </c>
      <c r="AB2237" s="22" t="s">
        <v>11473</v>
      </c>
      <c r="AC2237" s="21" t="s">
        <v>11474</v>
      </c>
      <c r="AD2237" s="22" t="s">
        <v>11473</v>
      </c>
      <c r="AE2237" s="23" t="s">
        <v>35</v>
      </c>
    </row>
    <row r="2238" spans="27:31" ht="12.75" hidden="1" customHeight="1" x14ac:dyDescent="0.25">
      <c r="AA2238" s="21" t="s">
        <v>11475</v>
      </c>
      <c r="AB2238" s="22" t="s">
        <v>11476</v>
      </c>
      <c r="AC2238" s="21" t="s">
        <v>11477</v>
      </c>
      <c r="AD2238" s="22" t="s">
        <v>11476</v>
      </c>
      <c r="AE2238" s="23" t="s">
        <v>35</v>
      </c>
    </row>
    <row r="2239" spans="27:31" ht="12.75" hidden="1" customHeight="1" x14ac:dyDescent="0.25">
      <c r="AA2239" s="21" t="s">
        <v>11478</v>
      </c>
      <c r="AB2239" s="22" t="s">
        <v>11479</v>
      </c>
      <c r="AC2239" s="21" t="s">
        <v>11480</v>
      </c>
      <c r="AD2239" s="22" t="s">
        <v>11479</v>
      </c>
      <c r="AE2239" s="23" t="s">
        <v>35</v>
      </c>
    </row>
    <row r="2240" spans="27:31" ht="12.75" hidden="1" customHeight="1" x14ac:dyDescent="0.25">
      <c r="AA2240" s="21" t="s">
        <v>11481</v>
      </c>
      <c r="AB2240" s="22" t="s">
        <v>11482</v>
      </c>
      <c r="AC2240" s="21" t="s">
        <v>11483</v>
      </c>
      <c r="AD2240" s="22" t="s">
        <v>11482</v>
      </c>
      <c r="AE2240" s="23" t="s">
        <v>35</v>
      </c>
    </row>
    <row r="2241" spans="27:31" ht="12.75" hidden="1" customHeight="1" x14ac:dyDescent="0.25">
      <c r="AA2241" s="21" t="s">
        <v>11484</v>
      </c>
      <c r="AB2241" s="22" t="s">
        <v>11485</v>
      </c>
      <c r="AC2241" s="21" t="s">
        <v>11486</v>
      </c>
      <c r="AD2241" s="22" t="s">
        <v>11485</v>
      </c>
      <c r="AE2241" s="23" t="s">
        <v>35</v>
      </c>
    </row>
    <row r="2242" spans="27:31" ht="12.75" hidden="1" customHeight="1" x14ac:dyDescent="0.25">
      <c r="AA2242" s="21" t="s">
        <v>11487</v>
      </c>
      <c r="AB2242" s="22" t="s">
        <v>11488</v>
      </c>
      <c r="AC2242" s="21" t="s">
        <v>11489</v>
      </c>
      <c r="AD2242" s="22" t="s">
        <v>11488</v>
      </c>
      <c r="AE2242" s="23" t="s">
        <v>35</v>
      </c>
    </row>
    <row r="2243" spans="27:31" ht="12.75" hidden="1" customHeight="1" x14ac:dyDescent="0.25">
      <c r="AA2243" s="21" t="s">
        <v>11490</v>
      </c>
      <c r="AB2243" s="22" t="s">
        <v>11491</v>
      </c>
      <c r="AC2243" s="21" t="s">
        <v>11492</v>
      </c>
      <c r="AD2243" s="22" t="s">
        <v>11493</v>
      </c>
      <c r="AE2243" s="23" t="s">
        <v>35</v>
      </c>
    </row>
    <row r="2244" spans="27:31" ht="12.75" hidden="1" customHeight="1" x14ac:dyDescent="0.25">
      <c r="AA2244" s="21" t="s">
        <v>11494</v>
      </c>
      <c r="AB2244" s="22" t="s">
        <v>665</v>
      </c>
      <c r="AC2244" s="21" t="s">
        <v>11495</v>
      </c>
      <c r="AD2244" s="22" t="s">
        <v>786</v>
      </c>
      <c r="AE2244" s="23" t="s">
        <v>35</v>
      </c>
    </row>
    <row r="2245" spans="27:31" ht="12.75" hidden="1" customHeight="1" x14ac:dyDescent="0.25">
      <c r="AA2245" s="21" t="s">
        <v>11496</v>
      </c>
      <c r="AB2245" s="22" t="s">
        <v>1030</v>
      </c>
      <c r="AC2245" s="21" t="s">
        <v>11497</v>
      </c>
      <c r="AD2245" s="22" t="s">
        <v>3032</v>
      </c>
      <c r="AE2245" s="23" t="s">
        <v>35</v>
      </c>
    </row>
    <row r="2246" spans="27:31" ht="12.75" hidden="1" customHeight="1" x14ac:dyDescent="0.25">
      <c r="AA2246" s="21" t="s">
        <v>11498</v>
      </c>
      <c r="AB2246" s="22" t="s">
        <v>939</v>
      </c>
      <c r="AC2246" s="21" t="s">
        <v>11499</v>
      </c>
      <c r="AD2246" s="22" t="s">
        <v>1054</v>
      </c>
      <c r="AE2246" s="23" t="s">
        <v>35</v>
      </c>
    </row>
    <row r="2247" spans="27:31" ht="12.75" hidden="1" customHeight="1" x14ac:dyDescent="0.25">
      <c r="AA2247" s="21" t="s">
        <v>11500</v>
      </c>
      <c r="AB2247" s="22" t="s">
        <v>4450</v>
      </c>
      <c r="AC2247" s="21" t="s">
        <v>11501</v>
      </c>
      <c r="AD2247" s="22" t="s">
        <v>11502</v>
      </c>
      <c r="AE2247" s="23" t="s">
        <v>35</v>
      </c>
    </row>
    <row r="2248" spans="27:31" ht="12.75" hidden="1" customHeight="1" x14ac:dyDescent="0.25">
      <c r="AA2248" s="21" t="s">
        <v>11503</v>
      </c>
      <c r="AB2248" s="22" t="s">
        <v>11504</v>
      </c>
      <c r="AC2248" s="21" t="s">
        <v>11505</v>
      </c>
      <c r="AD2248" s="22" t="s">
        <v>8085</v>
      </c>
      <c r="AE2248" s="23" t="s">
        <v>35</v>
      </c>
    </row>
    <row r="2249" spans="27:31" ht="12.75" hidden="1" customHeight="1" x14ac:dyDescent="0.25">
      <c r="AA2249" s="21" t="s">
        <v>11506</v>
      </c>
      <c r="AB2249" s="22" t="s">
        <v>5593</v>
      </c>
      <c r="AC2249" s="21" t="s">
        <v>11507</v>
      </c>
      <c r="AD2249" s="22" t="s">
        <v>1077</v>
      </c>
      <c r="AE2249" s="23" t="s">
        <v>35</v>
      </c>
    </row>
    <row r="2250" spans="27:31" ht="12.75" hidden="1" customHeight="1" x14ac:dyDescent="0.25">
      <c r="AA2250" s="21" t="s">
        <v>11508</v>
      </c>
      <c r="AB2250" s="22" t="s">
        <v>11509</v>
      </c>
      <c r="AC2250" s="21" t="s">
        <v>11510</v>
      </c>
      <c r="AD2250" s="22" t="s">
        <v>11511</v>
      </c>
      <c r="AE2250" s="23" t="s">
        <v>35</v>
      </c>
    </row>
    <row r="2251" spans="27:31" ht="12.75" hidden="1" customHeight="1" x14ac:dyDescent="0.25">
      <c r="AA2251" s="21" t="s">
        <v>11512</v>
      </c>
      <c r="AB2251" s="22" t="s">
        <v>11513</v>
      </c>
      <c r="AC2251" s="21" t="s">
        <v>11514</v>
      </c>
      <c r="AD2251" s="22" t="s">
        <v>11515</v>
      </c>
      <c r="AE2251" s="23" t="s">
        <v>35</v>
      </c>
    </row>
    <row r="2252" spans="27:31" ht="12.75" hidden="1" customHeight="1" x14ac:dyDescent="0.25">
      <c r="AA2252" s="21" t="s">
        <v>11516</v>
      </c>
      <c r="AB2252" s="22" t="s">
        <v>11517</v>
      </c>
      <c r="AC2252" s="21" t="s">
        <v>11518</v>
      </c>
      <c r="AD2252" s="22" t="s">
        <v>11519</v>
      </c>
      <c r="AE2252" s="23" t="s">
        <v>35</v>
      </c>
    </row>
    <row r="2253" spans="27:31" ht="12.75" hidden="1" customHeight="1" x14ac:dyDescent="0.25">
      <c r="AA2253" s="21" t="s">
        <v>11520</v>
      </c>
      <c r="AB2253" s="22" t="s">
        <v>11521</v>
      </c>
      <c r="AC2253" s="21" t="s">
        <v>11522</v>
      </c>
      <c r="AD2253" s="22" t="s">
        <v>2340</v>
      </c>
      <c r="AE2253" s="23" t="s">
        <v>35</v>
      </c>
    </row>
    <row r="2254" spans="27:31" ht="12.75" hidden="1" customHeight="1" x14ac:dyDescent="0.25">
      <c r="AA2254" s="21" t="s">
        <v>11523</v>
      </c>
      <c r="AB2254" s="22" t="s">
        <v>11524</v>
      </c>
      <c r="AC2254" s="21" t="s">
        <v>11525</v>
      </c>
      <c r="AD2254" s="22" t="s">
        <v>11526</v>
      </c>
      <c r="AE2254" s="23" t="s">
        <v>35</v>
      </c>
    </row>
    <row r="2255" spans="27:31" ht="12.75" hidden="1" customHeight="1" x14ac:dyDescent="0.25">
      <c r="AA2255" s="21" t="s">
        <v>11527</v>
      </c>
      <c r="AB2255" s="22" t="s">
        <v>11528</v>
      </c>
      <c r="AC2255" s="21" t="s">
        <v>11529</v>
      </c>
      <c r="AD2255" s="22" t="s">
        <v>11515</v>
      </c>
      <c r="AE2255" s="23" t="s">
        <v>35</v>
      </c>
    </row>
    <row r="2256" spans="27:31" ht="12.75" hidden="1" customHeight="1" x14ac:dyDescent="0.25">
      <c r="AA2256" s="21" t="s">
        <v>11530</v>
      </c>
      <c r="AB2256" s="22" t="s">
        <v>11531</v>
      </c>
      <c r="AC2256" s="21" t="s">
        <v>11532</v>
      </c>
      <c r="AD2256" s="22" t="s">
        <v>11533</v>
      </c>
      <c r="AE2256" s="23" t="s">
        <v>35</v>
      </c>
    </row>
    <row r="2257" spans="27:31" ht="12.75" hidden="1" customHeight="1" x14ac:dyDescent="0.25">
      <c r="AA2257" s="21" t="s">
        <v>11534</v>
      </c>
      <c r="AB2257" s="22" t="s">
        <v>11535</v>
      </c>
      <c r="AC2257" s="21" t="s">
        <v>11536</v>
      </c>
      <c r="AD2257" s="22" t="s">
        <v>11537</v>
      </c>
      <c r="AE2257" s="23" t="s">
        <v>35</v>
      </c>
    </row>
    <row r="2258" spans="27:31" ht="12.75" hidden="1" customHeight="1" x14ac:dyDescent="0.25">
      <c r="AA2258" s="21" t="s">
        <v>11538</v>
      </c>
      <c r="AB2258" s="22" t="s">
        <v>11539</v>
      </c>
      <c r="AC2258" s="21" t="s">
        <v>11540</v>
      </c>
      <c r="AD2258" s="22" t="s">
        <v>11541</v>
      </c>
      <c r="AE2258" s="23" t="s">
        <v>35</v>
      </c>
    </row>
    <row r="2259" spans="27:31" ht="12.75" hidden="1" customHeight="1" x14ac:dyDescent="0.25">
      <c r="AA2259" s="21" t="s">
        <v>11542</v>
      </c>
      <c r="AB2259" s="22" t="s">
        <v>11543</v>
      </c>
      <c r="AC2259" s="21" t="s">
        <v>11544</v>
      </c>
      <c r="AD2259" s="22" t="s">
        <v>11545</v>
      </c>
      <c r="AE2259" s="23" t="s">
        <v>35</v>
      </c>
    </row>
    <row r="2260" spans="27:31" ht="12.75" hidden="1" customHeight="1" x14ac:dyDescent="0.25">
      <c r="AA2260" s="21" t="s">
        <v>11546</v>
      </c>
      <c r="AB2260" s="22" t="s">
        <v>11547</v>
      </c>
      <c r="AC2260" s="21" t="s">
        <v>11548</v>
      </c>
      <c r="AD2260" s="22" t="s">
        <v>11547</v>
      </c>
      <c r="AE2260" s="23" t="s">
        <v>35</v>
      </c>
    </row>
    <row r="2261" spans="27:31" ht="12.75" hidden="1" customHeight="1" x14ac:dyDescent="0.25">
      <c r="AA2261" s="21" t="s">
        <v>11549</v>
      </c>
      <c r="AB2261" s="22" t="s">
        <v>11550</v>
      </c>
      <c r="AC2261" s="21" t="s">
        <v>11551</v>
      </c>
      <c r="AD2261" s="22" t="s">
        <v>2792</v>
      </c>
      <c r="AE2261" s="23" t="s">
        <v>35</v>
      </c>
    </row>
    <row r="2262" spans="27:31" ht="12.75" hidden="1" customHeight="1" x14ac:dyDescent="0.25">
      <c r="AA2262" s="21" t="s">
        <v>11552</v>
      </c>
      <c r="AB2262" s="22" t="s">
        <v>11553</v>
      </c>
      <c r="AC2262" s="21" t="s">
        <v>11554</v>
      </c>
      <c r="AD2262" s="22" t="s">
        <v>11555</v>
      </c>
      <c r="AE2262" s="23" t="s">
        <v>35</v>
      </c>
    </row>
    <row r="2263" spans="27:31" ht="12.75" hidden="1" customHeight="1" x14ac:dyDescent="0.25">
      <c r="AA2263" s="21" t="s">
        <v>11556</v>
      </c>
      <c r="AB2263" s="22" t="s">
        <v>11557</v>
      </c>
      <c r="AC2263" s="21" t="s">
        <v>11558</v>
      </c>
      <c r="AD2263" s="22" t="s">
        <v>11559</v>
      </c>
      <c r="AE2263" s="23" t="s">
        <v>35</v>
      </c>
    </row>
    <row r="2264" spans="27:31" ht="12.75" hidden="1" customHeight="1" x14ac:dyDescent="0.25">
      <c r="AA2264" s="21" t="s">
        <v>11560</v>
      </c>
      <c r="AB2264" s="22" t="s">
        <v>11561</v>
      </c>
      <c r="AC2264" s="21" t="s">
        <v>11562</v>
      </c>
      <c r="AD2264" s="22" t="s">
        <v>11563</v>
      </c>
      <c r="AE2264" s="23" t="s">
        <v>35</v>
      </c>
    </row>
    <row r="2265" spans="27:31" ht="12.75" hidden="1" customHeight="1" x14ac:dyDescent="0.25">
      <c r="AA2265" s="21" t="s">
        <v>11564</v>
      </c>
      <c r="AB2265" s="22" t="s">
        <v>11565</v>
      </c>
      <c r="AC2265" s="21" t="s">
        <v>11566</v>
      </c>
      <c r="AD2265" s="22" t="s">
        <v>11565</v>
      </c>
      <c r="AE2265" s="23" t="s">
        <v>35</v>
      </c>
    </row>
    <row r="2266" spans="27:31" ht="12.75" hidden="1" customHeight="1" x14ac:dyDescent="0.25">
      <c r="AA2266" s="21" t="s">
        <v>11567</v>
      </c>
      <c r="AB2266" s="22" t="s">
        <v>11568</v>
      </c>
      <c r="AC2266" s="21" t="s">
        <v>11569</v>
      </c>
      <c r="AD2266" s="22" t="s">
        <v>11568</v>
      </c>
      <c r="AE2266" s="23" t="s">
        <v>35</v>
      </c>
    </row>
    <row r="2267" spans="27:31" ht="12.75" hidden="1" customHeight="1" x14ac:dyDescent="0.25">
      <c r="AA2267" s="21" t="s">
        <v>11570</v>
      </c>
      <c r="AB2267" s="22" t="s">
        <v>11571</v>
      </c>
      <c r="AC2267" s="21" t="s">
        <v>11572</v>
      </c>
      <c r="AD2267" s="22" t="s">
        <v>11571</v>
      </c>
      <c r="AE2267" s="23" t="s">
        <v>35</v>
      </c>
    </row>
    <row r="2268" spans="27:31" ht="12.75" hidden="1" customHeight="1" x14ac:dyDescent="0.25">
      <c r="AA2268" s="21" t="s">
        <v>11573</v>
      </c>
      <c r="AB2268" s="22" t="s">
        <v>11574</v>
      </c>
      <c r="AC2268" s="21" t="s">
        <v>11575</v>
      </c>
      <c r="AD2268" s="22" t="s">
        <v>11574</v>
      </c>
      <c r="AE2268" s="23" t="s">
        <v>35</v>
      </c>
    </row>
    <row r="2269" spans="27:31" ht="12.75" hidden="1" customHeight="1" x14ac:dyDescent="0.25">
      <c r="AA2269" s="21" t="s">
        <v>11576</v>
      </c>
      <c r="AB2269" s="22" t="s">
        <v>11577</v>
      </c>
      <c r="AC2269" s="21" t="s">
        <v>11578</v>
      </c>
      <c r="AD2269" s="22" t="s">
        <v>11577</v>
      </c>
      <c r="AE2269" s="23" t="s">
        <v>35</v>
      </c>
    </row>
    <row r="2270" spans="27:31" ht="12.75" hidden="1" customHeight="1" x14ac:dyDescent="0.25">
      <c r="AA2270" s="21" t="s">
        <v>11579</v>
      </c>
      <c r="AB2270" s="22" t="s">
        <v>11580</v>
      </c>
      <c r="AC2270" s="21" t="s">
        <v>11581</v>
      </c>
      <c r="AD2270" s="22" t="s">
        <v>11580</v>
      </c>
      <c r="AE2270" s="23" t="s">
        <v>35</v>
      </c>
    </row>
    <row r="2271" spans="27:31" ht="12.75" hidden="1" customHeight="1" x14ac:dyDescent="0.25">
      <c r="AA2271" s="21" t="s">
        <v>11582</v>
      </c>
      <c r="AB2271" s="22" t="s">
        <v>11583</v>
      </c>
      <c r="AC2271" s="21" t="s">
        <v>11584</v>
      </c>
      <c r="AD2271" s="22" t="s">
        <v>11583</v>
      </c>
      <c r="AE2271" s="23" t="s">
        <v>35</v>
      </c>
    </row>
    <row r="2272" spans="27:31" ht="12.75" hidden="1" customHeight="1" x14ac:dyDescent="0.25">
      <c r="AA2272" s="21" t="s">
        <v>11585</v>
      </c>
      <c r="AB2272" s="22" t="s">
        <v>11586</v>
      </c>
      <c r="AC2272" s="21" t="s">
        <v>11587</v>
      </c>
      <c r="AD2272" s="22" t="s">
        <v>11588</v>
      </c>
      <c r="AE2272" s="23" t="s">
        <v>35</v>
      </c>
    </row>
    <row r="2273" spans="27:31" ht="12.75" hidden="1" customHeight="1" x14ac:dyDescent="0.25">
      <c r="AA2273" s="21" t="s">
        <v>11589</v>
      </c>
      <c r="AB2273" s="22" t="s">
        <v>11590</v>
      </c>
      <c r="AC2273" s="21" t="s">
        <v>11591</v>
      </c>
      <c r="AD2273" s="22" t="s">
        <v>11592</v>
      </c>
      <c r="AE2273" s="23" t="s">
        <v>35</v>
      </c>
    </row>
    <row r="2274" spans="27:31" ht="12.75" hidden="1" customHeight="1" x14ac:dyDescent="0.25">
      <c r="AA2274" s="21" t="s">
        <v>11593</v>
      </c>
      <c r="AB2274" s="22" t="s">
        <v>11594</v>
      </c>
      <c r="AC2274" s="21" t="s">
        <v>11595</v>
      </c>
      <c r="AD2274" s="22" t="s">
        <v>11596</v>
      </c>
      <c r="AE2274" s="23" t="s">
        <v>35</v>
      </c>
    </row>
    <row r="2275" spans="27:31" ht="12.75" hidden="1" customHeight="1" x14ac:dyDescent="0.25">
      <c r="AA2275" s="21" t="s">
        <v>11597</v>
      </c>
      <c r="AB2275" s="22" t="s">
        <v>11598</v>
      </c>
      <c r="AC2275" s="21" t="s">
        <v>11599</v>
      </c>
      <c r="AD2275" s="22" t="s">
        <v>11600</v>
      </c>
      <c r="AE2275" s="23" t="s">
        <v>35</v>
      </c>
    </row>
    <row r="2276" spans="27:31" ht="12.75" hidden="1" customHeight="1" x14ac:dyDescent="0.25">
      <c r="AA2276" s="21" t="s">
        <v>11601</v>
      </c>
      <c r="AB2276" s="22" t="s">
        <v>11602</v>
      </c>
      <c r="AC2276" s="21" t="s">
        <v>11603</v>
      </c>
      <c r="AD2276" s="22" t="s">
        <v>11604</v>
      </c>
      <c r="AE2276" s="23" t="s">
        <v>35</v>
      </c>
    </row>
    <row r="2277" spans="27:31" ht="12.75" hidden="1" customHeight="1" x14ac:dyDescent="0.25">
      <c r="AA2277" s="21" t="s">
        <v>11605</v>
      </c>
      <c r="AB2277" s="22" t="s">
        <v>11606</v>
      </c>
      <c r="AC2277" s="21" t="s">
        <v>11607</v>
      </c>
      <c r="AD2277" s="22" t="s">
        <v>11608</v>
      </c>
      <c r="AE2277" s="23" t="s">
        <v>35</v>
      </c>
    </row>
    <row r="2278" spans="27:31" ht="12.75" hidden="1" customHeight="1" x14ac:dyDescent="0.25">
      <c r="AA2278" s="21" t="s">
        <v>11609</v>
      </c>
      <c r="AB2278" s="22" t="s">
        <v>11602</v>
      </c>
      <c r="AC2278" s="21" t="s">
        <v>11610</v>
      </c>
      <c r="AD2278" s="22" t="s">
        <v>11604</v>
      </c>
      <c r="AE2278" s="23" t="s">
        <v>35</v>
      </c>
    </row>
    <row r="2279" spans="27:31" ht="12.75" hidden="1" customHeight="1" x14ac:dyDescent="0.25">
      <c r="AA2279" s="21" t="s">
        <v>11611</v>
      </c>
      <c r="AB2279" s="22" t="s">
        <v>11612</v>
      </c>
      <c r="AC2279" s="21" t="s">
        <v>11613</v>
      </c>
      <c r="AD2279" s="22" t="s">
        <v>11614</v>
      </c>
      <c r="AE2279" s="23" t="s">
        <v>35</v>
      </c>
    </row>
    <row r="2280" spans="27:31" ht="12.75" hidden="1" customHeight="1" x14ac:dyDescent="0.25">
      <c r="AA2280" s="21" t="s">
        <v>11615</v>
      </c>
      <c r="AB2280" s="22" t="s">
        <v>11616</v>
      </c>
      <c r="AC2280" s="21" t="s">
        <v>11617</v>
      </c>
      <c r="AD2280" s="22" t="s">
        <v>11511</v>
      </c>
      <c r="AE2280" s="23" t="s">
        <v>35</v>
      </c>
    </row>
    <row r="2281" spans="27:31" ht="12.75" hidden="1" customHeight="1" x14ac:dyDescent="0.25">
      <c r="AA2281" s="21" t="s">
        <v>11618</v>
      </c>
      <c r="AB2281" s="22" t="s">
        <v>11619</v>
      </c>
      <c r="AC2281" s="21" t="s">
        <v>11620</v>
      </c>
      <c r="AD2281" s="22" t="s">
        <v>11511</v>
      </c>
      <c r="AE2281" s="23" t="s">
        <v>35</v>
      </c>
    </row>
    <row r="2282" spans="27:31" ht="12.75" hidden="1" customHeight="1" x14ac:dyDescent="0.25">
      <c r="AA2282" s="21" t="s">
        <v>11621</v>
      </c>
      <c r="AB2282" s="22" t="s">
        <v>11622</v>
      </c>
      <c r="AC2282" s="21" t="s">
        <v>11623</v>
      </c>
      <c r="AD2282" s="22" t="s">
        <v>11624</v>
      </c>
      <c r="AE2282" s="23" t="s">
        <v>35</v>
      </c>
    </row>
    <row r="2283" spans="27:31" ht="12.75" hidden="1" customHeight="1" x14ac:dyDescent="0.25">
      <c r="AA2283" s="21" t="s">
        <v>11625</v>
      </c>
      <c r="AB2283" s="22" t="s">
        <v>8494</v>
      </c>
      <c r="AC2283" s="21" t="s">
        <v>11626</v>
      </c>
      <c r="AD2283" s="22" t="s">
        <v>8496</v>
      </c>
      <c r="AE2283" s="23" t="s">
        <v>35</v>
      </c>
    </row>
    <row r="2284" spans="27:31" ht="12.75" hidden="1" customHeight="1" x14ac:dyDescent="0.25">
      <c r="AA2284" s="21" t="s">
        <v>11627</v>
      </c>
      <c r="AB2284" s="22" t="s">
        <v>11628</v>
      </c>
      <c r="AC2284" s="21" t="s">
        <v>11629</v>
      </c>
      <c r="AD2284" s="22" t="s">
        <v>11630</v>
      </c>
      <c r="AE2284" s="23" t="s">
        <v>35</v>
      </c>
    </row>
    <row r="2285" spans="27:31" ht="12.75" hidden="1" customHeight="1" x14ac:dyDescent="0.25">
      <c r="AA2285" s="21" t="s">
        <v>11631</v>
      </c>
      <c r="AB2285" s="22" t="s">
        <v>11632</v>
      </c>
      <c r="AC2285" s="21" t="s">
        <v>11633</v>
      </c>
      <c r="AD2285" s="22" t="s">
        <v>11634</v>
      </c>
      <c r="AE2285" s="23" t="s">
        <v>35</v>
      </c>
    </row>
    <row r="2286" spans="27:31" ht="12.75" hidden="1" customHeight="1" x14ac:dyDescent="0.25">
      <c r="AA2286" s="21" t="s">
        <v>11635</v>
      </c>
      <c r="AB2286" s="22" t="s">
        <v>11636</v>
      </c>
      <c r="AC2286" s="21" t="s">
        <v>11637</v>
      </c>
      <c r="AD2286" s="22" t="s">
        <v>11638</v>
      </c>
      <c r="AE2286" s="23" t="s">
        <v>35</v>
      </c>
    </row>
    <row r="2287" spans="27:31" ht="12.75" hidden="1" customHeight="1" x14ac:dyDescent="0.25">
      <c r="AA2287" s="21" t="s">
        <v>11639</v>
      </c>
      <c r="AB2287" s="22" t="s">
        <v>11640</v>
      </c>
      <c r="AC2287" s="21" t="s">
        <v>11641</v>
      </c>
      <c r="AD2287" s="22" t="s">
        <v>11642</v>
      </c>
      <c r="AE2287" s="23" t="s">
        <v>35</v>
      </c>
    </row>
    <row r="2288" spans="27:31" ht="12.75" hidden="1" customHeight="1" x14ac:dyDescent="0.25">
      <c r="AA2288" s="21" t="s">
        <v>11643</v>
      </c>
      <c r="AB2288" s="22" t="s">
        <v>11644</v>
      </c>
      <c r="AC2288" s="21" t="s">
        <v>11645</v>
      </c>
      <c r="AD2288" s="22" t="s">
        <v>11646</v>
      </c>
      <c r="AE2288" s="23" t="s">
        <v>35</v>
      </c>
    </row>
    <row r="2289" spans="27:31" ht="12.75" hidden="1" customHeight="1" x14ac:dyDescent="0.25">
      <c r="AA2289" s="21" t="s">
        <v>11647</v>
      </c>
      <c r="AB2289" s="22" t="s">
        <v>11648</v>
      </c>
      <c r="AC2289" s="21" t="s">
        <v>11649</v>
      </c>
      <c r="AD2289" s="22" t="s">
        <v>11650</v>
      </c>
      <c r="AE2289" s="23" t="s">
        <v>35</v>
      </c>
    </row>
    <row r="2290" spans="27:31" ht="12.75" hidden="1" customHeight="1" x14ac:dyDescent="0.25">
      <c r="AA2290" s="21" t="s">
        <v>11651</v>
      </c>
      <c r="AB2290" s="22" t="s">
        <v>11652</v>
      </c>
      <c r="AC2290" s="21" t="s">
        <v>11653</v>
      </c>
      <c r="AD2290" s="22" t="s">
        <v>11654</v>
      </c>
      <c r="AE2290" s="23" t="s">
        <v>35</v>
      </c>
    </row>
    <row r="2291" spans="27:31" ht="12.75" hidden="1" customHeight="1" x14ac:dyDescent="0.25">
      <c r="AA2291" s="21" t="s">
        <v>11655</v>
      </c>
      <c r="AB2291" s="22" t="s">
        <v>11656</v>
      </c>
      <c r="AC2291" s="21" t="s">
        <v>11657</v>
      </c>
      <c r="AD2291" s="22" t="s">
        <v>11658</v>
      </c>
      <c r="AE2291" s="23" t="s">
        <v>35</v>
      </c>
    </row>
    <row r="2292" spans="27:31" ht="12.75" hidden="1" customHeight="1" x14ac:dyDescent="0.25">
      <c r="AA2292" s="21" t="s">
        <v>11659</v>
      </c>
      <c r="AB2292" s="22" t="s">
        <v>11660</v>
      </c>
      <c r="AC2292" s="21" t="s">
        <v>11661</v>
      </c>
      <c r="AD2292" s="22" t="s">
        <v>11662</v>
      </c>
      <c r="AE2292" s="23" t="s">
        <v>35</v>
      </c>
    </row>
    <row r="2293" spans="27:31" ht="12.75" hidden="1" customHeight="1" x14ac:dyDescent="0.25">
      <c r="AA2293" s="21" t="s">
        <v>11663</v>
      </c>
      <c r="AB2293" s="22" t="s">
        <v>11664</v>
      </c>
      <c r="AC2293" s="21" t="s">
        <v>11665</v>
      </c>
      <c r="AD2293" s="22" t="s">
        <v>11666</v>
      </c>
      <c r="AE2293" s="23" t="s">
        <v>35</v>
      </c>
    </row>
    <row r="2294" spans="27:31" ht="12.75" hidden="1" customHeight="1" x14ac:dyDescent="0.25">
      <c r="AA2294" s="21" t="s">
        <v>11667</v>
      </c>
      <c r="AB2294" s="22" t="s">
        <v>11668</v>
      </c>
      <c r="AC2294" s="21" t="s">
        <v>11669</v>
      </c>
      <c r="AD2294" s="22" t="s">
        <v>11670</v>
      </c>
      <c r="AE2294" s="23" t="s">
        <v>35</v>
      </c>
    </row>
    <row r="2295" spans="27:31" ht="12.75" hidden="1" customHeight="1" x14ac:dyDescent="0.25">
      <c r="AA2295" s="21" t="s">
        <v>11671</v>
      </c>
      <c r="AB2295" s="22" t="s">
        <v>11672</v>
      </c>
      <c r="AC2295" s="21" t="s">
        <v>11673</v>
      </c>
      <c r="AD2295" s="22" t="s">
        <v>11674</v>
      </c>
      <c r="AE2295" s="23" t="s">
        <v>35</v>
      </c>
    </row>
    <row r="2296" spans="27:31" ht="12.75" hidden="1" customHeight="1" x14ac:dyDescent="0.25">
      <c r="AA2296" s="21" t="s">
        <v>11675</v>
      </c>
      <c r="AB2296" s="22" t="s">
        <v>11676</v>
      </c>
      <c r="AC2296" s="21" t="s">
        <v>11677</v>
      </c>
      <c r="AD2296" s="22" t="s">
        <v>11678</v>
      </c>
      <c r="AE2296" s="23" t="s">
        <v>35</v>
      </c>
    </row>
    <row r="2297" spans="27:31" ht="12.75" hidden="1" customHeight="1" x14ac:dyDescent="0.25">
      <c r="AA2297" s="21" t="s">
        <v>11679</v>
      </c>
      <c r="AB2297" s="22" t="s">
        <v>11680</v>
      </c>
      <c r="AC2297" s="21" t="s">
        <v>11681</v>
      </c>
      <c r="AD2297" s="22" t="s">
        <v>11682</v>
      </c>
      <c r="AE2297" s="23" t="s">
        <v>35</v>
      </c>
    </row>
    <row r="2298" spans="27:31" ht="12.75" hidden="1" customHeight="1" x14ac:dyDescent="0.25">
      <c r="AA2298" s="21" t="s">
        <v>11683</v>
      </c>
      <c r="AB2298" s="22" t="s">
        <v>653</v>
      </c>
      <c r="AC2298" s="21" t="s">
        <v>11684</v>
      </c>
      <c r="AD2298" s="22" t="s">
        <v>655</v>
      </c>
      <c r="AE2298" s="23" t="s">
        <v>35</v>
      </c>
    </row>
    <row r="2299" spans="27:31" ht="12.75" hidden="1" customHeight="1" x14ac:dyDescent="0.25">
      <c r="AA2299" s="21" t="s">
        <v>11685</v>
      </c>
      <c r="AB2299" s="22" t="s">
        <v>1108</v>
      </c>
      <c r="AC2299" s="21" t="s">
        <v>11686</v>
      </c>
      <c r="AD2299" s="22" t="s">
        <v>1110</v>
      </c>
      <c r="AE2299" s="23" t="s">
        <v>35</v>
      </c>
    </row>
    <row r="2300" spans="27:31" ht="12.75" hidden="1" customHeight="1" x14ac:dyDescent="0.25">
      <c r="AA2300" s="21" t="s">
        <v>11687</v>
      </c>
      <c r="AB2300" s="22" t="s">
        <v>11688</v>
      </c>
      <c r="AC2300" s="21" t="s">
        <v>11689</v>
      </c>
      <c r="AD2300" s="22" t="s">
        <v>10472</v>
      </c>
      <c r="AE2300" s="23" t="s">
        <v>35</v>
      </c>
    </row>
    <row r="2301" spans="27:31" ht="12.75" hidden="1" customHeight="1" x14ac:dyDescent="0.25">
      <c r="AA2301" s="21" t="s">
        <v>11690</v>
      </c>
      <c r="AB2301" s="22" t="s">
        <v>11691</v>
      </c>
      <c r="AC2301" s="21" t="s">
        <v>11692</v>
      </c>
      <c r="AD2301" s="22" t="s">
        <v>11693</v>
      </c>
      <c r="AE2301" s="23" t="s">
        <v>35</v>
      </c>
    </row>
    <row r="2302" spans="27:31" ht="12.75" hidden="1" customHeight="1" x14ac:dyDescent="0.25">
      <c r="AA2302" s="21" t="s">
        <v>11694</v>
      </c>
      <c r="AB2302" s="22" t="s">
        <v>11695</v>
      </c>
      <c r="AC2302" s="21" t="s">
        <v>11696</v>
      </c>
      <c r="AD2302" s="22" t="s">
        <v>11697</v>
      </c>
      <c r="AE2302" s="23" t="s">
        <v>35</v>
      </c>
    </row>
    <row r="2303" spans="27:31" ht="12.75" hidden="1" customHeight="1" x14ac:dyDescent="0.25">
      <c r="AA2303" s="21" t="s">
        <v>11698</v>
      </c>
      <c r="AB2303" s="22" t="s">
        <v>11699</v>
      </c>
      <c r="AC2303" s="21" t="s">
        <v>11700</v>
      </c>
      <c r="AD2303" s="22" t="s">
        <v>11701</v>
      </c>
      <c r="AE2303" s="23" t="s">
        <v>35</v>
      </c>
    </row>
    <row r="2304" spans="27:31" ht="12.75" hidden="1" customHeight="1" x14ac:dyDescent="0.25">
      <c r="AA2304" s="21" t="s">
        <v>11702</v>
      </c>
      <c r="AB2304" s="22" t="s">
        <v>2507</v>
      </c>
      <c r="AC2304" s="21" t="s">
        <v>11703</v>
      </c>
      <c r="AD2304" s="22" t="s">
        <v>11704</v>
      </c>
      <c r="AE2304" s="23" t="s">
        <v>35</v>
      </c>
    </row>
    <row r="2305" spans="27:31" ht="12.75" hidden="1" customHeight="1" x14ac:dyDescent="0.25">
      <c r="AA2305" s="21" t="s">
        <v>11705</v>
      </c>
      <c r="AB2305" s="22" t="s">
        <v>11706</v>
      </c>
      <c r="AC2305" s="21" t="s">
        <v>11707</v>
      </c>
      <c r="AD2305" s="22" t="s">
        <v>11708</v>
      </c>
      <c r="AE2305" s="23" t="s">
        <v>35</v>
      </c>
    </row>
    <row r="2306" spans="27:31" ht="12.75" hidden="1" customHeight="1" x14ac:dyDescent="0.25">
      <c r="AA2306" s="21" t="s">
        <v>11709</v>
      </c>
      <c r="AB2306" s="22" t="s">
        <v>11710</v>
      </c>
      <c r="AC2306" s="21" t="s">
        <v>11711</v>
      </c>
      <c r="AD2306" s="22" t="s">
        <v>11712</v>
      </c>
      <c r="AE2306" s="23" t="s">
        <v>35</v>
      </c>
    </row>
    <row r="2307" spans="27:31" ht="12.75" hidden="1" customHeight="1" x14ac:dyDescent="0.25">
      <c r="AA2307" s="21" t="s">
        <v>11713</v>
      </c>
      <c r="AB2307" s="22" t="s">
        <v>773</v>
      </c>
      <c r="AC2307" s="21" t="s">
        <v>11714</v>
      </c>
      <c r="AD2307" s="22" t="s">
        <v>1065</v>
      </c>
      <c r="AE2307" s="23" t="s">
        <v>35</v>
      </c>
    </row>
    <row r="2308" spans="27:31" ht="12.75" hidden="1" customHeight="1" x14ac:dyDescent="0.25">
      <c r="AA2308" s="21" t="s">
        <v>11715</v>
      </c>
      <c r="AB2308" s="22" t="s">
        <v>11716</v>
      </c>
      <c r="AC2308" s="21" t="s">
        <v>11717</v>
      </c>
      <c r="AD2308" s="22" t="s">
        <v>11718</v>
      </c>
      <c r="AE2308" s="23" t="s">
        <v>35</v>
      </c>
    </row>
    <row r="2309" spans="27:31" ht="12.75" hidden="1" customHeight="1" x14ac:dyDescent="0.25">
      <c r="AA2309" s="21" t="s">
        <v>11719</v>
      </c>
      <c r="AB2309" s="22" t="s">
        <v>665</v>
      </c>
      <c r="AC2309" s="21" t="s">
        <v>11720</v>
      </c>
      <c r="AD2309" s="22" t="s">
        <v>786</v>
      </c>
      <c r="AE2309" s="23" t="s">
        <v>35</v>
      </c>
    </row>
    <row r="2310" spans="27:31" ht="12.75" hidden="1" customHeight="1" x14ac:dyDescent="0.25">
      <c r="AA2310" s="21" t="s">
        <v>11721</v>
      </c>
      <c r="AB2310" s="22" t="s">
        <v>1030</v>
      </c>
      <c r="AC2310" s="21" t="s">
        <v>11722</v>
      </c>
      <c r="AD2310" s="22" t="s">
        <v>3032</v>
      </c>
      <c r="AE2310" s="23" t="s">
        <v>35</v>
      </c>
    </row>
    <row r="2311" spans="27:31" ht="12.75" hidden="1" customHeight="1" x14ac:dyDescent="0.25">
      <c r="AA2311" s="21" t="s">
        <v>11723</v>
      </c>
      <c r="AB2311" s="22" t="s">
        <v>939</v>
      </c>
      <c r="AC2311" s="21" t="s">
        <v>11724</v>
      </c>
      <c r="AD2311" s="22" t="s">
        <v>1054</v>
      </c>
      <c r="AE2311" s="23" t="s">
        <v>35</v>
      </c>
    </row>
    <row r="2312" spans="27:31" ht="12.75" hidden="1" customHeight="1" x14ac:dyDescent="0.25">
      <c r="AA2312" s="21" t="s">
        <v>11725</v>
      </c>
      <c r="AB2312" s="22" t="s">
        <v>11726</v>
      </c>
      <c r="AC2312" s="21" t="s">
        <v>11727</v>
      </c>
      <c r="AD2312" s="22" t="s">
        <v>11728</v>
      </c>
      <c r="AE2312" s="23" t="s">
        <v>35</v>
      </c>
    </row>
    <row r="2313" spans="27:31" ht="12.75" hidden="1" customHeight="1" x14ac:dyDescent="0.25">
      <c r="AA2313" s="21" t="s">
        <v>11729</v>
      </c>
      <c r="AB2313" s="22" t="s">
        <v>7455</v>
      </c>
      <c r="AC2313" s="21" t="s">
        <v>11730</v>
      </c>
      <c r="AD2313" s="22" t="s">
        <v>1077</v>
      </c>
      <c r="AE2313" s="23" t="s">
        <v>35</v>
      </c>
    </row>
    <row r="2314" spans="27:31" ht="12.75" hidden="1" customHeight="1" x14ac:dyDescent="0.25">
      <c r="AA2314" s="21" t="s">
        <v>11731</v>
      </c>
      <c r="AB2314" s="22" t="s">
        <v>1006</v>
      </c>
      <c r="AC2314" s="21" t="s">
        <v>11732</v>
      </c>
      <c r="AD2314" s="22" t="s">
        <v>1501</v>
      </c>
      <c r="AE2314" s="23" t="s">
        <v>35</v>
      </c>
    </row>
    <row r="2315" spans="27:31" ht="12.75" hidden="1" customHeight="1" x14ac:dyDescent="0.25">
      <c r="AA2315" s="21" t="s">
        <v>11733</v>
      </c>
      <c r="AB2315" s="22" t="s">
        <v>11734</v>
      </c>
      <c r="AC2315" s="21" t="s">
        <v>11735</v>
      </c>
      <c r="AD2315" s="22" t="s">
        <v>11736</v>
      </c>
      <c r="AE2315" s="23" t="s">
        <v>35</v>
      </c>
    </row>
    <row r="2316" spans="27:31" ht="12.75" hidden="1" customHeight="1" x14ac:dyDescent="0.25">
      <c r="AA2316" s="21" t="s">
        <v>11737</v>
      </c>
      <c r="AB2316" s="22" t="s">
        <v>11738</v>
      </c>
      <c r="AC2316" s="21" t="s">
        <v>11739</v>
      </c>
      <c r="AD2316" s="22" t="s">
        <v>11740</v>
      </c>
      <c r="AE2316" s="23" t="s">
        <v>35</v>
      </c>
    </row>
    <row r="2317" spans="27:31" ht="12.75" hidden="1" customHeight="1" x14ac:dyDescent="0.25">
      <c r="AA2317" s="21" t="s">
        <v>11741</v>
      </c>
      <c r="AB2317" s="22" t="s">
        <v>11742</v>
      </c>
      <c r="AC2317" s="21" t="s">
        <v>11743</v>
      </c>
      <c r="AD2317" s="22" t="s">
        <v>11744</v>
      </c>
      <c r="AE2317" s="23" t="s">
        <v>35</v>
      </c>
    </row>
    <row r="2318" spans="27:31" ht="12.75" hidden="1" customHeight="1" x14ac:dyDescent="0.25">
      <c r="AA2318" s="21" t="s">
        <v>11745</v>
      </c>
      <c r="AB2318" s="22" t="s">
        <v>5593</v>
      </c>
      <c r="AC2318" s="21" t="s">
        <v>11746</v>
      </c>
      <c r="AD2318" s="22" t="s">
        <v>1077</v>
      </c>
      <c r="AE2318" s="23" t="s">
        <v>35</v>
      </c>
    </row>
    <row r="2319" spans="27:31" ht="12.75" hidden="1" customHeight="1" x14ac:dyDescent="0.25">
      <c r="AA2319" s="21" t="s">
        <v>11747</v>
      </c>
      <c r="AB2319" s="22" t="s">
        <v>2507</v>
      </c>
      <c r="AC2319" s="21" t="s">
        <v>11748</v>
      </c>
      <c r="AD2319" s="22" t="s">
        <v>11749</v>
      </c>
      <c r="AE2319" s="23" t="s">
        <v>35</v>
      </c>
    </row>
    <row r="2320" spans="27:31" ht="12.75" hidden="1" customHeight="1" x14ac:dyDescent="0.25">
      <c r="AA2320" s="21" t="s">
        <v>11750</v>
      </c>
      <c r="AB2320" s="22" t="s">
        <v>11751</v>
      </c>
      <c r="AC2320" s="21" t="s">
        <v>11752</v>
      </c>
      <c r="AD2320" s="22" t="s">
        <v>11753</v>
      </c>
      <c r="AE2320" s="23" t="s">
        <v>35</v>
      </c>
    </row>
    <row r="2321" spans="27:31" ht="12.75" hidden="1" customHeight="1" x14ac:dyDescent="0.25">
      <c r="AA2321" s="21" t="s">
        <v>11754</v>
      </c>
      <c r="AB2321" s="22" t="s">
        <v>11755</v>
      </c>
      <c r="AC2321" s="21" t="s">
        <v>11756</v>
      </c>
      <c r="AD2321" s="22" t="s">
        <v>11755</v>
      </c>
      <c r="AE2321" s="23" t="s">
        <v>35</v>
      </c>
    </row>
    <row r="2322" spans="27:31" ht="12.75" hidden="1" customHeight="1" x14ac:dyDescent="0.25">
      <c r="AA2322" s="21" t="s">
        <v>11757</v>
      </c>
      <c r="AB2322" s="22" t="s">
        <v>11758</v>
      </c>
      <c r="AC2322" s="21" t="s">
        <v>11759</v>
      </c>
      <c r="AD2322" s="22" t="s">
        <v>11758</v>
      </c>
      <c r="AE2322" s="23" t="s">
        <v>35</v>
      </c>
    </row>
    <row r="2323" spans="27:31" ht="12.75" hidden="1" customHeight="1" x14ac:dyDescent="0.25">
      <c r="AA2323" s="21" t="s">
        <v>11760</v>
      </c>
      <c r="AB2323" s="22" t="s">
        <v>11761</v>
      </c>
      <c r="AC2323" s="21" t="s">
        <v>11762</v>
      </c>
      <c r="AD2323" s="22" t="s">
        <v>11761</v>
      </c>
      <c r="AE2323" s="23" t="s">
        <v>35</v>
      </c>
    </row>
    <row r="2324" spans="27:31" ht="12.75" hidden="1" customHeight="1" x14ac:dyDescent="0.25">
      <c r="AA2324" s="21" t="s">
        <v>11763</v>
      </c>
      <c r="AB2324" s="22" t="s">
        <v>11764</v>
      </c>
      <c r="AC2324" s="21" t="s">
        <v>11765</v>
      </c>
      <c r="AD2324" s="22" t="s">
        <v>11764</v>
      </c>
      <c r="AE2324" s="23" t="s">
        <v>35</v>
      </c>
    </row>
    <row r="2325" spans="27:31" ht="12.75" hidden="1" customHeight="1" x14ac:dyDescent="0.25">
      <c r="AA2325" s="21" t="s">
        <v>11766</v>
      </c>
      <c r="AB2325" s="22" t="s">
        <v>11767</v>
      </c>
      <c r="AC2325" s="21" t="s">
        <v>11768</v>
      </c>
      <c r="AD2325" s="22" t="s">
        <v>11767</v>
      </c>
      <c r="AE2325" s="23" t="s">
        <v>35</v>
      </c>
    </row>
    <row r="2326" spans="27:31" ht="12.75" hidden="1" customHeight="1" x14ac:dyDescent="0.25">
      <c r="AA2326" s="21" t="s">
        <v>11769</v>
      </c>
      <c r="AB2326" s="22" t="s">
        <v>11770</v>
      </c>
      <c r="AC2326" s="21" t="s">
        <v>11771</v>
      </c>
      <c r="AD2326" s="22" t="s">
        <v>11770</v>
      </c>
      <c r="AE2326" s="23" t="s">
        <v>35</v>
      </c>
    </row>
    <row r="2327" spans="27:31" ht="12.75" hidden="1" customHeight="1" x14ac:dyDescent="0.25">
      <c r="AA2327" s="21" t="s">
        <v>11772</v>
      </c>
      <c r="AB2327" s="22" t="s">
        <v>11773</v>
      </c>
      <c r="AC2327" s="21" t="s">
        <v>11774</v>
      </c>
      <c r="AD2327" s="22" t="s">
        <v>11773</v>
      </c>
      <c r="AE2327" s="23" t="s">
        <v>35</v>
      </c>
    </row>
    <row r="2328" spans="27:31" ht="12.75" hidden="1" customHeight="1" x14ac:dyDescent="0.25">
      <c r="AA2328" s="21" t="s">
        <v>11775</v>
      </c>
      <c r="AB2328" s="22" t="s">
        <v>10500</v>
      </c>
      <c r="AC2328" s="21" t="s">
        <v>11776</v>
      </c>
      <c r="AD2328" s="22" t="s">
        <v>10502</v>
      </c>
      <c r="AE2328" s="23" t="s">
        <v>35</v>
      </c>
    </row>
    <row r="2329" spans="27:31" ht="12.75" hidden="1" customHeight="1" x14ac:dyDescent="0.25">
      <c r="AA2329" s="21" t="s">
        <v>11777</v>
      </c>
      <c r="AB2329" s="22" t="s">
        <v>11778</v>
      </c>
      <c r="AC2329" s="21" t="s">
        <v>11779</v>
      </c>
      <c r="AD2329" s="22" t="s">
        <v>11778</v>
      </c>
      <c r="AE2329" s="23" t="s">
        <v>35</v>
      </c>
    </row>
    <row r="2330" spans="27:31" ht="12.75" hidden="1" customHeight="1" x14ac:dyDescent="0.25">
      <c r="AA2330" s="21" t="s">
        <v>11780</v>
      </c>
      <c r="AB2330" s="22" t="s">
        <v>11781</v>
      </c>
      <c r="AC2330" s="21" t="s">
        <v>11782</v>
      </c>
      <c r="AD2330" s="22" t="s">
        <v>11781</v>
      </c>
      <c r="AE2330" s="23" t="s">
        <v>35</v>
      </c>
    </row>
    <row r="2331" spans="27:31" ht="12.75" hidden="1" customHeight="1" x14ac:dyDescent="0.25">
      <c r="AA2331" s="21" t="s">
        <v>11783</v>
      </c>
      <c r="AB2331" s="22" t="s">
        <v>11784</v>
      </c>
      <c r="AC2331" s="21" t="s">
        <v>11785</v>
      </c>
      <c r="AD2331" s="22" t="s">
        <v>11786</v>
      </c>
      <c r="AE2331" s="23" t="s">
        <v>35</v>
      </c>
    </row>
    <row r="2332" spans="27:31" ht="12.75" hidden="1" customHeight="1" x14ac:dyDescent="0.25">
      <c r="AA2332" s="21" t="s">
        <v>11787</v>
      </c>
      <c r="AB2332" s="22" t="s">
        <v>11788</v>
      </c>
      <c r="AC2332" s="21" t="s">
        <v>11789</v>
      </c>
      <c r="AD2332" s="22" t="s">
        <v>11790</v>
      </c>
      <c r="AE2332" s="23" t="s">
        <v>35</v>
      </c>
    </row>
    <row r="2333" spans="27:31" ht="12.75" hidden="1" customHeight="1" x14ac:dyDescent="0.25">
      <c r="AA2333" s="21" t="s">
        <v>11791</v>
      </c>
      <c r="AB2333" s="22" t="s">
        <v>11792</v>
      </c>
      <c r="AC2333" s="21" t="s">
        <v>11793</v>
      </c>
      <c r="AD2333" s="22" t="s">
        <v>11794</v>
      </c>
      <c r="AE2333" s="23" t="s">
        <v>35</v>
      </c>
    </row>
    <row r="2334" spans="27:31" ht="12.75" hidden="1" customHeight="1" x14ac:dyDescent="0.25">
      <c r="AA2334" s="21" t="s">
        <v>11795</v>
      </c>
      <c r="AB2334" s="22" t="s">
        <v>11796</v>
      </c>
      <c r="AC2334" s="21" t="s">
        <v>11797</v>
      </c>
      <c r="AD2334" s="22" t="s">
        <v>655</v>
      </c>
      <c r="AE2334" s="23" t="s">
        <v>35</v>
      </c>
    </row>
    <row r="2335" spans="27:31" ht="12.75" hidden="1" customHeight="1" x14ac:dyDescent="0.25">
      <c r="AA2335" s="21" t="s">
        <v>11798</v>
      </c>
      <c r="AB2335" s="22" t="s">
        <v>11799</v>
      </c>
      <c r="AC2335" s="21" t="s">
        <v>11800</v>
      </c>
      <c r="AD2335" s="22" t="s">
        <v>11786</v>
      </c>
      <c r="AE2335" s="23" t="s">
        <v>35</v>
      </c>
    </row>
    <row r="2336" spans="27:31" ht="12.75" hidden="1" customHeight="1" x14ac:dyDescent="0.25">
      <c r="AA2336" s="21" t="s">
        <v>11801</v>
      </c>
      <c r="AB2336" s="22" t="s">
        <v>11802</v>
      </c>
      <c r="AC2336" s="21" t="s">
        <v>11803</v>
      </c>
      <c r="AD2336" s="22" t="s">
        <v>11804</v>
      </c>
      <c r="AE2336" s="23" t="s">
        <v>35</v>
      </c>
    </row>
    <row r="2337" spans="27:31" ht="12.75" hidden="1" customHeight="1" x14ac:dyDescent="0.25">
      <c r="AA2337" s="21" t="s">
        <v>11805</v>
      </c>
      <c r="AB2337" s="22" t="s">
        <v>1006</v>
      </c>
      <c r="AC2337" s="21" t="s">
        <v>11806</v>
      </c>
      <c r="AD2337" s="22" t="s">
        <v>1501</v>
      </c>
      <c r="AE2337" s="23" t="s">
        <v>35</v>
      </c>
    </row>
    <row r="2338" spans="27:31" ht="12.75" hidden="1" customHeight="1" x14ac:dyDescent="0.25">
      <c r="AA2338" s="21" t="s">
        <v>11807</v>
      </c>
      <c r="AB2338" s="22" t="s">
        <v>773</v>
      </c>
      <c r="AC2338" s="21" t="s">
        <v>11808</v>
      </c>
      <c r="AD2338" s="22" t="s">
        <v>1065</v>
      </c>
      <c r="AE2338" s="23" t="s">
        <v>35</v>
      </c>
    </row>
    <row r="2339" spans="27:31" ht="12.75" hidden="1" customHeight="1" x14ac:dyDescent="0.25">
      <c r="AA2339" s="21" t="s">
        <v>11809</v>
      </c>
      <c r="AB2339" s="22" t="s">
        <v>11810</v>
      </c>
      <c r="AC2339" s="21" t="s">
        <v>11811</v>
      </c>
      <c r="AD2339" s="22" t="s">
        <v>11812</v>
      </c>
      <c r="AE2339" s="23" t="s">
        <v>35</v>
      </c>
    </row>
    <row r="2340" spans="27:31" ht="12.75" hidden="1" customHeight="1" x14ac:dyDescent="0.25">
      <c r="AA2340" s="21" t="s">
        <v>11813</v>
      </c>
      <c r="AB2340" s="22" t="s">
        <v>11814</v>
      </c>
      <c r="AC2340" s="21" t="s">
        <v>11815</v>
      </c>
      <c r="AD2340" s="22" t="s">
        <v>11816</v>
      </c>
      <c r="AE2340" s="23" t="s">
        <v>35</v>
      </c>
    </row>
    <row r="2341" spans="27:31" ht="12.75" hidden="1" customHeight="1" x14ac:dyDescent="0.25">
      <c r="AA2341" s="21" t="s">
        <v>11817</v>
      </c>
      <c r="AB2341" s="22" t="s">
        <v>665</v>
      </c>
      <c r="AC2341" s="21" t="s">
        <v>11818</v>
      </c>
      <c r="AD2341" s="22" t="s">
        <v>786</v>
      </c>
      <c r="AE2341" s="23" t="s">
        <v>35</v>
      </c>
    </row>
    <row r="2342" spans="27:31" ht="12.75" hidden="1" customHeight="1" x14ac:dyDescent="0.25">
      <c r="AA2342" s="21" t="s">
        <v>11819</v>
      </c>
      <c r="AB2342" s="22" t="s">
        <v>1030</v>
      </c>
      <c r="AC2342" s="21" t="s">
        <v>11820</v>
      </c>
      <c r="AD2342" s="22" t="s">
        <v>3032</v>
      </c>
      <c r="AE2342" s="23" t="s">
        <v>35</v>
      </c>
    </row>
    <row r="2343" spans="27:31" ht="12.75" hidden="1" customHeight="1" x14ac:dyDescent="0.25">
      <c r="AA2343" s="21" t="s">
        <v>11821</v>
      </c>
      <c r="AB2343" s="22" t="s">
        <v>939</v>
      </c>
      <c r="AC2343" s="21" t="s">
        <v>11822</v>
      </c>
      <c r="AD2343" s="22" t="s">
        <v>1054</v>
      </c>
      <c r="AE2343" s="23" t="s">
        <v>35</v>
      </c>
    </row>
    <row r="2344" spans="27:31" ht="12.75" hidden="1" customHeight="1" x14ac:dyDescent="0.25">
      <c r="AA2344" s="21" t="s">
        <v>11823</v>
      </c>
      <c r="AB2344" s="22" t="s">
        <v>1108</v>
      </c>
      <c r="AC2344" s="21" t="s">
        <v>11824</v>
      </c>
      <c r="AD2344" s="22" t="s">
        <v>1110</v>
      </c>
      <c r="AE2344" s="23" t="s">
        <v>35</v>
      </c>
    </row>
    <row r="2345" spans="27:31" ht="12.75" hidden="1" customHeight="1" x14ac:dyDescent="0.25">
      <c r="AA2345" s="21" t="s">
        <v>11825</v>
      </c>
      <c r="AB2345" s="22" t="s">
        <v>653</v>
      </c>
      <c r="AC2345" s="21" t="s">
        <v>11826</v>
      </c>
      <c r="AD2345" s="22" t="s">
        <v>655</v>
      </c>
      <c r="AE2345" s="23" t="s">
        <v>35</v>
      </c>
    </row>
    <row r="2346" spans="27:31" ht="12.75" hidden="1" customHeight="1" x14ac:dyDescent="0.25">
      <c r="AA2346" s="21" t="s">
        <v>11827</v>
      </c>
      <c r="AB2346" s="22" t="s">
        <v>2319</v>
      </c>
      <c r="AC2346" s="21" t="s">
        <v>11828</v>
      </c>
      <c r="AD2346" s="22" t="s">
        <v>2321</v>
      </c>
      <c r="AE2346" s="23" t="s">
        <v>35</v>
      </c>
    </row>
    <row r="2347" spans="27:31" ht="12.75" hidden="1" customHeight="1" x14ac:dyDescent="0.25">
      <c r="AA2347" s="21" t="s">
        <v>11829</v>
      </c>
      <c r="AB2347" s="22" t="s">
        <v>11830</v>
      </c>
      <c r="AC2347" s="21" t="s">
        <v>11831</v>
      </c>
      <c r="AD2347" s="22" t="s">
        <v>11832</v>
      </c>
      <c r="AE2347" s="23" t="s">
        <v>35</v>
      </c>
    </row>
    <row r="2348" spans="27:31" ht="12.75" hidden="1" customHeight="1" x14ac:dyDescent="0.25">
      <c r="AA2348" s="21" t="s">
        <v>11833</v>
      </c>
      <c r="AB2348" s="22" t="s">
        <v>11834</v>
      </c>
      <c r="AC2348" s="21" t="s">
        <v>11835</v>
      </c>
      <c r="AD2348" s="22" t="s">
        <v>11836</v>
      </c>
      <c r="AE2348" s="23" t="s">
        <v>35</v>
      </c>
    </row>
    <row r="2349" spans="27:31" ht="12.75" hidden="1" customHeight="1" x14ac:dyDescent="0.25">
      <c r="AA2349" s="21" t="s">
        <v>11837</v>
      </c>
      <c r="AB2349" s="22" t="s">
        <v>2319</v>
      </c>
      <c r="AC2349" s="21" t="s">
        <v>11838</v>
      </c>
      <c r="AD2349" s="22" t="s">
        <v>2321</v>
      </c>
      <c r="AE2349" s="23" t="s">
        <v>35</v>
      </c>
    </row>
    <row r="2350" spans="27:31" ht="12.75" hidden="1" customHeight="1" x14ac:dyDescent="0.25">
      <c r="AA2350" s="21" t="s">
        <v>11839</v>
      </c>
      <c r="AB2350" s="22" t="s">
        <v>11840</v>
      </c>
      <c r="AC2350" s="21" t="s">
        <v>11841</v>
      </c>
      <c r="AD2350" s="22" t="s">
        <v>11842</v>
      </c>
      <c r="AE2350" s="23" t="s">
        <v>1133</v>
      </c>
    </row>
    <row r="2351" spans="27:31" ht="12.75" hidden="1" customHeight="1" x14ac:dyDescent="0.25">
      <c r="AA2351" s="21" t="s">
        <v>11843</v>
      </c>
      <c r="AB2351" s="22" t="s">
        <v>11844</v>
      </c>
      <c r="AC2351" s="21" t="s">
        <v>11845</v>
      </c>
      <c r="AD2351" s="22" t="s">
        <v>11846</v>
      </c>
      <c r="AE2351" s="23" t="s">
        <v>1133</v>
      </c>
    </row>
    <row r="2352" spans="27:31" ht="12.75" hidden="1" customHeight="1" x14ac:dyDescent="0.25">
      <c r="AA2352" s="21" t="s">
        <v>11847</v>
      </c>
      <c r="AB2352" s="22" t="s">
        <v>6311</v>
      </c>
      <c r="AC2352" s="21" t="s">
        <v>11848</v>
      </c>
      <c r="AD2352" s="22" t="s">
        <v>11849</v>
      </c>
      <c r="AE2352" s="23" t="s">
        <v>35</v>
      </c>
    </row>
    <row r="2353" spans="27:31" ht="12.75" hidden="1" customHeight="1" x14ac:dyDescent="0.25">
      <c r="AA2353" s="21" t="s">
        <v>11850</v>
      </c>
      <c r="AB2353" s="22" t="s">
        <v>2149</v>
      </c>
      <c r="AC2353" s="21" t="s">
        <v>11851</v>
      </c>
      <c r="AD2353" s="22" t="s">
        <v>6628</v>
      </c>
      <c r="AE2353" s="23" t="s">
        <v>35</v>
      </c>
    </row>
    <row r="2354" spans="27:31" ht="12.75" hidden="1" customHeight="1" x14ac:dyDescent="0.25">
      <c r="AA2354" s="21" t="s">
        <v>11852</v>
      </c>
      <c r="AB2354" s="22" t="s">
        <v>1130</v>
      </c>
      <c r="AC2354" s="21" t="s">
        <v>11853</v>
      </c>
      <c r="AD2354" s="22" t="s">
        <v>6948</v>
      </c>
      <c r="AE2354" s="23" t="s">
        <v>1133</v>
      </c>
    </row>
    <row r="2355" spans="27:31" ht="12.75" hidden="1" customHeight="1" x14ac:dyDescent="0.25">
      <c r="AA2355" s="21" t="s">
        <v>11854</v>
      </c>
      <c r="AB2355" s="22" t="s">
        <v>11855</v>
      </c>
      <c r="AC2355" s="21" t="s">
        <v>11856</v>
      </c>
      <c r="AD2355" s="22" t="s">
        <v>11855</v>
      </c>
      <c r="AE2355" s="23" t="s">
        <v>35</v>
      </c>
    </row>
    <row r="2356" spans="27:31" ht="12.75" hidden="1" customHeight="1" x14ac:dyDescent="0.25">
      <c r="AA2356" s="21" t="s">
        <v>11857</v>
      </c>
      <c r="AB2356" s="22" t="s">
        <v>11858</v>
      </c>
      <c r="AC2356" s="21" t="s">
        <v>11859</v>
      </c>
      <c r="AD2356" s="22" t="s">
        <v>11858</v>
      </c>
      <c r="AE2356" s="23" t="s">
        <v>35</v>
      </c>
    </row>
    <row r="2357" spans="27:31" ht="12.75" hidden="1" customHeight="1" x14ac:dyDescent="0.25">
      <c r="AA2357" s="21" t="s">
        <v>11860</v>
      </c>
      <c r="AB2357" s="22" t="s">
        <v>11861</v>
      </c>
      <c r="AC2357" s="21" t="s">
        <v>11862</v>
      </c>
      <c r="AD2357" s="22" t="s">
        <v>11861</v>
      </c>
      <c r="AE2357" s="23" t="s">
        <v>35</v>
      </c>
    </row>
    <row r="2358" spans="27:31" ht="12.75" hidden="1" customHeight="1" x14ac:dyDescent="0.25">
      <c r="AA2358" s="21" t="s">
        <v>11863</v>
      </c>
      <c r="AB2358" s="22" t="s">
        <v>11864</v>
      </c>
      <c r="AC2358" s="21" t="s">
        <v>11865</v>
      </c>
      <c r="AD2358" s="22" t="s">
        <v>11864</v>
      </c>
      <c r="AE2358" s="23" t="s">
        <v>35</v>
      </c>
    </row>
    <row r="2359" spans="27:31" ht="12.75" hidden="1" customHeight="1" x14ac:dyDescent="0.25">
      <c r="AA2359" s="21" t="s">
        <v>11866</v>
      </c>
      <c r="AB2359" s="22" t="s">
        <v>11867</v>
      </c>
      <c r="AC2359" s="21" t="s">
        <v>11868</v>
      </c>
      <c r="AD2359" s="22" t="s">
        <v>11867</v>
      </c>
      <c r="AE2359" s="23" t="s">
        <v>35</v>
      </c>
    </row>
    <row r="2360" spans="27:31" ht="12.75" hidden="1" customHeight="1" x14ac:dyDescent="0.25">
      <c r="AA2360" s="21" t="s">
        <v>11869</v>
      </c>
      <c r="AB2360" s="22" t="s">
        <v>11870</v>
      </c>
      <c r="AC2360" s="21" t="s">
        <v>11871</v>
      </c>
      <c r="AD2360" s="22" t="s">
        <v>11870</v>
      </c>
      <c r="AE2360" s="23" t="s">
        <v>35</v>
      </c>
    </row>
    <row r="2361" spans="27:31" ht="12.75" hidden="1" customHeight="1" x14ac:dyDescent="0.25">
      <c r="AA2361" s="21" t="s">
        <v>11872</v>
      </c>
      <c r="AB2361" s="22" t="s">
        <v>11873</v>
      </c>
      <c r="AC2361" s="21" t="s">
        <v>11874</v>
      </c>
      <c r="AD2361" s="22" t="s">
        <v>11875</v>
      </c>
      <c r="AE2361" s="23" t="s">
        <v>35</v>
      </c>
    </row>
    <row r="2362" spans="27:31" ht="12.75" hidden="1" customHeight="1" x14ac:dyDescent="0.25">
      <c r="AA2362" s="21" t="s">
        <v>11876</v>
      </c>
      <c r="AB2362" s="22" t="s">
        <v>11877</v>
      </c>
      <c r="AC2362" s="21" t="s">
        <v>11878</v>
      </c>
      <c r="AD2362" s="22" t="s">
        <v>11877</v>
      </c>
      <c r="AE2362" s="23" t="s">
        <v>35</v>
      </c>
    </row>
    <row r="2363" spans="27:31" ht="12.75" hidden="1" customHeight="1" x14ac:dyDescent="0.25">
      <c r="AA2363" s="21" t="s">
        <v>11879</v>
      </c>
      <c r="AB2363" s="22" t="s">
        <v>6150</v>
      </c>
      <c r="AC2363" s="21" t="s">
        <v>11880</v>
      </c>
      <c r="AD2363" s="22" t="s">
        <v>6150</v>
      </c>
      <c r="AE2363" s="23" t="s">
        <v>35</v>
      </c>
    </row>
    <row r="2364" spans="27:31" ht="12.75" hidden="1" customHeight="1" x14ac:dyDescent="0.25">
      <c r="AA2364" s="21" t="s">
        <v>11881</v>
      </c>
      <c r="AB2364" s="22" t="s">
        <v>11882</v>
      </c>
      <c r="AC2364" s="21" t="s">
        <v>11883</v>
      </c>
      <c r="AD2364" s="22" t="s">
        <v>11884</v>
      </c>
      <c r="AE2364" s="23" t="s">
        <v>35</v>
      </c>
    </row>
    <row r="2365" spans="27:31" ht="12.75" hidden="1" customHeight="1" x14ac:dyDescent="0.25">
      <c r="AA2365" s="21" t="s">
        <v>11885</v>
      </c>
      <c r="AB2365" s="22" t="s">
        <v>939</v>
      </c>
      <c r="AC2365" s="21" t="s">
        <v>11886</v>
      </c>
      <c r="AD2365" s="22" t="s">
        <v>1054</v>
      </c>
      <c r="AE2365" s="23" t="s">
        <v>35</v>
      </c>
    </row>
    <row r="2366" spans="27:31" ht="12.75" hidden="1" customHeight="1" x14ac:dyDescent="0.25">
      <c r="AA2366" s="21" t="s">
        <v>11887</v>
      </c>
      <c r="AB2366" s="22" t="s">
        <v>1006</v>
      </c>
      <c r="AC2366" s="21" t="s">
        <v>11888</v>
      </c>
      <c r="AD2366" s="22" t="s">
        <v>1008</v>
      </c>
      <c r="AE2366" s="23" t="s">
        <v>35</v>
      </c>
    </row>
    <row r="2367" spans="27:31" ht="12.75" hidden="1" customHeight="1" x14ac:dyDescent="0.25">
      <c r="AA2367" s="21" t="s">
        <v>11889</v>
      </c>
      <c r="AB2367" s="22" t="s">
        <v>665</v>
      </c>
      <c r="AC2367" s="21" t="s">
        <v>11890</v>
      </c>
      <c r="AD2367" s="22" t="s">
        <v>786</v>
      </c>
      <c r="AE2367" s="23" t="s">
        <v>35</v>
      </c>
    </row>
    <row r="2368" spans="27:31" ht="12.75" hidden="1" customHeight="1" x14ac:dyDescent="0.25">
      <c r="AA2368" s="21" t="s">
        <v>11891</v>
      </c>
      <c r="AB2368" s="22" t="s">
        <v>773</v>
      </c>
      <c r="AC2368" s="21" t="s">
        <v>11892</v>
      </c>
      <c r="AD2368" s="22" t="s">
        <v>1065</v>
      </c>
      <c r="AE2368" s="23" t="s">
        <v>35</v>
      </c>
    </row>
    <row r="2369" spans="27:31" ht="12.75" hidden="1" customHeight="1" x14ac:dyDescent="0.25">
      <c r="AA2369" s="21" t="s">
        <v>11893</v>
      </c>
      <c r="AB2369" s="22" t="s">
        <v>11894</v>
      </c>
      <c r="AC2369" s="21" t="s">
        <v>11895</v>
      </c>
      <c r="AD2369" s="22" t="s">
        <v>11896</v>
      </c>
      <c r="AE2369" s="23" t="s">
        <v>35</v>
      </c>
    </row>
    <row r="2370" spans="27:31" ht="12.75" hidden="1" customHeight="1" x14ac:dyDescent="0.25">
      <c r="AA2370" s="21" t="s">
        <v>11897</v>
      </c>
      <c r="AB2370" s="22" t="s">
        <v>4957</v>
      </c>
      <c r="AC2370" s="21" t="s">
        <v>11898</v>
      </c>
      <c r="AD2370" s="22" t="s">
        <v>655</v>
      </c>
      <c r="AE2370" s="23" t="s">
        <v>35</v>
      </c>
    </row>
    <row r="2371" spans="27:31" ht="12.75" hidden="1" customHeight="1" x14ac:dyDescent="0.25">
      <c r="AA2371" s="21" t="s">
        <v>11899</v>
      </c>
      <c r="AB2371" s="22" t="s">
        <v>1030</v>
      </c>
      <c r="AC2371" s="21" t="s">
        <v>11900</v>
      </c>
      <c r="AD2371" s="22" t="s">
        <v>3032</v>
      </c>
      <c r="AE2371" s="23" t="s">
        <v>35</v>
      </c>
    </row>
    <row r="2372" spans="27:31" ht="12.75" hidden="1" customHeight="1" x14ac:dyDescent="0.25">
      <c r="AA2372" s="21" t="s">
        <v>11901</v>
      </c>
      <c r="AB2372" s="22" t="s">
        <v>1108</v>
      </c>
      <c r="AC2372" s="21" t="s">
        <v>11902</v>
      </c>
      <c r="AD2372" s="22" t="s">
        <v>1110</v>
      </c>
      <c r="AE2372" s="23" t="s">
        <v>35</v>
      </c>
    </row>
    <row r="2373" spans="27:31" ht="12.75" hidden="1" customHeight="1" x14ac:dyDescent="0.25">
      <c r="AA2373" s="21" t="s">
        <v>11903</v>
      </c>
      <c r="AB2373" s="22" t="s">
        <v>11726</v>
      </c>
      <c r="AC2373" s="21" t="s">
        <v>11904</v>
      </c>
      <c r="AD2373" s="22" t="s">
        <v>11728</v>
      </c>
      <c r="AE2373" s="23" t="s">
        <v>35</v>
      </c>
    </row>
    <row r="2374" spans="27:31" ht="12.75" hidden="1" customHeight="1" x14ac:dyDescent="0.25">
      <c r="AA2374" s="21" t="s">
        <v>11905</v>
      </c>
      <c r="AB2374" s="22" t="s">
        <v>7455</v>
      </c>
      <c r="AC2374" s="21" t="s">
        <v>11906</v>
      </c>
      <c r="AD2374" s="22" t="s">
        <v>1077</v>
      </c>
      <c r="AE2374" s="23" t="s">
        <v>35</v>
      </c>
    </row>
    <row r="2375" spans="27:31" ht="12.75" hidden="1" customHeight="1" x14ac:dyDescent="0.25">
      <c r="AA2375" s="21" t="s">
        <v>11907</v>
      </c>
      <c r="AB2375" s="22" t="s">
        <v>2507</v>
      </c>
      <c r="AC2375" s="21" t="s">
        <v>11908</v>
      </c>
      <c r="AD2375" s="22" t="s">
        <v>11909</v>
      </c>
      <c r="AE2375" s="23" t="s">
        <v>35</v>
      </c>
    </row>
    <row r="2376" spans="27:31" ht="12.75" hidden="1" customHeight="1" x14ac:dyDescent="0.25">
      <c r="AA2376" s="21" t="s">
        <v>11910</v>
      </c>
      <c r="AB2376" s="22" t="s">
        <v>2885</v>
      </c>
      <c r="AC2376" s="21" t="s">
        <v>11911</v>
      </c>
      <c r="AD2376" s="22" t="s">
        <v>2887</v>
      </c>
      <c r="AE2376" s="23" t="s">
        <v>35</v>
      </c>
    </row>
    <row r="2377" spans="27:31" ht="12.75" hidden="1" customHeight="1" x14ac:dyDescent="0.25">
      <c r="AA2377" s="21" t="s">
        <v>11912</v>
      </c>
      <c r="AB2377" s="22" t="s">
        <v>11913</v>
      </c>
      <c r="AC2377" s="21" t="s">
        <v>11914</v>
      </c>
      <c r="AD2377" s="22" t="s">
        <v>11915</v>
      </c>
      <c r="AE2377" s="23" t="s">
        <v>35</v>
      </c>
    </row>
    <row r="2378" spans="27:31" ht="12.75" hidden="1" customHeight="1" x14ac:dyDescent="0.25">
      <c r="AA2378" s="21" t="s">
        <v>11916</v>
      </c>
      <c r="AB2378" s="22" t="s">
        <v>6179</v>
      </c>
      <c r="AC2378" s="21" t="s">
        <v>11917</v>
      </c>
      <c r="AD2378" s="22" t="s">
        <v>6179</v>
      </c>
      <c r="AE2378" s="23" t="s">
        <v>35</v>
      </c>
    </row>
    <row r="2379" spans="27:31" ht="12.75" hidden="1" customHeight="1" x14ac:dyDescent="0.25">
      <c r="AA2379" s="21" t="s">
        <v>11918</v>
      </c>
      <c r="AB2379" s="22" t="s">
        <v>11919</v>
      </c>
      <c r="AC2379" s="21" t="s">
        <v>11920</v>
      </c>
      <c r="AD2379" s="22" t="s">
        <v>11921</v>
      </c>
      <c r="AE2379" s="23" t="s">
        <v>35</v>
      </c>
    </row>
    <row r="2380" spans="27:31" ht="12.75" hidden="1" customHeight="1" x14ac:dyDescent="0.25">
      <c r="AA2380" s="21" t="s">
        <v>11922</v>
      </c>
      <c r="AB2380" s="22" t="s">
        <v>11923</v>
      </c>
      <c r="AC2380" s="21" t="s">
        <v>11924</v>
      </c>
      <c r="AD2380" s="22" t="s">
        <v>11925</v>
      </c>
      <c r="AE2380" s="23" t="s">
        <v>35</v>
      </c>
    </row>
    <row r="2381" spans="27:31" ht="12.75" hidden="1" customHeight="1" x14ac:dyDescent="0.25">
      <c r="AA2381" s="21" t="s">
        <v>11926</v>
      </c>
      <c r="AB2381" s="22" t="s">
        <v>11927</v>
      </c>
      <c r="AC2381" s="21" t="s">
        <v>11928</v>
      </c>
      <c r="AD2381" s="22" t="s">
        <v>11929</v>
      </c>
      <c r="AE2381" s="23" t="s">
        <v>35</v>
      </c>
    </row>
    <row r="2382" spans="27:31" ht="12.75" hidden="1" customHeight="1" x14ac:dyDescent="0.25">
      <c r="AA2382" s="21" t="s">
        <v>11930</v>
      </c>
      <c r="AB2382" s="22" t="s">
        <v>11931</v>
      </c>
      <c r="AC2382" s="21" t="s">
        <v>11932</v>
      </c>
      <c r="AD2382" s="22" t="s">
        <v>11933</v>
      </c>
      <c r="AE2382" s="23" t="s">
        <v>35</v>
      </c>
    </row>
  </sheetData>
  <autoFilter ref="AA1:AE2382" xr:uid="{00000000-0009-0000-0000-000000000000}">
    <filterColumn colId="0">
      <filters>
        <filter val="1905037"/>
        <filter val="1906037"/>
      </filters>
    </filterColumn>
  </autoFilter>
  <mergeCells count="2">
    <mergeCell ref="I1:J1"/>
    <mergeCell ref="L1:M1"/>
  </mergeCells>
  <conditionalFormatting sqref="N2:N473 P2:P475">
    <cfRule type="beginsWith" dxfId="36" priority="1" operator="beginsWith" text="no">
      <formula>LEFT((N2),LEN("no"))=("no")</formula>
    </cfRule>
  </conditionalFormatting>
  <conditionalFormatting sqref="O1:O475">
    <cfRule type="beginsWith" dxfId="35" priority="2" operator="beginsWith" text="NO">
      <formula>LEFT((O1),LEN("NO"))=("NO")</formula>
    </cfRule>
  </conditionalFormatting>
  <pageMargins left="0.7" right="0.7" top="0.75" bottom="0.75" header="0" footer="0"/>
  <pageSetup orientation="portrait"/>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D49"/>
  <sheetViews>
    <sheetView showGridLines="0" tabSelected="1" topLeftCell="BO1" zoomScale="90" zoomScaleNormal="90" workbookViewId="0">
      <selection activeCell="AB49" sqref="AB49:AZ49"/>
    </sheetView>
  </sheetViews>
  <sheetFormatPr baseColWidth="10" defaultColWidth="14.42578125" defaultRowHeight="15" x14ac:dyDescent="0.25"/>
  <cols>
    <col min="18" max="18" width="23.28515625" customWidth="1"/>
    <col min="19" max="19" width="34.5703125" bestFit="1" customWidth="1"/>
    <col min="23" max="23" width="33.140625" customWidth="1"/>
    <col min="25" max="25" width="19.140625" customWidth="1"/>
    <col min="26" max="26" width="26.28515625" customWidth="1"/>
    <col min="27" max="27" width="21.85546875" customWidth="1"/>
    <col min="28" max="43" width="14.42578125" customWidth="1"/>
    <col min="45" max="45" width="23.28515625" customWidth="1"/>
    <col min="46" max="46" width="38.85546875" bestFit="1" customWidth="1"/>
    <col min="49" max="49" width="14.42578125" customWidth="1"/>
    <col min="50" max="50" width="33.28515625" customWidth="1"/>
    <col min="51" max="51" width="14.42578125" customWidth="1"/>
    <col min="52" max="52" width="23.5703125" customWidth="1"/>
    <col min="53" max="53" width="26.28515625" customWidth="1"/>
    <col min="54" max="54" width="24.85546875" customWidth="1"/>
    <col min="72" max="72" width="23" bestFit="1" customWidth="1"/>
    <col min="73" max="73" width="38.85546875" bestFit="1" customWidth="1"/>
    <col min="77" max="77" width="26.7109375" bestFit="1" customWidth="1"/>
    <col min="79" max="79" width="24.140625" bestFit="1" customWidth="1"/>
    <col min="80" max="80" width="16.42578125" bestFit="1" customWidth="1"/>
  </cols>
  <sheetData>
    <row r="1" spans="1:82" x14ac:dyDescent="0.25">
      <c r="R1" s="76"/>
      <c r="Z1" s="80"/>
      <c r="AA1" s="80"/>
      <c r="AS1" s="76"/>
      <c r="BA1" s="80"/>
    </row>
    <row r="2" spans="1:82" x14ac:dyDescent="0.25">
      <c r="R2" s="76"/>
      <c r="Z2" s="80"/>
      <c r="AA2" s="80"/>
      <c r="AS2" s="76"/>
      <c r="BA2" s="80"/>
    </row>
    <row r="3" spans="1:82" x14ac:dyDescent="0.25">
      <c r="R3" s="76"/>
      <c r="Z3" s="80"/>
      <c r="AA3" s="80"/>
      <c r="AS3" s="76"/>
      <c r="BA3" s="80"/>
    </row>
    <row r="4" spans="1:82" x14ac:dyDescent="0.25">
      <c r="R4" s="76"/>
      <c r="Z4" s="80"/>
      <c r="AA4" s="80"/>
      <c r="AS4" s="76"/>
      <c r="BA4" s="80"/>
    </row>
    <row r="5" spans="1:82" x14ac:dyDescent="0.25">
      <c r="R5" s="76"/>
      <c r="Z5" s="80"/>
      <c r="AA5" s="80"/>
      <c r="AS5" s="76"/>
      <c r="BA5" s="80"/>
    </row>
    <row r="6" spans="1:82" x14ac:dyDescent="0.25">
      <c r="R6" s="76"/>
      <c r="Z6" s="80"/>
      <c r="AA6" s="80"/>
      <c r="AS6" s="76"/>
      <c r="BA6" s="80"/>
    </row>
    <row r="7" spans="1:82" x14ac:dyDescent="0.25">
      <c r="R7" s="76"/>
      <c r="Z7" s="80"/>
      <c r="AA7" s="80"/>
      <c r="AS7" s="76"/>
      <c r="BA7" s="80"/>
    </row>
    <row r="8" spans="1:82" x14ac:dyDescent="0.25">
      <c r="R8" s="76"/>
      <c r="Z8" s="80"/>
      <c r="AA8" s="80"/>
      <c r="AS8" s="76"/>
      <c r="BA8" s="80"/>
    </row>
    <row r="9" spans="1:82" x14ac:dyDescent="0.25">
      <c r="A9" s="182" t="s">
        <v>11934</v>
      </c>
      <c r="B9" s="184" t="s">
        <v>12027</v>
      </c>
      <c r="C9" s="185"/>
      <c r="D9" s="187" t="s">
        <v>11935</v>
      </c>
      <c r="E9" s="185"/>
      <c r="F9" s="188" t="s">
        <v>12026</v>
      </c>
      <c r="G9" s="189"/>
      <c r="H9" s="185"/>
      <c r="I9" s="191" t="s">
        <v>11936</v>
      </c>
      <c r="J9" s="143"/>
      <c r="K9" s="193" t="s">
        <v>12069</v>
      </c>
      <c r="L9" s="192"/>
      <c r="M9" s="143"/>
      <c r="N9" s="191" t="s">
        <v>11937</v>
      </c>
      <c r="O9" s="143"/>
      <c r="P9" s="197">
        <v>2026</v>
      </c>
      <c r="Q9" s="143"/>
      <c r="R9" s="198" t="s">
        <v>11938</v>
      </c>
      <c r="S9" s="192"/>
      <c r="T9" s="192"/>
      <c r="U9" s="192"/>
      <c r="V9" s="143"/>
      <c r="W9" s="199" t="s">
        <v>4</v>
      </c>
      <c r="X9" s="142">
        <v>6102004</v>
      </c>
      <c r="Y9" s="192"/>
      <c r="Z9" s="192"/>
      <c r="AA9" s="192"/>
      <c r="AB9" s="182" t="s">
        <v>11934</v>
      </c>
      <c r="AC9" s="184" t="s">
        <v>12027</v>
      </c>
      <c r="AD9" s="185"/>
      <c r="AE9" s="187" t="s">
        <v>11935</v>
      </c>
      <c r="AF9" s="185"/>
      <c r="AG9" s="188" t="s">
        <v>12026</v>
      </c>
      <c r="AH9" s="189"/>
      <c r="AI9" s="185"/>
      <c r="AJ9" s="191" t="s">
        <v>11936</v>
      </c>
      <c r="AK9" s="143"/>
      <c r="AL9" s="193" t="s">
        <v>12073</v>
      </c>
      <c r="AM9" s="192"/>
      <c r="AN9" s="143"/>
      <c r="AO9" s="191" t="s">
        <v>11937</v>
      </c>
      <c r="AP9" s="143"/>
      <c r="AQ9" s="197">
        <v>2026</v>
      </c>
      <c r="AR9" s="143"/>
      <c r="AS9" s="198" t="s">
        <v>11938</v>
      </c>
      <c r="AT9" s="192"/>
      <c r="AU9" s="192"/>
      <c r="AV9" s="192"/>
      <c r="AW9" s="192"/>
      <c r="AX9" s="169" t="s">
        <v>4</v>
      </c>
      <c r="AY9" s="170">
        <v>6102004</v>
      </c>
      <c r="AZ9" s="168"/>
      <c r="BA9" s="168"/>
      <c r="BC9" s="169" t="s">
        <v>11934</v>
      </c>
      <c r="BD9" s="170" t="s">
        <v>12027</v>
      </c>
      <c r="BE9" s="168"/>
      <c r="BF9" s="169" t="s">
        <v>11935</v>
      </c>
      <c r="BG9" s="168"/>
      <c r="BH9" s="173" t="s">
        <v>12026</v>
      </c>
      <c r="BI9" s="168"/>
      <c r="BJ9" s="168"/>
      <c r="BK9" s="169" t="s">
        <v>11936</v>
      </c>
      <c r="BL9" s="168"/>
      <c r="BM9" s="174" t="s">
        <v>12073</v>
      </c>
      <c r="BN9" s="168"/>
      <c r="BO9" s="168"/>
      <c r="BP9" s="169" t="s">
        <v>11937</v>
      </c>
      <c r="BQ9" s="168"/>
      <c r="BR9" s="176">
        <v>2026</v>
      </c>
      <c r="BS9" s="168"/>
      <c r="BT9" s="177" t="s">
        <v>11938</v>
      </c>
      <c r="BU9" s="168"/>
      <c r="BV9" s="168"/>
      <c r="BW9" s="168"/>
      <c r="BX9" s="168"/>
      <c r="BY9" s="169" t="s">
        <v>4</v>
      </c>
      <c r="BZ9" s="170">
        <v>6102004</v>
      </c>
      <c r="CA9" s="168"/>
      <c r="CB9" s="168"/>
    </row>
    <row r="10" spans="1:82" x14ac:dyDescent="0.25">
      <c r="A10" s="183"/>
      <c r="B10" s="186"/>
      <c r="C10" s="183"/>
      <c r="D10" s="186"/>
      <c r="E10" s="183"/>
      <c r="F10" s="186"/>
      <c r="G10" s="190"/>
      <c r="H10" s="183"/>
      <c r="I10" s="191" t="s">
        <v>11939</v>
      </c>
      <c r="J10" s="143"/>
      <c r="K10" s="193" t="s">
        <v>12070</v>
      </c>
      <c r="L10" s="192"/>
      <c r="M10" s="143"/>
      <c r="N10" s="191" t="s">
        <v>11940</v>
      </c>
      <c r="O10" s="143"/>
      <c r="P10" s="194">
        <v>2284775</v>
      </c>
      <c r="Q10" s="143"/>
      <c r="R10" s="195"/>
      <c r="S10" s="192"/>
      <c r="T10" s="192"/>
      <c r="U10" s="192"/>
      <c r="V10" s="143"/>
      <c r="W10" s="200"/>
      <c r="X10" s="196" t="str">
        <f>IF(X9=""," ",VLOOKUP(X9,Listados!$F:$G,2,0))</f>
        <v>Salud Integral y de Calidad</v>
      </c>
      <c r="Y10" s="192"/>
      <c r="Z10" s="192"/>
      <c r="AA10" s="192"/>
      <c r="AB10" s="183"/>
      <c r="AC10" s="186"/>
      <c r="AD10" s="183"/>
      <c r="AE10" s="186"/>
      <c r="AF10" s="183"/>
      <c r="AG10" s="186"/>
      <c r="AH10" s="190"/>
      <c r="AI10" s="183"/>
      <c r="AJ10" s="191" t="s">
        <v>11939</v>
      </c>
      <c r="AK10" s="143"/>
      <c r="AL10" s="193" t="s">
        <v>12074</v>
      </c>
      <c r="AM10" s="192"/>
      <c r="AN10" s="143"/>
      <c r="AO10" s="191" t="s">
        <v>11940</v>
      </c>
      <c r="AP10" s="143"/>
      <c r="AQ10" s="194">
        <v>2284775</v>
      </c>
      <c r="AR10" s="143"/>
      <c r="AS10" s="195"/>
      <c r="AT10" s="192"/>
      <c r="AU10" s="192"/>
      <c r="AV10" s="192"/>
      <c r="AW10" s="192"/>
      <c r="AX10" s="168"/>
      <c r="AY10" s="167" t="str">
        <f>IF(AY9=""," ",VLOOKUP(AY9,Listados!$F:$G,2,0))</f>
        <v>Salud Integral y de Calidad</v>
      </c>
      <c r="AZ10" s="168"/>
      <c r="BA10" s="168"/>
      <c r="BC10" s="168"/>
      <c r="BD10" s="168"/>
      <c r="BE10" s="168"/>
      <c r="BF10" s="168"/>
      <c r="BG10" s="168"/>
      <c r="BH10" s="168"/>
      <c r="BI10" s="168"/>
      <c r="BJ10" s="168"/>
      <c r="BK10" s="169" t="s">
        <v>11939</v>
      </c>
      <c r="BL10" s="168"/>
      <c r="BM10" s="174" t="s">
        <v>12074</v>
      </c>
      <c r="BN10" s="168"/>
      <c r="BO10" s="168"/>
      <c r="BP10" s="169" t="s">
        <v>11940</v>
      </c>
      <c r="BQ10" s="168"/>
      <c r="BR10" s="175">
        <v>2284775</v>
      </c>
      <c r="BS10" s="168"/>
      <c r="BT10" s="181"/>
      <c r="BU10" s="168"/>
      <c r="BV10" s="168"/>
      <c r="BW10" s="168"/>
      <c r="BX10" s="168"/>
      <c r="BY10" s="168"/>
      <c r="BZ10" s="167" t="str">
        <f>IF(BZ9=""," ",VLOOKUP(BZ9,Listados!$F:$G,2,0))</f>
        <v>Salud Integral y de Calidad</v>
      </c>
      <c r="CA10" s="168"/>
      <c r="CB10" s="168"/>
    </row>
    <row r="11" spans="1:82" x14ac:dyDescent="0.25">
      <c r="A11" s="182" t="s">
        <v>11941</v>
      </c>
      <c r="B11" s="184" t="s">
        <v>12025</v>
      </c>
      <c r="C11" s="189"/>
      <c r="D11" s="189"/>
      <c r="E11" s="189"/>
      <c r="F11" s="189"/>
      <c r="G11" s="189"/>
      <c r="H11" s="185"/>
      <c r="I11" s="187" t="s">
        <v>1</v>
      </c>
      <c r="J11" s="185"/>
      <c r="K11" s="204">
        <v>4145</v>
      </c>
      <c r="L11" s="205" t="str">
        <f>IF(K11=""," ",VLOOKUP(K11,Listados!$C:$D,2,0))</f>
        <v>Secretaría de Salud Pública</v>
      </c>
      <c r="M11" s="189"/>
      <c r="N11" s="189"/>
      <c r="O11" s="189"/>
      <c r="P11" s="189"/>
      <c r="Q11" s="185"/>
      <c r="R11" s="191" t="s">
        <v>11942</v>
      </c>
      <c r="S11" s="192"/>
      <c r="T11" s="192"/>
      <c r="U11" s="192"/>
      <c r="V11" s="143"/>
      <c r="W11" s="191" t="s">
        <v>11943</v>
      </c>
      <c r="X11" s="192"/>
      <c r="Y11" s="192"/>
      <c r="Z11" s="192"/>
      <c r="AA11" s="192"/>
      <c r="AB11" s="182" t="s">
        <v>11941</v>
      </c>
      <c r="AC11" s="184" t="s">
        <v>12025</v>
      </c>
      <c r="AD11" s="189"/>
      <c r="AE11" s="189"/>
      <c r="AF11" s="189"/>
      <c r="AG11" s="189"/>
      <c r="AH11" s="189"/>
      <c r="AI11" s="185"/>
      <c r="AJ11" s="187" t="s">
        <v>1</v>
      </c>
      <c r="AK11" s="185"/>
      <c r="AL11" s="204">
        <v>4145</v>
      </c>
      <c r="AM11" s="205" t="str">
        <f>IF(AL11=""," ",VLOOKUP(AL11,Listados!$C:$D,2,0))</f>
        <v>Secretaría de Salud Pública</v>
      </c>
      <c r="AN11" s="189"/>
      <c r="AO11" s="189"/>
      <c r="AP11" s="189"/>
      <c r="AQ11" s="189"/>
      <c r="AR11" s="185"/>
      <c r="AS11" s="191" t="s">
        <v>11942</v>
      </c>
      <c r="AT11" s="192"/>
      <c r="AU11" s="192"/>
      <c r="AV11" s="192"/>
      <c r="AW11" s="192"/>
      <c r="AX11" s="169" t="s">
        <v>11943</v>
      </c>
      <c r="AY11" s="168"/>
      <c r="AZ11" s="168"/>
      <c r="BA11" s="168"/>
      <c r="BC11" s="169" t="s">
        <v>11941</v>
      </c>
      <c r="BD11" s="170" t="s">
        <v>12025</v>
      </c>
      <c r="BE11" s="168"/>
      <c r="BF11" s="168"/>
      <c r="BG11" s="168"/>
      <c r="BH11" s="168"/>
      <c r="BI11" s="168"/>
      <c r="BJ11" s="168"/>
      <c r="BK11" s="169" t="s">
        <v>1</v>
      </c>
      <c r="BL11" s="168"/>
      <c r="BM11" s="170">
        <v>4145</v>
      </c>
      <c r="BN11" s="167" t="str">
        <f>IF(BM11=""," ",VLOOKUP(BM11,Listados!$C:$D,2,0))</f>
        <v>Secretaría de Salud Pública</v>
      </c>
      <c r="BO11" s="168"/>
      <c r="BP11" s="168"/>
      <c r="BQ11" s="168"/>
      <c r="BR11" s="168"/>
      <c r="BS11" s="168"/>
      <c r="BT11" s="169" t="s">
        <v>11942</v>
      </c>
      <c r="BU11" s="168"/>
      <c r="BV11" s="168"/>
      <c r="BW11" s="168"/>
      <c r="BX11" s="168"/>
      <c r="BY11" s="169" t="s">
        <v>11943</v>
      </c>
      <c r="BZ11" s="168"/>
      <c r="CA11" s="168"/>
      <c r="CB11" s="168"/>
    </row>
    <row r="12" spans="1:82" x14ac:dyDescent="0.25">
      <c r="A12" s="183"/>
      <c r="B12" s="186"/>
      <c r="C12" s="190"/>
      <c r="D12" s="190"/>
      <c r="E12" s="190"/>
      <c r="F12" s="190"/>
      <c r="G12" s="190"/>
      <c r="H12" s="183"/>
      <c r="I12" s="186"/>
      <c r="J12" s="183"/>
      <c r="K12" s="200"/>
      <c r="L12" s="186"/>
      <c r="M12" s="190"/>
      <c r="N12" s="190"/>
      <c r="O12" s="190"/>
      <c r="P12" s="190"/>
      <c r="Q12" s="183"/>
      <c r="R12" s="201" t="str">
        <f>IF(R10=""," ",VLOOKUP(R10,Listados!$L:$M,2,0))</f>
        <v xml:space="preserve"> </v>
      </c>
      <c r="S12" s="192"/>
      <c r="T12" s="192"/>
      <c r="U12" s="192"/>
      <c r="V12" s="143"/>
      <c r="W12" s="202" t="str" cm="1">
        <f t="array" ref="W12">IF(AND(COUNTIF(O15:O28, "&lt;&gt;")&gt;0, SUMPRODUCT((ISNUMBER(VALUE(IFERROR(O15:O28, ""))))*(LEN(O15:O28)=11)*(LEFT(O15:O28, 7)=$X$9&amp;""))=COUNTA(O15:O28)), "CORRECTO", "REVISAR META PDD")</f>
        <v>CORRECTO</v>
      </c>
      <c r="X12" s="192"/>
      <c r="Y12" s="192"/>
      <c r="Z12" s="192"/>
      <c r="AA12" s="192"/>
      <c r="AB12" s="183"/>
      <c r="AC12" s="186"/>
      <c r="AD12" s="190"/>
      <c r="AE12" s="190"/>
      <c r="AF12" s="190"/>
      <c r="AG12" s="190"/>
      <c r="AH12" s="190"/>
      <c r="AI12" s="183"/>
      <c r="AJ12" s="186"/>
      <c r="AK12" s="183"/>
      <c r="AL12" s="200"/>
      <c r="AM12" s="186"/>
      <c r="AN12" s="190"/>
      <c r="AO12" s="190"/>
      <c r="AP12" s="190"/>
      <c r="AQ12" s="190"/>
      <c r="AR12" s="183"/>
      <c r="AS12" s="201" t="str">
        <f>IF(AS10=""," ",VLOOKUP(AS10,Listados!$L:$M,2,0))</f>
        <v xml:space="preserve"> </v>
      </c>
      <c r="AT12" s="192"/>
      <c r="AU12" s="192"/>
      <c r="AV12" s="192"/>
      <c r="AW12" s="192"/>
      <c r="AX12" s="167" t="str" cm="1">
        <f t="array" ref="AX12">IF(AND(COUNTIF(AP15:AP28, "&lt;&gt;")&gt;0, SUMPRODUCT((ISNUMBER(VALUE(IFERROR(AP15:AP28, ""))))*(LEN(AP15:AP28)=11)*(LEFT(AP15:AP28, 7)=$X$9&amp;""))=COUNTA(AP15:AP28)), "CORRECTO", "REVISAR META PDD")</f>
        <v>CORRECTO</v>
      </c>
      <c r="AY12" s="168"/>
      <c r="AZ12" s="168"/>
      <c r="BA12" s="168"/>
      <c r="BC12" s="168"/>
      <c r="BD12" s="168"/>
      <c r="BE12" s="168"/>
      <c r="BF12" s="168"/>
      <c r="BG12" s="168"/>
      <c r="BH12" s="168"/>
      <c r="BI12" s="168"/>
      <c r="BJ12" s="168"/>
      <c r="BK12" s="168"/>
      <c r="BL12" s="168"/>
      <c r="BM12" s="168"/>
      <c r="BN12" s="168"/>
      <c r="BO12" s="168"/>
      <c r="BP12" s="168"/>
      <c r="BQ12" s="168"/>
      <c r="BR12" s="168"/>
      <c r="BS12" s="168"/>
      <c r="BT12" s="171" t="str">
        <f>IF(BT10=""," ",VLOOKUP(BT10,Listados!$L:$M,2,0))</f>
        <v xml:space="preserve"> </v>
      </c>
      <c r="BU12" s="168"/>
      <c r="BV12" s="168"/>
      <c r="BW12" s="168"/>
      <c r="BX12" s="168"/>
      <c r="BY12" s="167" t="str" cm="1">
        <f t="array" ref="BY12">IF(AND(COUNTIF(BQ15:BQ28, "&lt;&gt;")&gt;0, SUMPRODUCT((ISNUMBER(VALUE(IFERROR(BQ15:BQ28, ""))))*(LEN(BQ15:BQ28)=11)*(LEFT(BQ15:BQ28, 7)=$X$9&amp;""))=COUNTA(BQ15:BQ28)), "CORRECTO", "REVISAR META PDD")</f>
        <v>CORRECTO</v>
      </c>
      <c r="BZ12" s="168"/>
      <c r="CA12" s="168"/>
      <c r="CB12" s="168"/>
    </row>
    <row r="13" spans="1:82" x14ac:dyDescent="0.25">
      <c r="A13" s="203"/>
      <c r="B13" s="192"/>
      <c r="C13" s="192"/>
      <c r="D13" s="192"/>
      <c r="E13" s="192"/>
      <c r="F13" s="192"/>
      <c r="G13" s="192"/>
      <c r="H13" s="192"/>
      <c r="I13" s="192"/>
      <c r="J13" s="192"/>
      <c r="K13" s="192"/>
      <c r="L13" s="192"/>
      <c r="M13" s="192"/>
      <c r="N13" s="192"/>
      <c r="O13" s="192"/>
      <c r="P13" s="192"/>
      <c r="Q13" s="189"/>
      <c r="R13" s="189"/>
      <c r="S13" s="189"/>
      <c r="T13" s="189"/>
      <c r="U13" s="189"/>
      <c r="V13" s="189"/>
      <c r="W13" s="189"/>
      <c r="X13" s="189"/>
      <c r="Y13" s="189"/>
      <c r="Z13" s="189"/>
      <c r="AA13" s="189"/>
      <c r="AB13" s="203"/>
      <c r="AC13" s="192"/>
      <c r="AD13" s="192"/>
      <c r="AE13" s="192"/>
      <c r="AF13" s="192"/>
      <c r="AG13" s="192"/>
      <c r="AH13" s="192"/>
      <c r="AI13" s="192"/>
      <c r="AJ13" s="192"/>
      <c r="AK13" s="192"/>
      <c r="AL13" s="192"/>
      <c r="AM13" s="192"/>
      <c r="AN13" s="192"/>
      <c r="AO13" s="192"/>
      <c r="AP13" s="192"/>
      <c r="AQ13" s="192"/>
      <c r="AR13" s="189"/>
      <c r="AS13" s="189"/>
      <c r="AT13" s="189"/>
      <c r="AU13" s="189"/>
      <c r="AV13" s="189"/>
      <c r="AW13" s="189"/>
      <c r="AX13" s="206"/>
      <c r="AY13" s="206"/>
      <c r="AZ13" s="206"/>
      <c r="BA13" s="206"/>
      <c r="BC13" s="172"/>
      <c r="BD13" s="168"/>
      <c r="BE13" s="168"/>
      <c r="BF13" s="168"/>
      <c r="BG13" s="168"/>
      <c r="BH13" s="168"/>
      <c r="BI13" s="168"/>
      <c r="BJ13" s="168"/>
      <c r="BK13" s="168"/>
      <c r="BL13" s="168"/>
      <c r="BM13" s="168"/>
      <c r="BN13" s="168"/>
      <c r="BO13" s="168"/>
      <c r="BP13" s="168"/>
      <c r="BQ13" s="168"/>
      <c r="BR13" s="168"/>
      <c r="BS13" s="168"/>
      <c r="BT13" s="168"/>
      <c r="BU13" s="168"/>
      <c r="BV13" s="168"/>
      <c r="BW13" s="168"/>
      <c r="BX13" s="168"/>
      <c r="BY13" s="168"/>
      <c r="BZ13" s="168"/>
      <c r="CA13" s="168"/>
      <c r="CB13" s="168"/>
    </row>
    <row r="14" spans="1:82" ht="63.75" x14ac:dyDescent="0.25">
      <c r="A14" s="104" t="s">
        <v>11944</v>
      </c>
      <c r="B14" s="104" t="s">
        <v>11945</v>
      </c>
      <c r="C14" s="104" t="s">
        <v>11946</v>
      </c>
      <c r="D14" s="104" t="s">
        <v>11947</v>
      </c>
      <c r="E14" s="104" t="s">
        <v>11948</v>
      </c>
      <c r="F14" s="104" t="s">
        <v>11949</v>
      </c>
      <c r="G14" s="104" t="s">
        <v>11950</v>
      </c>
      <c r="H14" s="104" t="s">
        <v>11951</v>
      </c>
      <c r="I14" s="104" t="s">
        <v>11952</v>
      </c>
      <c r="J14" s="104" t="s">
        <v>11953</v>
      </c>
      <c r="K14" s="104" t="s">
        <v>17</v>
      </c>
      <c r="L14" s="104" t="s">
        <v>11946</v>
      </c>
      <c r="M14" s="104" t="s">
        <v>11947</v>
      </c>
      <c r="N14" s="104" t="s">
        <v>11954</v>
      </c>
      <c r="O14" s="104" t="s">
        <v>5</v>
      </c>
      <c r="P14" s="103" t="s">
        <v>11955</v>
      </c>
      <c r="Q14" s="102" t="s">
        <v>11956</v>
      </c>
      <c r="R14" s="74" t="s">
        <v>11957</v>
      </c>
      <c r="S14" s="102" t="s">
        <v>11958</v>
      </c>
      <c r="T14" s="102" t="s">
        <v>11959</v>
      </c>
      <c r="U14" s="102" t="s">
        <v>11960</v>
      </c>
      <c r="V14" s="102" t="s">
        <v>11961</v>
      </c>
      <c r="W14" s="102" t="s">
        <v>8</v>
      </c>
      <c r="X14" s="49" t="s">
        <v>11962</v>
      </c>
      <c r="Y14" s="49" t="s">
        <v>11963</v>
      </c>
      <c r="Z14" s="79" t="s">
        <v>11964</v>
      </c>
      <c r="AA14" s="50" t="s">
        <v>12067</v>
      </c>
      <c r="AB14" s="104" t="s">
        <v>11944</v>
      </c>
      <c r="AC14" s="104" t="s">
        <v>11945</v>
      </c>
      <c r="AD14" s="104" t="s">
        <v>11946</v>
      </c>
      <c r="AE14" s="104" t="s">
        <v>11947</v>
      </c>
      <c r="AF14" s="104" t="s">
        <v>11948</v>
      </c>
      <c r="AG14" s="104" t="s">
        <v>11949</v>
      </c>
      <c r="AH14" s="104" t="s">
        <v>11950</v>
      </c>
      <c r="AI14" s="104" t="s">
        <v>11951</v>
      </c>
      <c r="AJ14" s="104" t="s">
        <v>11952</v>
      </c>
      <c r="AK14" s="104" t="s">
        <v>11953</v>
      </c>
      <c r="AL14" s="104" t="s">
        <v>17</v>
      </c>
      <c r="AM14" s="104" t="s">
        <v>11946</v>
      </c>
      <c r="AN14" s="104" t="s">
        <v>11947</v>
      </c>
      <c r="AO14" s="104" t="s">
        <v>11954</v>
      </c>
      <c r="AP14" s="104" t="s">
        <v>5</v>
      </c>
      <c r="AQ14" s="103" t="s">
        <v>11955</v>
      </c>
      <c r="AR14" s="102" t="s">
        <v>11956</v>
      </c>
      <c r="AS14" s="74" t="s">
        <v>11957</v>
      </c>
      <c r="AT14" s="102" t="s">
        <v>11958</v>
      </c>
      <c r="AU14" s="102" t="s">
        <v>11959</v>
      </c>
      <c r="AV14" s="102" t="s">
        <v>11960</v>
      </c>
      <c r="AW14" s="102" t="s">
        <v>11961</v>
      </c>
      <c r="AX14" s="102" t="s">
        <v>8</v>
      </c>
      <c r="AY14" s="49" t="s">
        <v>11962</v>
      </c>
      <c r="AZ14" s="49" t="s">
        <v>11963</v>
      </c>
      <c r="BA14" s="79" t="s">
        <v>11964</v>
      </c>
      <c r="BB14" s="50" t="s">
        <v>12076</v>
      </c>
      <c r="BC14" s="109" t="s">
        <v>11944</v>
      </c>
      <c r="BD14" s="109" t="s">
        <v>11945</v>
      </c>
      <c r="BE14" s="109" t="s">
        <v>11946</v>
      </c>
      <c r="BF14" s="109" t="s">
        <v>11947</v>
      </c>
      <c r="BG14" s="109" t="s">
        <v>11948</v>
      </c>
      <c r="BH14" s="109" t="s">
        <v>11949</v>
      </c>
      <c r="BI14" s="109" t="s">
        <v>11950</v>
      </c>
      <c r="BJ14" s="109" t="s">
        <v>11951</v>
      </c>
      <c r="BK14" s="109" t="s">
        <v>11952</v>
      </c>
      <c r="BL14" s="109" t="s">
        <v>11953</v>
      </c>
      <c r="BM14" s="109" t="s">
        <v>17</v>
      </c>
      <c r="BN14" s="109" t="s">
        <v>11946</v>
      </c>
      <c r="BO14" s="109" t="s">
        <v>11947</v>
      </c>
      <c r="BP14" s="109" t="s">
        <v>11954</v>
      </c>
      <c r="BQ14" s="109" t="s">
        <v>5</v>
      </c>
      <c r="BR14" s="110" t="s">
        <v>11955</v>
      </c>
      <c r="BS14" s="111" t="s">
        <v>11956</v>
      </c>
      <c r="BT14" s="112" t="s">
        <v>11957</v>
      </c>
      <c r="BU14" s="111" t="s">
        <v>11958</v>
      </c>
      <c r="BV14" s="111" t="s">
        <v>11959</v>
      </c>
      <c r="BW14" s="111" t="s">
        <v>11960</v>
      </c>
      <c r="BX14" s="111" t="s">
        <v>11961</v>
      </c>
      <c r="BY14" s="111" t="s">
        <v>8</v>
      </c>
      <c r="BZ14" s="113" t="s">
        <v>11962</v>
      </c>
      <c r="CA14" s="113" t="s">
        <v>11963</v>
      </c>
      <c r="CB14" s="114" t="s">
        <v>11964</v>
      </c>
      <c r="CC14" s="50" t="s">
        <v>12075</v>
      </c>
    </row>
    <row r="15" spans="1:82" ht="38.25" customHeight="1" x14ac:dyDescent="0.25">
      <c r="A15" s="144" t="s">
        <v>12020</v>
      </c>
      <c r="B15" s="144" t="s">
        <v>12019</v>
      </c>
      <c r="C15" s="144" t="s">
        <v>35</v>
      </c>
      <c r="D15" s="144">
        <v>20</v>
      </c>
      <c r="E15" s="144" t="s">
        <v>11965</v>
      </c>
      <c r="F15" s="147" t="s">
        <v>12021</v>
      </c>
      <c r="G15" s="150" t="s">
        <v>4886</v>
      </c>
      <c r="H15" s="144" t="s">
        <v>11966</v>
      </c>
      <c r="I15" s="159" t="s">
        <v>796</v>
      </c>
      <c r="J15" s="223" t="str">
        <f>IF(G15=""," ",VLOOKUP(G15,Listados!$AA:$AE,3,0))</f>
        <v>190503700</v>
      </c>
      <c r="K15" s="159" t="str">
        <f>IF(G15=""," ",VLOOKUP(G15,Listados!$AA:$AE,4,0))</f>
        <v>Documentos de investigación elaborados</v>
      </c>
      <c r="L15" s="159" t="s">
        <v>35</v>
      </c>
      <c r="M15" s="144">
        <v>4</v>
      </c>
      <c r="N15" s="156">
        <v>1</v>
      </c>
      <c r="O15" s="150">
        <v>61020040003</v>
      </c>
      <c r="P15" s="153" t="str">
        <f>IF(O15=""," ",VLOOKUP(O15,Listados!$I:$J,2,0))</f>
        <v>Gestión del conocimiento con procesos de investigación, modelos asociativos publico privados e innovación fortalecidos</v>
      </c>
      <c r="Q15" s="165" t="s">
        <v>11967</v>
      </c>
      <c r="R15" s="75" t="s">
        <v>12028</v>
      </c>
      <c r="S15" s="90" t="s">
        <v>12022</v>
      </c>
      <c r="T15" s="51" t="s">
        <v>19</v>
      </c>
      <c r="U15" s="52">
        <v>0.26</v>
      </c>
      <c r="V15" s="53" t="s">
        <v>3897</v>
      </c>
      <c r="W15" s="54" t="str">
        <f>IF(V15=""," ",VLOOKUP(V15,Listados!$O:$P,2,0))</f>
        <v xml:space="preserve">Servicios prestados a las empresas y servicios de producción </v>
      </c>
      <c r="X15" s="55" t="s">
        <v>1774</v>
      </c>
      <c r="Y15" s="67" t="s">
        <v>1775</v>
      </c>
      <c r="Z15" s="77">
        <v>425000000</v>
      </c>
      <c r="AA15" s="56"/>
      <c r="AB15" s="144" t="s">
        <v>12041</v>
      </c>
      <c r="AC15" s="144" t="s">
        <v>12019</v>
      </c>
      <c r="AD15" s="144" t="s">
        <v>35</v>
      </c>
      <c r="AE15" s="144">
        <v>20</v>
      </c>
      <c r="AF15" s="226" t="s">
        <v>11965</v>
      </c>
      <c r="AG15" s="147" t="s">
        <v>12021</v>
      </c>
      <c r="AH15" s="150" t="s">
        <v>4886</v>
      </c>
      <c r="AI15" s="144" t="s">
        <v>11966</v>
      </c>
      <c r="AJ15" s="159" t="s">
        <v>796</v>
      </c>
      <c r="AK15" s="159" t="str">
        <f>IF(AH15=""," ",VLOOKUP(AH15,Listados!$AA:$AE,3,0))</f>
        <v>190503700</v>
      </c>
      <c r="AL15" s="159" t="str">
        <f>IF(AH15=""," ",VLOOKUP(AH15,Listados!$AA:$AE,4,0))</f>
        <v>Documentos de investigación elaborados</v>
      </c>
      <c r="AM15" s="159" t="s">
        <v>35</v>
      </c>
      <c r="AN15" s="144">
        <v>4</v>
      </c>
      <c r="AO15" s="156">
        <v>1</v>
      </c>
      <c r="AP15" s="150">
        <v>61020040003</v>
      </c>
      <c r="AQ15" s="153" t="str">
        <f>IF(AP15=""," ",VLOOKUP(AP15,Listados!$I:$J,2,0))</f>
        <v>Gestión del conocimiento con procesos de investigación, modelos asociativos publico privados e innovación fortalecidos</v>
      </c>
      <c r="AR15" s="165" t="s">
        <v>11967</v>
      </c>
      <c r="AS15" s="75" t="s">
        <v>12028</v>
      </c>
      <c r="AT15" s="90" t="s">
        <v>12022</v>
      </c>
      <c r="AU15" s="51" t="s">
        <v>19</v>
      </c>
      <c r="AV15" s="52">
        <v>0.2</v>
      </c>
      <c r="AW15" s="53" t="s">
        <v>3897</v>
      </c>
      <c r="AX15" s="54" t="str">
        <f>IF(AW15=""," ",VLOOKUP(AW15,Listados!$O:$P,2,0))</f>
        <v xml:space="preserve">Servicios prestados a las empresas y servicios de producción </v>
      </c>
      <c r="AY15" s="55" t="s">
        <v>1774</v>
      </c>
      <c r="AZ15" s="67" t="s">
        <v>1775</v>
      </c>
      <c r="BA15" s="77">
        <v>425000000</v>
      </c>
      <c r="BB15" s="56"/>
      <c r="BC15" s="144" t="s">
        <v>12020</v>
      </c>
      <c r="BD15" s="144" t="s">
        <v>12019</v>
      </c>
      <c r="BE15" s="144" t="s">
        <v>35</v>
      </c>
      <c r="BF15" s="144">
        <v>20</v>
      </c>
      <c r="BG15" s="144" t="s">
        <v>11965</v>
      </c>
      <c r="BH15" s="147" t="s">
        <v>12021</v>
      </c>
      <c r="BI15" s="150" t="s">
        <v>4886</v>
      </c>
      <c r="BJ15" s="144" t="s">
        <v>11966</v>
      </c>
      <c r="BK15" s="159" t="s">
        <v>796</v>
      </c>
      <c r="BL15" s="159" t="str">
        <f>IF(BI15=""," ",VLOOKUP(BI15,Listados!$AA:$AE,3,0))</f>
        <v>190503700</v>
      </c>
      <c r="BM15" s="159" t="str">
        <f>IF(BI15=""," ",VLOOKUP(BI15,Listados!$AA:$AE,4,0))</f>
        <v>Documentos de investigación elaborados</v>
      </c>
      <c r="BN15" s="159" t="s">
        <v>35</v>
      </c>
      <c r="BO15" s="144">
        <v>4</v>
      </c>
      <c r="BP15" s="156">
        <v>1</v>
      </c>
      <c r="BQ15" s="150">
        <v>61020040003</v>
      </c>
      <c r="BR15" s="153" t="str">
        <f>IF(BQ15=""," ",VLOOKUP(BQ15,Listados!$I:$J,2,0))</f>
        <v>Gestión del conocimiento con procesos de investigación, modelos asociativos publico privados e innovación fortalecidos</v>
      </c>
      <c r="BS15" s="165" t="s">
        <v>11967</v>
      </c>
      <c r="BT15" s="75" t="s">
        <v>12028</v>
      </c>
      <c r="BU15" s="90" t="s">
        <v>12022</v>
      </c>
      <c r="BV15" s="51" t="s">
        <v>19</v>
      </c>
      <c r="BW15" s="52">
        <v>0.18</v>
      </c>
      <c r="BX15" s="53" t="s">
        <v>3897</v>
      </c>
      <c r="BY15" s="54" t="str">
        <f>IF(BX15=""," ",VLOOKUP(BX15,Listados!$O:$P,2,0))</f>
        <v xml:space="preserve">Servicios prestados a las empresas y servicios de producción </v>
      </c>
      <c r="BZ15" s="55" t="s">
        <v>1774</v>
      </c>
      <c r="CA15" s="67" t="s">
        <v>1775</v>
      </c>
      <c r="CB15" s="77">
        <v>425000000</v>
      </c>
      <c r="CC15" s="56"/>
      <c r="CD15" s="140"/>
    </row>
    <row r="16" spans="1:82" ht="38.25" x14ac:dyDescent="0.25">
      <c r="A16" s="145"/>
      <c r="B16" s="145"/>
      <c r="C16" s="145"/>
      <c r="D16" s="145"/>
      <c r="E16" s="145"/>
      <c r="F16" s="148"/>
      <c r="G16" s="151"/>
      <c r="H16" s="145"/>
      <c r="I16" s="160"/>
      <c r="J16" s="224"/>
      <c r="K16" s="160"/>
      <c r="L16" s="160"/>
      <c r="M16" s="145"/>
      <c r="N16" s="157"/>
      <c r="O16" s="151"/>
      <c r="P16" s="154"/>
      <c r="Q16" s="163"/>
      <c r="R16" s="60" t="s">
        <v>12056</v>
      </c>
      <c r="S16" s="55" t="s">
        <v>12022</v>
      </c>
      <c r="T16" s="51" t="s">
        <v>19</v>
      </c>
      <c r="U16" s="52"/>
      <c r="V16" s="53" t="s">
        <v>3897</v>
      </c>
      <c r="W16" s="54" t="str">
        <f>IF(V16=""," ",VLOOKUP(V16,Listados!$O:$P,2,0))</f>
        <v xml:space="preserve">Servicios prestados a las empresas y servicios de producción </v>
      </c>
      <c r="X16" s="55" t="s">
        <v>2634</v>
      </c>
      <c r="Y16" s="67" t="s">
        <v>2635</v>
      </c>
      <c r="Z16" s="77">
        <v>0</v>
      </c>
      <c r="AA16" s="56"/>
      <c r="AB16" s="145"/>
      <c r="AC16" s="145"/>
      <c r="AD16" s="145"/>
      <c r="AE16" s="145"/>
      <c r="AF16" s="227"/>
      <c r="AG16" s="148"/>
      <c r="AH16" s="151"/>
      <c r="AI16" s="145"/>
      <c r="AJ16" s="160"/>
      <c r="AK16" s="160"/>
      <c r="AL16" s="160"/>
      <c r="AM16" s="160"/>
      <c r="AN16" s="145"/>
      <c r="AO16" s="157"/>
      <c r="AP16" s="151"/>
      <c r="AQ16" s="154"/>
      <c r="AR16" s="163"/>
      <c r="AS16" s="60" t="s">
        <v>12056</v>
      </c>
      <c r="AT16" s="55" t="s">
        <v>12022</v>
      </c>
      <c r="AU16" s="51" t="s">
        <v>19</v>
      </c>
      <c r="AV16" s="52">
        <v>0</v>
      </c>
      <c r="AW16" s="53" t="s">
        <v>3897</v>
      </c>
      <c r="AX16" s="54" t="str">
        <f>IF(AW16=""," ",VLOOKUP(AW16,Listados!$O:$P,2,0))</f>
        <v xml:space="preserve">Servicios prestados a las empresas y servicios de producción </v>
      </c>
      <c r="AY16" s="55" t="s">
        <v>2634</v>
      </c>
      <c r="AZ16" s="67" t="s">
        <v>2635</v>
      </c>
      <c r="BA16" s="77">
        <v>0</v>
      </c>
      <c r="BB16" s="56"/>
      <c r="BC16" s="145"/>
      <c r="BD16" s="145"/>
      <c r="BE16" s="145"/>
      <c r="BF16" s="145"/>
      <c r="BG16" s="145"/>
      <c r="BH16" s="148"/>
      <c r="BI16" s="151"/>
      <c r="BJ16" s="145"/>
      <c r="BK16" s="160"/>
      <c r="BL16" s="160"/>
      <c r="BM16" s="160"/>
      <c r="BN16" s="160"/>
      <c r="BO16" s="145"/>
      <c r="BP16" s="157"/>
      <c r="BQ16" s="151"/>
      <c r="BR16" s="154"/>
      <c r="BS16" s="163"/>
      <c r="BT16" s="60" t="s">
        <v>12056</v>
      </c>
      <c r="BU16" s="55" t="s">
        <v>12022</v>
      </c>
      <c r="BV16" s="51" t="s">
        <v>19</v>
      </c>
      <c r="BW16" s="52">
        <v>0</v>
      </c>
      <c r="BX16" s="53" t="s">
        <v>3897</v>
      </c>
      <c r="BY16" s="54" t="str">
        <f>IF(BX16=""," ",VLOOKUP(BX16,Listados!$O:$P,2,0))</f>
        <v xml:space="preserve">Servicios prestados a las empresas y servicios de producción </v>
      </c>
      <c r="BZ16" s="55" t="s">
        <v>2634</v>
      </c>
      <c r="CA16" s="67" t="s">
        <v>2635</v>
      </c>
      <c r="CB16" s="77">
        <v>0</v>
      </c>
      <c r="CC16" s="56"/>
      <c r="CD16" s="140"/>
    </row>
    <row r="17" spans="1:82" ht="38.25" x14ac:dyDescent="0.25">
      <c r="A17" s="145"/>
      <c r="B17" s="145"/>
      <c r="C17" s="145"/>
      <c r="D17" s="145"/>
      <c r="E17" s="145"/>
      <c r="F17" s="148"/>
      <c r="G17" s="151"/>
      <c r="H17" s="145"/>
      <c r="I17" s="160"/>
      <c r="J17" s="224"/>
      <c r="K17" s="160"/>
      <c r="L17" s="160"/>
      <c r="M17" s="145"/>
      <c r="N17" s="157"/>
      <c r="O17" s="151"/>
      <c r="P17" s="154"/>
      <c r="Q17" s="163"/>
      <c r="R17" s="218" t="s">
        <v>12057</v>
      </c>
      <c r="S17" s="219" t="s">
        <v>12022</v>
      </c>
      <c r="T17" s="220" t="s">
        <v>19</v>
      </c>
      <c r="U17" s="221"/>
      <c r="V17" s="120" t="s">
        <v>3897</v>
      </c>
      <c r="W17" s="121" t="str">
        <f>IF(V17=""," ",VLOOKUP(V17,Listados!$O:$P,2,0))</f>
        <v xml:space="preserve">Servicios prestados a las empresas y servicios de producción </v>
      </c>
      <c r="X17" s="120" t="s">
        <v>27</v>
      </c>
      <c r="Y17" s="67" t="s">
        <v>28</v>
      </c>
      <c r="Z17" s="77">
        <v>0</v>
      </c>
      <c r="AA17" s="56"/>
      <c r="AB17" s="145"/>
      <c r="AC17" s="145"/>
      <c r="AD17" s="145"/>
      <c r="AE17" s="145"/>
      <c r="AF17" s="227"/>
      <c r="AG17" s="148"/>
      <c r="AH17" s="151"/>
      <c r="AI17" s="145"/>
      <c r="AJ17" s="160"/>
      <c r="AK17" s="160"/>
      <c r="AL17" s="160"/>
      <c r="AM17" s="160"/>
      <c r="AN17" s="145"/>
      <c r="AO17" s="157"/>
      <c r="AP17" s="151"/>
      <c r="AQ17" s="154"/>
      <c r="AR17" s="164"/>
      <c r="AS17" s="60" t="s">
        <v>12057</v>
      </c>
      <c r="AT17" s="55" t="s">
        <v>12022</v>
      </c>
      <c r="AU17" s="51" t="s">
        <v>19</v>
      </c>
      <c r="AV17" s="52">
        <v>0</v>
      </c>
      <c r="AW17" s="53" t="s">
        <v>3897</v>
      </c>
      <c r="AX17" s="54" t="str">
        <f>IF(AW17=""," ",VLOOKUP(AW17,Listados!$O:$P,2,0))</f>
        <v xml:space="preserve">Servicios prestados a las empresas y servicios de producción </v>
      </c>
      <c r="AY17" s="53" t="s">
        <v>27</v>
      </c>
      <c r="AZ17" s="67" t="s">
        <v>28</v>
      </c>
      <c r="BA17" s="77">
        <v>0</v>
      </c>
      <c r="BB17" s="56"/>
      <c r="BC17" s="145"/>
      <c r="BD17" s="145"/>
      <c r="BE17" s="145"/>
      <c r="BF17" s="145"/>
      <c r="BG17" s="145"/>
      <c r="BH17" s="148"/>
      <c r="BI17" s="151"/>
      <c r="BJ17" s="145"/>
      <c r="BK17" s="160"/>
      <c r="BL17" s="160"/>
      <c r="BM17" s="160"/>
      <c r="BN17" s="160"/>
      <c r="BO17" s="145"/>
      <c r="BP17" s="157"/>
      <c r="BQ17" s="151"/>
      <c r="BR17" s="154"/>
      <c r="BS17" s="164"/>
      <c r="BT17" s="60" t="s">
        <v>12057</v>
      </c>
      <c r="BU17" s="55" t="s">
        <v>12022</v>
      </c>
      <c r="BV17" s="51" t="s">
        <v>19</v>
      </c>
      <c r="BW17" s="52">
        <v>0</v>
      </c>
      <c r="BX17" s="53" t="s">
        <v>3897</v>
      </c>
      <c r="BY17" s="54" t="str">
        <f>IF(BX17=""," ",VLOOKUP(BX17,Listados!$O:$P,2,0))</f>
        <v xml:space="preserve">Servicios prestados a las empresas y servicios de producción </v>
      </c>
      <c r="BZ17" s="53" t="s">
        <v>27</v>
      </c>
      <c r="CA17" s="67" t="s">
        <v>28</v>
      </c>
      <c r="CB17" s="77">
        <v>0</v>
      </c>
      <c r="CC17" s="56"/>
      <c r="CD17" s="140"/>
    </row>
    <row r="18" spans="1:82" ht="51" customHeight="1" x14ac:dyDescent="0.25">
      <c r="A18" s="145"/>
      <c r="B18" s="145"/>
      <c r="C18" s="145"/>
      <c r="D18" s="145"/>
      <c r="E18" s="145"/>
      <c r="F18" s="148"/>
      <c r="G18" s="151"/>
      <c r="H18" s="145"/>
      <c r="I18" s="160"/>
      <c r="J18" s="224"/>
      <c r="K18" s="160"/>
      <c r="L18" s="160"/>
      <c r="M18" s="145"/>
      <c r="N18" s="157"/>
      <c r="O18" s="151"/>
      <c r="P18" s="154"/>
      <c r="Q18" s="166" t="s">
        <v>11968</v>
      </c>
      <c r="R18" s="73" t="s">
        <v>12036</v>
      </c>
      <c r="S18" s="58" t="s">
        <v>12023</v>
      </c>
      <c r="T18" s="57" t="s">
        <v>19</v>
      </c>
      <c r="U18" s="52">
        <v>7.0000000000000007E-2</v>
      </c>
      <c r="V18" s="53" t="s">
        <v>3905</v>
      </c>
      <c r="W18" s="54" t="str">
        <f>IF(V18=""," ",VLOOKUP(V18,Listados!$O:$P,2,0))</f>
        <v>Servicios para la comunidad, sociales y personales</v>
      </c>
      <c r="X18" s="89" t="s">
        <v>27</v>
      </c>
      <c r="Y18" s="71" t="s">
        <v>28</v>
      </c>
      <c r="Z18" s="77">
        <v>113568000</v>
      </c>
      <c r="AA18" s="56"/>
      <c r="AB18" s="145"/>
      <c r="AC18" s="145"/>
      <c r="AD18" s="145"/>
      <c r="AE18" s="145"/>
      <c r="AF18" s="227"/>
      <c r="AG18" s="148"/>
      <c r="AH18" s="151"/>
      <c r="AI18" s="145"/>
      <c r="AJ18" s="160"/>
      <c r="AK18" s="160"/>
      <c r="AL18" s="160"/>
      <c r="AM18" s="160"/>
      <c r="AN18" s="145"/>
      <c r="AO18" s="157"/>
      <c r="AP18" s="151"/>
      <c r="AQ18" s="154"/>
      <c r="AR18" s="165" t="s">
        <v>11968</v>
      </c>
      <c r="AS18" s="73" t="s">
        <v>12036</v>
      </c>
      <c r="AT18" s="82" t="s">
        <v>12023</v>
      </c>
      <c r="AU18" s="57" t="s">
        <v>19</v>
      </c>
      <c r="AV18" s="52">
        <v>0.05</v>
      </c>
      <c r="AW18" s="53" t="s">
        <v>3905</v>
      </c>
      <c r="AX18" s="54" t="str">
        <f>IF(AW18=""," ",VLOOKUP(AW18,Listados!$O:$P,2,0))</f>
        <v>Servicios para la comunidad, sociales y personales</v>
      </c>
      <c r="AY18" s="89" t="s">
        <v>27</v>
      </c>
      <c r="AZ18" s="94" t="s">
        <v>28</v>
      </c>
      <c r="BA18" s="77">
        <v>113568000</v>
      </c>
      <c r="BB18" s="56"/>
      <c r="BC18" s="145"/>
      <c r="BD18" s="145"/>
      <c r="BE18" s="145"/>
      <c r="BF18" s="145"/>
      <c r="BG18" s="145"/>
      <c r="BH18" s="148"/>
      <c r="BI18" s="151"/>
      <c r="BJ18" s="145"/>
      <c r="BK18" s="160"/>
      <c r="BL18" s="160"/>
      <c r="BM18" s="160"/>
      <c r="BN18" s="160"/>
      <c r="BO18" s="145"/>
      <c r="BP18" s="157"/>
      <c r="BQ18" s="151"/>
      <c r="BR18" s="154"/>
      <c r="BS18" s="165" t="s">
        <v>11968</v>
      </c>
      <c r="BT18" s="73" t="s">
        <v>12036</v>
      </c>
      <c r="BU18" s="82" t="s">
        <v>12023</v>
      </c>
      <c r="BV18" s="57" t="s">
        <v>19</v>
      </c>
      <c r="BW18" s="52">
        <v>0.05</v>
      </c>
      <c r="BX18" s="53" t="s">
        <v>3905</v>
      </c>
      <c r="BY18" s="54" t="str">
        <f>IF(BX18=""," ",VLOOKUP(BX18,Listados!$O:$P,2,0))</f>
        <v>Servicios para la comunidad, sociales y personales</v>
      </c>
      <c r="BZ18" s="89" t="s">
        <v>27</v>
      </c>
      <c r="CA18" s="94" t="s">
        <v>28</v>
      </c>
      <c r="CB18" s="77">
        <v>113568000</v>
      </c>
      <c r="CC18" s="56"/>
      <c r="CD18" s="140"/>
    </row>
    <row r="19" spans="1:82" ht="38.25" x14ac:dyDescent="0.25">
      <c r="A19" s="145"/>
      <c r="B19" s="145"/>
      <c r="C19" s="145"/>
      <c r="D19" s="145"/>
      <c r="E19" s="145"/>
      <c r="F19" s="148"/>
      <c r="G19" s="151"/>
      <c r="H19" s="145"/>
      <c r="I19" s="160"/>
      <c r="J19" s="224"/>
      <c r="K19" s="160"/>
      <c r="L19" s="160"/>
      <c r="M19" s="145"/>
      <c r="N19" s="157"/>
      <c r="O19" s="151"/>
      <c r="P19" s="154"/>
      <c r="Q19" s="166"/>
      <c r="R19" s="73" t="s">
        <v>12058</v>
      </c>
      <c r="S19" s="58" t="s">
        <v>12023</v>
      </c>
      <c r="T19" s="57" t="s">
        <v>19</v>
      </c>
      <c r="U19" s="52"/>
      <c r="V19" s="53" t="s">
        <v>3905</v>
      </c>
      <c r="W19" s="54" t="str">
        <f>IF(V19=""," ",VLOOKUP(V19,Listados!$O:$P,2,0))</f>
        <v>Servicios para la comunidad, sociales y personales</v>
      </c>
      <c r="X19" s="55" t="s">
        <v>5861</v>
      </c>
      <c r="Y19" s="71" t="s">
        <v>5463</v>
      </c>
      <c r="Z19" s="77">
        <v>0</v>
      </c>
      <c r="AA19" s="56"/>
      <c r="AB19" s="145"/>
      <c r="AC19" s="145"/>
      <c r="AD19" s="145"/>
      <c r="AE19" s="145"/>
      <c r="AF19" s="227"/>
      <c r="AG19" s="148"/>
      <c r="AH19" s="151"/>
      <c r="AI19" s="145"/>
      <c r="AJ19" s="160"/>
      <c r="AK19" s="160"/>
      <c r="AL19" s="160"/>
      <c r="AM19" s="160"/>
      <c r="AN19" s="145"/>
      <c r="AO19" s="157"/>
      <c r="AP19" s="151"/>
      <c r="AQ19" s="154"/>
      <c r="AR19" s="163"/>
      <c r="AS19" s="73" t="s">
        <v>12058</v>
      </c>
      <c r="AT19" s="58" t="s">
        <v>12023</v>
      </c>
      <c r="AU19" s="57" t="s">
        <v>19</v>
      </c>
      <c r="AV19" s="52">
        <v>0</v>
      </c>
      <c r="AW19" s="53" t="s">
        <v>3905</v>
      </c>
      <c r="AX19" s="54" t="str">
        <f>IF(AW19=""," ",VLOOKUP(AW19,Listados!$O:$P,2,0))</f>
        <v>Servicios para la comunidad, sociales y personales</v>
      </c>
      <c r="AY19" s="55" t="s">
        <v>5861</v>
      </c>
      <c r="AZ19" s="94" t="s">
        <v>5463</v>
      </c>
      <c r="BA19" s="77">
        <v>0</v>
      </c>
      <c r="BB19" s="56"/>
      <c r="BC19" s="145"/>
      <c r="BD19" s="145"/>
      <c r="BE19" s="145"/>
      <c r="BF19" s="145"/>
      <c r="BG19" s="145"/>
      <c r="BH19" s="148"/>
      <c r="BI19" s="151"/>
      <c r="BJ19" s="145"/>
      <c r="BK19" s="160"/>
      <c r="BL19" s="160"/>
      <c r="BM19" s="160"/>
      <c r="BN19" s="160"/>
      <c r="BO19" s="145"/>
      <c r="BP19" s="157"/>
      <c r="BQ19" s="151"/>
      <c r="BR19" s="154"/>
      <c r="BS19" s="163"/>
      <c r="BT19" s="73" t="s">
        <v>12058</v>
      </c>
      <c r="BU19" s="58" t="s">
        <v>12023</v>
      </c>
      <c r="BV19" s="57" t="s">
        <v>19</v>
      </c>
      <c r="BW19" s="52">
        <v>0</v>
      </c>
      <c r="BX19" s="53" t="s">
        <v>3905</v>
      </c>
      <c r="BY19" s="54" t="str">
        <f>IF(BX19=""," ",VLOOKUP(BX19,Listados!$O:$P,2,0))</f>
        <v>Servicios para la comunidad, sociales y personales</v>
      </c>
      <c r="BZ19" s="55" t="s">
        <v>5861</v>
      </c>
      <c r="CA19" s="94" t="s">
        <v>5463</v>
      </c>
      <c r="CB19" s="77">
        <v>0</v>
      </c>
      <c r="CC19" s="56"/>
      <c r="CD19" s="140"/>
    </row>
    <row r="20" spans="1:82" ht="38.25" x14ac:dyDescent="0.25">
      <c r="A20" s="145"/>
      <c r="B20" s="145"/>
      <c r="C20" s="145"/>
      <c r="D20" s="145"/>
      <c r="E20" s="145"/>
      <c r="F20" s="148"/>
      <c r="G20" s="151"/>
      <c r="H20" s="145"/>
      <c r="I20" s="160"/>
      <c r="J20" s="224"/>
      <c r="K20" s="160"/>
      <c r="L20" s="160"/>
      <c r="M20" s="145"/>
      <c r="N20" s="157"/>
      <c r="O20" s="151"/>
      <c r="P20" s="154"/>
      <c r="Q20" s="166"/>
      <c r="R20" s="73" t="s">
        <v>12029</v>
      </c>
      <c r="S20" s="58" t="s">
        <v>12023</v>
      </c>
      <c r="T20" s="57" t="s">
        <v>19</v>
      </c>
      <c r="U20" s="52">
        <v>0.13</v>
      </c>
      <c r="V20" s="53" t="s">
        <v>3905</v>
      </c>
      <c r="W20" s="54" t="str">
        <f>IF(V20=""," ",VLOOKUP(V20,Listados!$O:$P,2,0))</f>
        <v>Servicios para la comunidad, sociales y personales</v>
      </c>
      <c r="X20" s="48" t="s">
        <v>1465</v>
      </c>
      <c r="Y20" s="71" t="s">
        <v>1466</v>
      </c>
      <c r="Z20" s="77">
        <v>214567600</v>
      </c>
      <c r="AA20" s="56"/>
      <c r="AB20" s="145"/>
      <c r="AC20" s="145"/>
      <c r="AD20" s="145"/>
      <c r="AE20" s="145"/>
      <c r="AF20" s="227"/>
      <c r="AG20" s="148"/>
      <c r="AH20" s="151"/>
      <c r="AI20" s="145"/>
      <c r="AJ20" s="160"/>
      <c r="AK20" s="160"/>
      <c r="AL20" s="160"/>
      <c r="AM20" s="160"/>
      <c r="AN20" s="145"/>
      <c r="AO20" s="157"/>
      <c r="AP20" s="151"/>
      <c r="AQ20" s="154"/>
      <c r="AR20" s="163"/>
      <c r="AS20" s="73" t="s">
        <v>12029</v>
      </c>
      <c r="AT20" s="82" t="s">
        <v>12023</v>
      </c>
      <c r="AU20" s="57" t="s">
        <v>19</v>
      </c>
      <c r="AV20" s="52">
        <v>0.1</v>
      </c>
      <c r="AW20" s="53" t="s">
        <v>3905</v>
      </c>
      <c r="AX20" s="54" t="str">
        <f>IF(AW20=""," ",VLOOKUP(AW20,Listados!$O:$P,2,0))</f>
        <v>Servicios para la comunidad, sociales y personales</v>
      </c>
      <c r="AY20" s="48" t="s">
        <v>1465</v>
      </c>
      <c r="AZ20" s="67" t="s">
        <v>1466</v>
      </c>
      <c r="BA20" s="77">
        <v>214567600</v>
      </c>
      <c r="BB20" s="56"/>
      <c r="BC20" s="145"/>
      <c r="BD20" s="145"/>
      <c r="BE20" s="145"/>
      <c r="BF20" s="145"/>
      <c r="BG20" s="145"/>
      <c r="BH20" s="148"/>
      <c r="BI20" s="151"/>
      <c r="BJ20" s="145"/>
      <c r="BK20" s="160"/>
      <c r="BL20" s="160"/>
      <c r="BM20" s="160"/>
      <c r="BN20" s="160"/>
      <c r="BO20" s="145"/>
      <c r="BP20" s="157"/>
      <c r="BQ20" s="151"/>
      <c r="BR20" s="154"/>
      <c r="BS20" s="163"/>
      <c r="BT20" s="73" t="s">
        <v>12029</v>
      </c>
      <c r="BU20" s="82" t="s">
        <v>12023</v>
      </c>
      <c r="BV20" s="57" t="s">
        <v>19</v>
      </c>
      <c r="BW20" s="52">
        <v>0.1</v>
      </c>
      <c r="BX20" s="53" t="s">
        <v>3905</v>
      </c>
      <c r="BY20" s="54" t="str">
        <f>IF(BX20=""," ",VLOOKUP(BX20,Listados!$O:$P,2,0))</f>
        <v>Servicios para la comunidad, sociales y personales</v>
      </c>
      <c r="BZ20" s="48" t="s">
        <v>1465</v>
      </c>
      <c r="CA20" s="67" t="s">
        <v>1466</v>
      </c>
      <c r="CB20" s="77">
        <v>214567600</v>
      </c>
      <c r="CC20" s="56"/>
      <c r="CD20" s="140"/>
    </row>
    <row r="21" spans="1:82" ht="38.25" x14ac:dyDescent="0.25">
      <c r="A21" s="145"/>
      <c r="B21" s="145"/>
      <c r="C21" s="145"/>
      <c r="D21" s="145"/>
      <c r="E21" s="145"/>
      <c r="F21" s="148"/>
      <c r="G21" s="151"/>
      <c r="H21" s="145"/>
      <c r="I21" s="160"/>
      <c r="J21" s="224"/>
      <c r="K21" s="160"/>
      <c r="L21" s="160"/>
      <c r="M21" s="145"/>
      <c r="N21" s="157"/>
      <c r="O21" s="151"/>
      <c r="P21" s="154"/>
      <c r="Q21" s="166"/>
      <c r="R21" s="73" t="s">
        <v>12047</v>
      </c>
      <c r="S21" s="58" t="s">
        <v>12023</v>
      </c>
      <c r="T21" s="57" t="s">
        <v>19</v>
      </c>
      <c r="U21" s="52"/>
      <c r="V21" s="53" t="s">
        <v>3905</v>
      </c>
      <c r="W21" s="54" t="str">
        <f>IF(V21=""," ",VLOOKUP(V21,Listados!$O:$P,2,0))</f>
        <v>Servicios para la comunidad, sociales y personales</v>
      </c>
      <c r="X21" s="48" t="s">
        <v>6800</v>
      </c>
      <c r="Y21" s="71" t="s">
        <v>4686</v>
      </c>
      <c r="Z21" s="77">
        <v>0</v>
      </c>
      <c r="AA21" s="56"/>
      <c r="AB21" s="145"/>
      <c r="AC21" s="145"/>
      <c r="AD21" s="145"/>
      <c r="AE21" s="145"/>
      <c r="AF21" s="227"/>
      <c r="AG21" s="148"/>
      <c r="AH21" s="151"/>
      <c r="AI21" s="145"/>
      <c r="AJ21" s="160"/>
      <c r="AK21" s="160"/>
      <c r="AL21" s="160"/>
      <c r="AM21" s="160"/>
      <c r="AN21" s="145"/>
      <c r="AO21" s="157"/>
      <c r="AP21" s="151"/>
      <c r="AQ21" s="154"/>
      <c r="AR21" s="163"/>
      <c r="AS21" s="73" t="s">
        <v>12047</v>
      </c>
      <c r="AT21" s="82" t="s">
        <v>12023</v>
      </c>
      <c r="AU21" s="57" t="s">
        <v>19</v>
      </c>
      <c r="AV21" s="52">
        <v>0</v>
      </c>
      <c r="AW21" s="53" t="s">
        <v>3905</v>
      </c>
      <c r="AX21" s="54" t="str">
        <f>IF(AW21=""," ",VLOOKUP(AW21,Listados!$O:$P,2,0))</f>
        <v>Servicios para la comunidad, sociales y personales</v>
      </c>
      <c r="AY21" s="48" t="s">
        <v>6800</v>
      </c>
      <c r="AZ21" s="67" t="s">
        <v>4686</v>
      </c>
      <c r="BA21" s="77">
        <v>0</v>
      </c>
      <c r="BB21" s="56"/>
      <c r="BC21" s="145"/>
      <c r="BD21" s="145"/>
      <c r="BE21" s="145"/>
      <c r="BF21" s="145"/>
      <c r="BG21" s="145"/>
      <c r="BH21" s="148"/>
      <c r="BI21" s="151"/>
      <c r="BJ21" s="145"/>
      <c r="BK21" s="160"/>
      <c r="BL21" s="160"/>
      <c r="BM21" s="160"/>
      <c r="BN21" s="160"/>
      <c r="BO21" s="145"/>
      <c r="BP21" s="157"/>
      <c r="BQ21" s="151"/>
      <c r="BR21" s="154"/>
      <c r="BS21" s="163"/>
      <c r="BT21" s="73" t="s">
        <v>12047</v>
      </c>
      <c r="BU21" s="82" t="s">
        <v>12023</v>
      </c>
      <c r="BV21" s="57" t="s">
        <v>19</v>
      </c>
      <c r="BW21" s="52">
        <v>0</v>
      </c>
      <c r="BX21" s="53" t="s">
        <v>3905</v>
      </c>
      <c r="BY21" s="54" t="str">
        <f>IF(BX21=""," ",VLOOKUP(BX21,Listados!$O:$P,2,0))</f>
        <v>Servicios para la comunidad, sociales y personales</v>
      </c>
      <c r="BZ21" s="48" t="s">
        <v>6800</v>
      </c>
      <c r="CA21" s="67" t="s">
        <v>4686</v>
      </c>
      <c r="CB21" s="77">
        <v>0</v>
      </c>
      <c r="CC21" s="56"/>
      <c r="CD21" s="140"/>
    </row>
    <row r="22" spans="1:82" ht="38.25" customHeight="1" x14ac:dyDescent="0.25">
      <c r="A22" s="145"/>
      <c r="B22" s="145"/>
      <c r="C22" s="145"/>
      <c r="D22" s="145"/>
      <c r="E22" s="145"/>
      <c r="F22" s="148"/>
      <c r="G22" s="151"/>
      <c r="H22" s="145"/>
      <c r="I22" s="160"/>
      <c r="J22" s="224"/>
      <c r="K22" s="160"/>
      <c r="L22" s="160"/>
      <c r="M22" s="145"/>
      <c r="N22" s="157"/>
      <c r="O22" s="151"/>
      <c r="P22" s="154"/>
      <c r="Q22" s="166"/>
      <c r="R22" s="73"/>
      <c r="S22" s="58"/>
      <c r="T22" s="57"/>
      <c r="U22" s="52"/>
      <c r="V22" s="53"/>
      <c r="W22" s="54" t="str">
        <f>IF(V22=""," ",VLOOKUP(V22,Listados!$O:$P,2,0))</f>
        <v xml:space="preserve"> </v>
      </c>
      <c r="X22" s="48"/>
      <c r="Y22" s="71" t="s">
        <v>12072</v>
      </c>
      <c r="Z22" s="77"/>
      <c r="AA22" s="56">
        <v>100000000</v>
      </c>
      <c r="AB22" s="145"/>
      <c r="AC22" s="145"/>
      <c r="AD22" s="145"/>
      <c r="AE22" s="145"/>
      <c r="AF22" s="227"/>
      <c r="AG22" s="148"/>
      <c r="AH22" s="151"/>
      <c r="AI22" s="145"/>
      <c r="AJ22" s="160"/>
      <c r="AK22" s="160"/>
      <c r="AL22" s="160"/>
      <c r="AM22" s="160"/>
      <c r="AN22" s="145"/>
      <c r="AO22" s="157"/>
      <c r="AP22" s="151"/>
      <c r="AQ22" s="154"/>
      <c r="AR22" s="163"/>
      <c r="AS22" s="73" t="s">
        <v>12068</v>
      </c>
      <c r="AT22" s="82" t="s">
        <v>12023</v>
      </c>
      <c r="AU22" s="57" t="s">
        <v>19</v>
      </c>
      <c r="AV22" s="52">
        <v>0.05</v>
      </c>
      <c r="AW22" s="53" t="s">
        <v>3905</v>
      </c>
      <c r="AX22" s="54" t="str">
        <f>IF(AW22=""," ",VLOOKUP(AW22,Listados!$O:$P,2,0))</f>
        <v>Servicios para la comunidad, sociales y personales</v>
      </c>
      <c r="AY22" s="106" t="s">
        <v>6088</v>
      </c>
      <c r="AZ22" s="67" t="s">
        <v>5941</v>
      </c>
      <c r="BA22" s="77">
        <v>100000000</v>
      </c>
      <c r="BB22" s="56"/>
      <c r="BC22" s="145"/>
      <c r="BD22" s="145"/>
      <c r="BE22" s="145"/>
      <c r="BF22" s="145"/>
      <c r="BG22" s="145"/>
      <c r="BH22" s="148"/>
      <c r="BI22" s="151"/>
      <c r="BJ22" s="145"/>
      <c r="BK22" s="160"/>
      <c r="BL22" s="160"/>
      <c r="BM22" s="160"/>
      <c r="BN22" s="160"/>
      <c r="BO22" s="145"/>
      <c r="BP22" s="157"/>
      <c r="BQ22" s="151"/>
      <c r="BR22" s="154"/>
      <c r="BS22" s="163"/>
      <c r="BT22" s="73" t="s">
        <v>12068</v>
      </c>
      <c r="BU22" s="82" t="s">
        <v>12023</v>
      </c>
      <c r="BV22" s="57" t="s">
        <v>19</v>
      </c>
      <c r="BW22" s="52">
        <v>0.05</v>
      </c>
      <c r="BX22" s="53" t="s">
        <v>3905</v>
      </c>
      <c r="BY22" s="54" t="str">
        <f>IF(BX22=""," ",VLOOKUP(BX22,Listados!$O:$P,2,0))</f>
        <v>Servicios para la comunidad, sociales y personales</v>
      </c>
      <c r="BZ22" s="106" t="s">
        <v>6088</v>
      </c>
      <c r="CA22" s="67" t="s">
        <v>5941</v>
      </c>
      <c r="CB22" s="77">
        <v>100000000</v>
      </c>
      <c r="CC22" s="56"/>
      <c r="CD22" s="140"/>
    </row>
    <row r="23" spans="1:82" ht="25.5" x14ac:dyDescent="0.25">
      <c r="A23" s="145"/>
      <c r="B23" s="145"/>
      <c r="C23" s="145"/>
      <c r="D23" s="145"/>
      <c r="E23" s="145"/>
      <c r="F23" s="148"/>
      <c r="G23" s="151"/>
      <c r="H23" s="145"/>
      <c r="I23" s="160"/>
      <c r="J23" s="224"/>
      <c r="K23" s="160"/>
      <c r="L23" s="160"/>
      <c r="M23" s="145"/>
      <c r="N23" s="157"/>
      <c r="O23" s="151"/>
      <c r="P23" s="154"/>
      <c r="Q23" s="141"/>
      <c r="R23" s="73"/>
      <c r="S23" s="58"/>
      <c r="T23" s="57"/>
      <c r="U23" s="52"/>
      <c r="V23" s="53"/>
      <c r="W23" s="54"/>
      <c r="X23" s="48"/>
      <c r="Y23" s="71"/>
      <c r="Z23" s="77"/>
      <c r="AA23" s="56"/>
      <c r="AB23" s="145"/>
      <c r="AC23" s="145"/>
      <c r="AD23" s="145"/>
      <c r="AE23" s="145"/>
      <c r="AF23" s="227"/>
      <c r="AG23" s="148"/>
      <c r="AH23" s="151"/>
      <c r="AI23" s="145"/>
      <c r="AJ23" s="160"/>
      <c r="AK23" s="160"/>
      <c r="AL23" s="160"/>
      <c r="AM23" s="160"/>
      <c r="AN23" s="145"/>
      <c r="AO23" s="157"/>
      <c r="AP23" s="151"/>
      <c r="AQ23" s="154"/>
      <c r="AR23" s="164"/>
      <c r="AS23" s="73"/>
      <c r="AT23" s="82"/>
      <c r="AU23" s="57"/>
      <c r="AV23" s="52"/>
      <c r="AW23" s="53"/>
      <c r="AX23" s="54"/>
      <c r="AY23" s="106"/>
      <c r="AZ23" s="67"/>
      <c r="BA23" s="77"/>
      <c r="BB23" s="56">
        <v>15785294</v>
      </c>
      <c r="BC23" s="145"/>
      <c r="BD23" s="145"/>
      <c r="BE23" s="145"/>
      <c r="BF23" s="145"/>
      <c r="BG23" s="145"/>
      <c r="BH23" s="148"/>
      <c r="BI23" s="151"/>
      <c r="BJ23" s="145"/>
      <c r="BK23" s="160"/>
      <c r="BL23" s="160"/>
      <c r="BM23" s="160"/>
      <c r="BN23" s="160"/>
      <c r="BO23" s="145"/>
      <c r="BP23" s="157"/>
      <c r="BQ23" s="151"/>
      <c r="BR23" s="154"/>
      <c r="BS23" s="164"/>
      <c r="BT23" s="73" t="s">
        <v>12077</v>
      </c>
      <c r="BU23" s="82" t="s">
        <v>12023</v>
      </c>
      <c r="BV23" s="57" t="s">
        <v>19</v>
      </c>
      <c r="BW23" s="52">
        <v>0.01</v>
      </c>
      <c r="BX23" s="53" t="s">
        <v>3905</v>
      </c>
      <c r="BY23" s="54" t="str">
        <f>IF(BX23=""," ",VLOOKUP(BX23,Listados!$O:$P,2,0))</f>
        <v>Servicios para la comunidad, sociales y personales</v>
      </c>
      <c r="BZ23" s="48" t="s">
        <v>4028</v>
      </c>
      <c r="CA23" s="71" t="s">
        <v>4029</v>
      </c>
      <c r="CB23" s="139">
        <v>15785294</v>
      </c>
      <c r="CC23" s="56"/>
      <c r="CD23" s="140"/>
    </row>
    <row r="24" spans="1:82" ht="25.5" x14ac:dyDescent="0.25">
      <c r="A24" s="145"/>
      <c r="B24" s="145"/>
      <c r="C24" s="145"/>
      <c r="D24" s="145"/>
      <c r="E24" s="145"/>
      <c r="F24" s="148"/>
      <c r="G24" s="151"/>
      <c r="H24" s="145"/>
      <c r="I24" s="160"/>
      <c r="J24" s="224"/>
      <c r="K24" s="160"/>
      <c r="L24" s="160"/>
      <c r="M24" s="145"/>
      <c r="N24" s="157"/>
      <c r="O24" s="151"/>
      <c r="P24" s="154"/>
      <c r="Q24" s="166" t="s">
        <v>11969</v>
      </c>
      <c r="R24" s="73" t="s">
        <v>12030</v>
      </c>
      <c r="S24" s="58" t="s">
        <v>12024</v>
      </c>
      <c r="T24" s="57" t="s">
        <v>36</v>
      </c>
      <c r="U24" s="52"/>
      <c r="V24" s="53" t="s">
        <v>3905</v>
      </c>
      <c r="W24" s="54" t="str">
        <f>IF(V24=""," ",VLOOKUP(V24,Listados!$O:$P,2,0))</f>
        <v>Servicios para la comunidad, sociales y personales</v>
      </c>
      <c r="X24" s="55" t="s">
        <v>1774</v>
      </c>
      <c r="Y24" s="71" t="s">
        <v>1775</v>
      </c>
      <c r="Z24" s="77">
        <v>0</v>
      </c>
      <c r="AA24" s="56"/>
      <c r="AB24" s="145"/>
      <c r="AC24" s="145"/>
      <c r="AD24" s="145"/>
      <c r="AE24" s="145"/>
      <c r="AF24" s="227"/>
      <c r="AG24" s="148"/>
      <c r="AH24" s="151"/>
      <c r="AI24" s="145"/>
      <c r="AJ24" s="160"/>
      <c r="AK24" s="160"/>
      <c r="AL24" s="160"/>
      <c r="AM24" s="160"/>
      <c r="AN24" s="145"/>
      <c r="AO24" s="157"/>
      <c r="AP24" s="151"/>
      <c r="AQ24" s="154"/>
      <c r="AR24" s="178" t="s">
        <v>11969</v>
      </c>
      <c r="AS24" s="73" t="s">
        <v>12030</v>
      </c>
      <c r="AT24" s="82" t="s">
        <v>12024</v>
      </c>
      <c r="AU24" s="57" t="s">
        <v>36</v>
      </c>
      <c r="AV24" s="52">
        <v>0</v>
      </c>
      <c r="AW24" s="53" t="s">
        <v>3905</v>
      </c>
      <c r="AX24" s="54" t="str">
        <f>IF(AW24=""," ",VLOOKUP(AW24,Listados!$O:$P,2,0))</f>
        <v>Servicios para la comunidad, sociales y personales</v>
      </c>
      <c r="AY24" s="55" t="s">
        <v>1774</v>
      </c>
      <c r="AZ24" s="67" t="s">
        <v>1775</v>
      </c>
      <c r="BA24" s="77">
        <v>0</v>
      </c>
      <c r="BB24" s="56"/>
      <c r="BC24" s="145"/>
      <c r="BD24" s="145"/>
      <c r="BE24" s="145"/>
      <c r="BF24" s="145"/>
      <c r="BG24" s="145"/>
      <c r="BH24" s="148"/>
      <c r="BI24" s="151"/>
      <c r="BJ24" s="145"/>
      <c r="BK24" s="160"/>
      <c r="BL24" s="160"/>
      <c r="BM24" s="160"/>
      <c r="BN24" s="160"/>
      <c r="BO24" s="145"/>
      <c r="BP24" s="157"/>
      <c r="BQ24" s="151"/>
      <c r="BR24" s="154"/>
      <c r="BS24" s="178" t="s">
        <v>11969</v>
      </c>
      <c r="BT24" s="73" t="s">
        <v>12030</v>
      </c>
      <c r="BU24" s="82" t="s">
        <v>12024</v>
      </c>
      <c r="BV24" s="57" t="s">
        <v>36</v>
      </c>
      <c r="BW24" s="52">
        <v>0</v>
      </c>
      <c r="BX24" s="53" t="s">
        <v>3905</v>
      </c>
      <c r="BY24" s="54" t="str">
        <f>IF(BX24=""," ",VLOOKUP(BX24,Listados!$O:$P,2,0))</f>
        <v>Servicios para la comunidad, sociales y personales</v>
      </c>
      <c r="BZ24" s="55" t="s">
        <v>1774</v>
      </c>
      <c r="CA24" s="67" t="s">
        <v>1775</v>
      </c>
      <c r="CB24" s="77">
        <v>0</v>
      </c>
      <c r="CC24" s="56"/>
      <c r="CD24" s="140"/>
    </row>
    <row r="25" spans="1:82" ht="38.25" x14ac:dyDescent="0.25">
      <c r="A25" s="145"/>
      <c r="B25" s="145"/>
      <c r="C25" s="145"/>
      <c r="D25" s="145"/>
      <c r="E25" s="145"/>
      <c r="F25" s="148"/>
      <c r="G25" s="151"/>
      <c r="H25" s="145"/>
      <c r="I25" s="160"/>
      <c r="J25" s="224"/>
      <c r="K25" s="160"/>
      <c r="L25" s="160"/>
      <c r="M25" s="145"/>
      <c r="N25" s="157"/>
      <c r="O25" s="151"/>
      <c r="P25" s="154"/>
      <c r="Q25" s="166"/>
      <c r="R25" s="73" t="s">
        <v>12048</v>
      </c>
      <c r="S25" s="53" t="s">
        <v>12024</v>
      </c>
      <c r="T25" s="57" t="s">
        <v>36</v>
      </c>
      <c r="U25" s="52"/>
      <c r="V25" s="53" t="s">
        <v>3897</v>
      </c>
      <c r="W25" s="54" t="str">
        <f>IF(V25=""," ",VLOOKUP(V25,Listados!$O:$P,2,0))</f>
        <v xml:space="preserve">Servicios prestados a las empresas y servicios de producción </v>
      </c>
      <c r="X25" s="48" t="s">
        <v>5861</v>
      </c>
      <c r="Y25" s="71" t="s">
        <v>5463</v>
      </c>
      <c r="Z25" s="77">
        <v>0</v>
      </c>
      <c r="AA25" s="56"/>
      <c r="AB25" s="145"/>
      <c r="AC25" s="145"/>
      <c r="AD25" s="145"/>
      <c r="AE25" s="145"/>
      <c r="AF25" s="227"/>
      <c r="AG25" s="148"/>
      <c r="AH25" s="151"/>
      <c r="AI25" s="145"/>
      <c r="AJ25" s="160"/>
      <c r="AK25" s="160"/>
      <c r="AL25" s="160"/>
      <c r="AM25" s="160"/>
      <c r="AN25" s="145"/>
      <c r="AO25" s="157"/>
      <c r="AP25" s="151"/>
      <c r="AQ25" s="154"/>
      <c r="AR25" s="179"/>
      <c r="AS25" s="73" t="s">
        <v>12048</v>
      </c>
      <c r="AT25" s="84" t="s">
        <v>12024</v>
      </c>
      <c r="AU25" s="57" t="s">
        <v>36</v>
      </c>
      <c r="AV25" s="52">
        <v>0</v>
      </c>
      <c r="AW25" s="53" t="s">
        <v>3897</v>
      </c>
      <c r="AX25" s="54" t="str">
        <f>IF(AW25=""," ",VLOOKUP(AW25,Listados!$O:$P,2,0))</f>
        <v xml:space="preserve">Servicios prestados a las empresas y servicios de producción </v>
      </c>
      <c r="AY25" s="48" t="s">
        <v>5861</v>
      </c>
      <c r="AZ25" s="67" t="s">
        <v>5463</v>
      </c>
      <c r="BA25" s="77">
        <v>0</v>
      </c>
      <c r="BB25" s="56"/>
      <c r="BC25" s="145"/>
      <c r="BD25" s="145"/>
      <c r="BE25" s="145"/>
      <c r="BF25" s="145"/>
      <c r="BG25" s="145"/>
      <c r="BH25" s="148"/>
      <c r="BI25" s="151"/>
      <c r="BJ25" s="145"/>
      <c r="BK25" s="160"/>
      <c r="BL25" s="160"/>
      <c r="BM25" s="160"/>
      <c r="BN25" s="160"/>
      <c r="BO25" s="145"/>
      <c r="BP25" s="157"/>
      <c r="BQ25" s="151"/>
      <c r="BR25" s="154"/>
      <c r="BS25" s="179"/>
      <c r="BT25" s="73" t="s">
        <v>12048</v>
      </c>
      <c r="BU25" s="84" t="s">
        <v>12024</v>
      </c>
      <c r="BV25" s="57" t="s">
        <v>36</v>
      </c>
      <c r="BW25" s="52">
        <v>0</v>
      </c>
      <c r="BX25" s="53" t="s">
        <v>3897</v>
      </c>
      <c r="BY25" s="54" t="str">
        <f>IF(BX25=""," ",VLOOKUP(BX25,Listados!$O:$P,2,0))</f>
        <v xml:space="preserve">Servicios prestados a las empresas y servicios de producción </v>
      </c>
      <c r="BZ25" s="48" t="s">
        <v>5861</v>
      </c>
      <c r="CA25" s="67" t="s">
        <v>5463</v>
      </c>
      <c r="CB25" s="77">
        <v>0</v>
      </c>
      <c r="CC25" s="56"/>
      <c r="CD25" s="140"/>
    </row>
    <row r="26" spans="1:82" ht="38.25" x14ac:dyDescent="0.25">
      <c r="A26" s="145"/>
      <c r="B26" s="145"/>
      <c r="C26" s="145"/>
      <c r="D26" s="145"/>
      <c r="E26" s="145"/>
      <c r="F26" s="148"/>
      <c r="G26" s="151"/>
      <c r="H26" s="145"/>
      <c r="I26" s="160"/>
      <c r="J26" s="224"/>
      <c r="K26" s="160"/>
      <c r="L26" s="160"/>
      <c r="M26" s="145"/>
      <c r="N26" s="157"/>
      <c r="O26" s="151"/>
      <c r="P26" s="154"/>
      <c r="Q26" s="166"/>
      <c r="R26" s="73" t="s">
        <v>12049</v>
      </c>
      <c r="S26" s="53" t="s">
        <v>12024</v>
      </c>
      <c r="T26" s="57" t="s">
        <v>36</v>
      </c>
      <c r="U26" s="52"/>
      <c r="V26" s="53" t="s">
        <v>3897</v>
      </c>
      <c r="W26" s="54" t="str">
        <f>IF(V26=""," ",VLOOKUP(V26,Listados!$O:$P,2,0))</f>
        <v xml:space="preserve">Servicios prestados a las empresas y servicios de producción </v>
      </c>
      <c r="X26" s="55" t="s">
        <v>1774</v>
      </c>
      <c r="Y26" s="71" t="s">
        <v>1775</v>
      </c>
      <c r="Z26" s="77">
        <v>0</v>
      </c>
      <c r="AA26" s="56"/>
      <c r="AB26" s="145"/>
      <c r="AC26" s="145"/>
      <c r="AD26" s="145"/>
      <c r="AE26" s="145"/>
      <c r="AF26" s="227"/>
      <c r="AG26" s="148"/>
      <c r="AH26" s="151"/>
      <c r="AI26" s="145"/>
      <c r="AJ26" s="160"/>
      <c r="AK26" s="160"/>
      <c r="AL26" s="160"/>
      <c r="AM26" s="160"/>
      <c r="AN26" s="145"/>
      <c r="AO26" s="157"/>
      <c r="AP26" s="151"/>
      <c r="AQ26" s="154"/>
      <c r="AR26" s="179"/>
      <c r="AS26" s="73" t="s">
        <v>12049</v>
      </c>
      <c r="AT26" s="84" t="s">
        <v>12024</v>
      </c>
      <c r="AU26" s="57" t="s">
        <v>36</v>
      </c>
      <c r="AV26" s="52">
        <v>0</v>
      </c>
      <c r="AW26" s="53" t="s">
        <v>3897</v>
      </c>
      <c r="AX26" s="54" t="str">
        <f>IF(AW26=""," ",VLOOKUP(AW26,Listados!$O:$P,2,0))</f>
        <v xml:space="preserve">Servicios prestados a las empresas y servicios de producción </v>
      </c>
      <c r="AY26" s="55" t="s">
        <v>1774</v>
      </c>
      <c r="AZ26" s="67" t="s">
        <v>1775</v>
      </c>
      <c r="BA26" s="77">
        <v>0</v>
      </c>
      <c r="BB26" s="56"/>
      <c r="BC26" s="145"/>
      <c r="BD26" s="145"/>
      <c r="BE26" s="145"/>
      <c r="BF26" s="145"/>
      <c r="BG26" s="145"/>
      <c r="BH26" s="148"/>
      <c r="BI26" s="151"/>
      <c r="BJ26" s="145"/>
      <c r="BK26" s="160"/>
      <c r="BL26" s="160"/>
      <c r="BM26" s="160"/>
      <c r="BN26" s="160"/>
      <c r="BO26" s="145"/>
      <c r="BP26" s="157"/>
      <c r="BQ26" s="151"/>
      <c r="BR26" s="154"/>
      <c r="BS26" s="179"/>
      <c r="BT26" s="73" t="s">
        <v>12049</v>
      </c>
      <c r="BU26" s="84" t="s">
        <v>12024</v>
      </c>
      <c r="BV26" s="57" t="s">
        <v>36</v>
      </c>
      <c r="BW26" s="52">
        <v>0</v>
      </c>
      <c r="BX26" s="53" t="s">
        <v>3897</v>
      </c>
      <c r="BY26" s="54" t="str">
        <f>IF(BX26=""," ",VLOOKUP(BX26,Listados!$O:$P,2,0))</f>
        <v xml:space="preserve">Servicios prestados a las empresas y servicios de producción </v>
      </c>
      <c r="BZ26" s="55" t="s">
        <v>1774</v>
      </c>
      <c r="CA26" s="67" t="s">
        <v>1775</v>
      </c>
      <c r="CB26" s="77">
        <v>0</v>
      </c>
      <c r="CC26" s="56"/>
      <c r="CD26" s="140"/>
    </row>
    <row r="27" spans="1:82" ht="25.5" x14ac:dyDescent="0.25">
      <c r="A27" s="145"/>
      <c r="B27" s="145"/>
      <c r="C27" s="145"/>
      <c r="D27" s="145"/>
      <c r="E27" s="145"/>
      <c r="F27" s="148"/>
      <c r="G27" s="151"/>
      <c r="H27" s="145"/>
      <c r="I27" s="160"/>
      <c r="J27" s="224"/>
      <c r="K27" s="160"/>
      <c r="L27" s="160"/>
      <c r="M27" s="145"/>
      <c r="N27" s="157"/>
      <c r="O27" s="151"/>
      <c r="P27" s="154"/>
      <c r="Q27" s="166"/>
      <c r="R27" s="73" t="s">
        <v>12050</v>
      </c>
      <c r="S27" s="53" t="s">
        <v>12024</v>
      </c>
      <c r="T27" s="57" t="s">
        <v>36</v>
      </c>
      <c r="U27" s="81"/>
      <c r="V27" s="53" t="s">
        <v>3905</v>
      </c>
      <c r="W27" s="54" t="str">
        <f>IF(V27=""," ",VLOOKUP(V27,Listados!$O:$P,2,0))</f>
        <v>Servicios para la comunidad, sociales y personales</v>
      </c>
      <c r="X27" s="48" t="s">
        <v>5861</v>
      </c>
      <c r="Y27" s="71" t="s">
        <v>5463</v>
      </c>
      <c r="Z27" s="77">
        <v>0</v>
      </c>
      <c r="AA27" s="56"/>
      <c r="AB27" s="145"/>
      <c r="AC27" s="145"/>
      <c r="AD27" s="145"/>
      <c r="AE27" s="145"/>
      <c r="AF27" s="227"/>
      <c r="AG27" s="148"/>
      <c r="AH27" s="151"/>
      <c r="AI27" s="145"/>
      <c r="AJ27" s="160"/>
      <c r="AK27" s="160"/>
      <c r="AL27" s="160"/>
      <c r="AM27" s="160"/>
      <c r="AN27" s="145"/>
      <c r="AO27" s="157"/>
      <c r="AP27" s="151"/>
      <c r="AQ27" s="154"/>
      <c r="AR27" s="180"/>
      <c r="AS27" s="73" t="s">
        <v>12050</v>
      </c>
      <c r="AT27" s="84" t="s">
        <v>12024</v>
      </c>
      <c r="AU27" s="57" t="s">
        <v>36</v>
      </c>
      <c r="AV27" s="81">
        <v>0</v>
      </c>
      <c r="AW27" s="53" t="s">
        <v>3905</v>
      </c>
      <c r="AX27" s="54" t="str">
        <f>IF(AW27=""," ",VLOOKUP(AW27,Listados!$O:$P,2,0))</f>
        <v>Servicios para la comunidad, sociales y personales</v>
      </c>
      <c r="AY27" s="48" t="s">
        <v>5861</v>
      </c>
      <c r="AZ27" s="67" t="s">
        <v>5463</v>
      </c>
      <c r="BA27" s="77">
        <v>0</v>
      </c>
      <c r="BB27" s="56"/>
      <c r="BC27" s="145"/>
      <c r="BD27" s="145"/>
      <c r="BE27" s="145"/>
      <c r="BF27" s="145"/>
      <c r="BG27" s="145"/>
      <c r="BH27" s="148"/>
      <c r="BI27" s="151"/>
      <c r="BJ27" s="145"/>
      <c r="BK27" s="160"/>
      <c r="BL27" s="160"/>
      <c r="BM27" s="160"/>
      <c r="BN27" s="160"/>
      <c r="BO27" s="145"/>
      <c r="BP27" s="157"/>
      <c r="BQ27" s="151"/>
      <c r="BR27" s="154"/>
      <c r="BS27" s="180"/>
      <c r="BT27" s="73" t="s">
        <v>12050</v>
      </c>
      <c r="BU27" s="84" t="s">
        <v>12024</v>
      </c>
      <c r="BV27" s="57" t="s">
        <v>36</v>
      </c>
      <c r="BW27" s="81">
        <v>0</v>
      </c>
      <c r="BX27" s="53" t="s">
        <v>3905</v>
      </c>
      <c r="BY27" s="54" t="str">
        <f>IF(BX27=""," ",VLOOKUP(BX27,Listados!$O:$P,2,0))</f>
        <v>Servicios para la comunidad, sociales y personales</v>
      </c>
      <c r="BZ27" s="48" t="s">
        <v>5861</v>
      </c>
      <c r="CA27" s="67" t="s">
        <v>5463</v>
      </c>
      <c r="CB27" s="77">
        <v>0</v>
      </c>
      <c r="CC27" s="56"/>
      <c r="CD27" s="140"/>
    </row>
    <row r="28" spans="1:82" ht="38.25" x14ac:dyDescent="0.25">
      <c r="A28" s="145"/>
      <c r="B28" s="145"/>
      <c r="C28" s="145"/>
      <c r="D28" s="145"/>
      <c r="E28" s="145"/>
      <c r="F28" s="148"/>
      <c r="G28" s="151"/>
      <c r="H28" s="145"/>
      <c r="I28" s="160"/>
      <c r="J28" s="224"/>
      <c r="K28" s="160"/>
      <c r="L28" s="160"/>
      <c r="M28" s="145"/>
      <c r="N28" s="157"/>
      <c r="O28" s="151"/>
      <c r="P28" s="154"/>
      <c r="Q28" s="166" t="s">
        <v>12008</v>
      </c>
      <c r="R28" s="73" t="s">
        <v>12037</v>
      </c>
      <c r="S28" s="222" t="s">
        <v>12044</v>
      </c>
      <c r="T28" s="57" t="s">
        <v>19</v>
      </c>
      <c r="U28" s="52"/>
      <c r="V28" s="53" t="s">
        <v>3897</v>
      </c>
      <c r="W28" s="54" t="str">
        <f>IF(V28=""," ",VLOOKUP(V28,Listados!$O:$P,2,0))</f>
        <v xml:space="preserve">Servicios prestados a las empresas y servicios de producción </v>
      </c>
      <c r="X28" s="55" t="s">
        <v>1774</v>
      </c>
      <c r="Y28" s="71" t="s">
        <v>1775</v>
      </c>
      <c r="Z28" s="77">
        <v>0</v>
      </c>
      <c r="AA28" s="56"/>
      <c r="AB28" s="145"/>
      <c r="AC28" s="145"/>
      <c r="AD28" s="145"/>
      <c r="AE28" s="145"/>
      <c r="AF28" s="227"/>
      <c r="AG28" s="148"/>
      <c r="AH28" s="151"/>
      <c r="AI28" s="145"/>
      <c r="AJ28" s="160"/>
      <c r="AK28" s="160"/>
      <c r="AL28" s="160"/>
      <c r="AM28" s="160"/>
      <c r="AN28" s="145"/>
      <c r="AO28" s="157"/>
      <c r="AP28" s="151"/>
      <c r="AQ28" s="154"/>
      <c r="AR28" s="178" t="s">
        <v>12008</v>
      </c>
      <c r="AS28" s="73" t="s">
        <v>12037</v>
      </c>
      <c r="AT28" s="91" t="s">
        <v>12044</v>
      </c>
      <c r="AU28" s="57" t="s">
        <v>19</v>
      </c>
      <c r="AV28" s="52">
        <v>0</v>
      </c>
      <c r="AW28" s="53" t="s">
        <v>3897</v>
      </c>
      <c r="AX28" s="54" t="str">
        <f>IF(AW28=""," ",VLOOKUP(AW28,Listados!$O:$P,2,0))</f>
        <v xml:space="preserve">Servicios prestados a las empresas y servicios de producción </v>
      </c>
      <c r="AY28" s="55" t="s">
        <v>1774</v>
      </c>
      <c r="AZ28" s="67" t="s">
        <v>1775</v>
      </c>
      <c r="BA28" s="77">
        <v>0</v>
      </c>
      <c r="BB28" s="56"/>
      <c r="BC28" s="145"/>
      <c r="BD28" s="145"/>
      <c r="BE28" s="145"/>
      <c r="BF28" s="145"/>
      <c r="BG28" s="145"/>
      <c r="BH28" s="148"/>
      <c r="BI28" s="151"/>
      <c r="BJ28" s="145"/>
      <c r="BK28" s="160"/>
      <c r="BL28" s="160"/>
      <c r="BM28" s="160"/>
      <c r="BN28" s="160"/>
      <c r="BO28" s="145"/>
      <c r="BP28" s="157"/>
      <c r="BQ28" s="151"/>
      <c r="BR28" s="154"/>
      <c r="BS28" s="178" t="s">
        <v>12008</v>
      </c>
      <c r="BT28" s="73" t="s">
        <v>12037</v>
      </c>
      <c r="BU28" s="91" t="s">
        <v>12044</v>
      </c>
      <c r="BV28" s="57" t="s">
        <v>19</v>
      </c>
      <c r="BW28" s="52">
        <v>0</v>
      </c>
      <c r="BX28" s="53" t="s">
        <v>3897</v>
      </c>
      <c r="BY28" s="54" t="str">
        <f>IF(BX28=""," ",VLOOKUP(BX28,Listados!$O:$P,2,0))</f>
        <v xml:space="preserve">Servicios prestados a las empresas y servicios de producción </v>
      </c>
      <c r="BZ28" s="55" t="s">
        <v>1774</v>
      </c>
      <c r="CA28" s="67" t="s">
        <v>1775</v>
      </c>
      <c r="CB28" s="77">
        <v>0</v>
      </c>
      <c r="CC28" s="56"/>
      <c r="CD28" s="140"/>
    </row>
    <row r="29" spans="1:82" ht="38.25" x14ac:dyDescent="0.25">
      <c r="A29" s="145"/>
      <c r="B29" s="145"/>
      <c r="C29" s="145"/>
      <c r="D29" s="145"/>
      <c r="E29" s="145"/>
      <c r="F29" s="148"/>
      <c r="G29" s="151"/>
      <c r="H29" s="145"/>
      <c r="I29" s="160"/>
      <c r="J29" s="224"/>
      <c r="K29" s="160"/>
      <c r="L29" s="160"/>
      <c r="M29" s="145"/>
      <c r="N29" s="157"/>
      <c r="O29" s="151"/>
      <c r="P29" s="154"/>
      <c r="Q29" s="166"/>
      <c r="R29" s="73" t="s">
        <v>12051</v>
      </c>
      <c r="S29" s="222" t="s">
        <v>12045</v>
      </c>
      <c r="T29" s="57" t="s">
        <v>19</v>
      </c>
      <c r="U29" s="52"/>
      <c r="V29" s="53" t="s">
        <v>3897</v>
      </c>
      <c r="W29" s="54" t="str">
        <f>IF(V29=""," ",VLOOKUP(V29,Listados!$O:$P,2,0))</f>
        <v xml:space="preserve">Servicios prestados a las empresas y servicios de producción </v>
      </c>
      <c r="X29" s="48" t="s">
        <v>5861</v>
      </c>
      <c r="Y29" s="71" t="s">
        <v>5463</v>
      </c>
      <c r="Z29" s="77">
        <v>0</v>
      </c>
      <c r="AA29" s="56">
        <v>16500000</v>
      </c>
      <c r="AB29" s="145"/>
      <c r="AC29" s="145"/>
      <c r="AD29" s="145"/>
      <c r="AE29" s="145"/>
      <c r="AF29" s="227"/>
      <c r="AG29" s="148"/>
      <c r="AH29" s="151"/>
      <c r="AI29" s="145"/>
      <c r="AJ29" s="160"/>
      <c r="AK29" s="160"/>
      <c r="AL29" s="160"/>
      <c r="AM29" s="160"/>
      <c r="AN29" s="145"/>
      <c r="AO29" s="157"/>
      <c r="AP29" s="151"/>
      <c r="AQ29" s="154"/>
      <c r="AR29" s="179"/>
      <c r="AS29" s="73" t="s">
        <v>12051</v>
      </c>
      <c r="AT29" s="91" t="s">
        <v>12045</v>
      </c>
      <c r="AU29" s="57" t="s">
        <v>19</v>
      </c>
      <c r="AV29" s="52">
        <v>0.01</v>
      </c>
      <c r="AW29" s="53" t="s">
        <v>3897</v>
      </c>
      <c r="AX29" s="54" t="str">
        <f>IF(AW29=""," ",VLOOKUP(AW29,Listados!$O:$P,2,0))</f>
        <v xml:space="preserve">Servicios prestados a las empresas y servicios de producción </v>
      </c>
      <c r="AY29" s="48" t="s">
        <v>5861</v>
      </c>
      <c r="AZ29" s="71" t="s">
        <v>5463</v>
      </c>
      <c r="BA29" s="77">
        <v>16500000</v>
      </c>
      <c r="BB29" s="56"/>
      <c r="BC29" s="145"/>
      <c r="BD29" s="145"/>
      <c r="BE29" s="145"/>
      <c r="BF29" s="145"/>
      <c r="BG29" s="145"/>
      <c r="BH29" s="148"/>
      <c r="BI29" s="151"/>
      <c r="BJ29" s="145"/>
      <c r="BK29" s="160"/>
      <c r="BL29" s="160"/>
      <c r="BM29" s="160"/>
      <c r="BN29" s="160"/>
      <c r="BO29" s="145"/>
      <c r="BP29" s="157"/>
      <c r="BQ29" s="151"/>
      <c r="BR29" s="154"/>
      <c r="BS29" s="179"/>
      <c r="BT29" s="73" t="s">
        <v>12051</v>
      </c>
      <c r="BU29" s="91" t="s">
        <v>12045</v>
      </c>
      <c r="BV29" s="57" t="s">
        <v>19</v>
      </c>
      <c r="BW29" s="52">
        <v>0.01</v>
      </c>
      <c r="BX29" s="53" t="s">
        <v>3897</v>
      </c>
      <c r="BY29" s="54" t="str">
        <f>IF(BX29=""," ",VLOOKUP(BX29,Listados!$O:$P,2,0))</f>
        <v xml:space="preserve">Servicios prestados a las empresas y servicios de producción </v>
      </c>
      <c r="BZ29" s="48" t="s">
        <v>5861</v>
      </c>
      <c r="CA29" s="71" t="s">
        <v>5463</v>
      </c>
      <c r="CB29" s="77">
        <v>16500000</v>
      </c>
      <c r="CC29" s="56"/>
      <c r="CD29" s="140"/>
    </row>
    <row r="30" spans="1:82" ht="38.25" x14ac:dyDescent="0.25">
      <c r="A30" s="145"/>
      <c r="B30" s="145"/>
      <c r="C30" s="145"/>
      <c r="D30" s="145"/>
      <c r="E30" s="145"/>
      <c r="F30" s="148"/>
      <c r="G30" s="151"/>
      <c r="H30" s="145"/>
      <c r="I30" s="160"/>
      <c r="J30" s="224"/>
      <c r="K30" s="160"/>
      <c r="L30" s="160"/>
      <c r="M30" s="145"/>
      <c r="N30" s="157"/>
      <c r="O30" s="151"/>
      <c r="P30" s="154"/>
      <c r="Q30" s="166"/>
      <c r="R30" s="73" t="s">
        <v>12031</v>
      </c>
      <c r="S30" s="222" t="s">
        <v>12044</v>
      </c>
      <c r="T30" s="69" t="s">
        <v>19</v>
      </c>
      <c r="U30" s="52"/>
      <c r="V30" s="70" t="s">
        <v>3897</v>
      </c>
      <c r="W30" s="71" t="s">
        <v>3898</v>
      </c>
      <c r="X30" s="89" t="s">
        <v>27</v>
      </c>
      <c r="Y30" s="71" t="s">
        <v>28</v>
      </c>
      <c r="Z30" s="78">
        <v>0</v>
      </c>
      <c r="AA30" s="56"/>
      <c r="AB30" s="145"/>
      <c r="AC30" s="145"/>
      <c r="AD30" s="145"/>
      <c r="AE30" s="145"/>
      <c r="AF30" s="227"/>
      <c r="AG30" s="148"/>
      <c r="AH30" s="151"/>
      <c r="AI30" s="145"/>
      <c r="AJ30" s="160"/>
      <c r="AK30" s="160"/>
      <c r="AL30" s="160"/>
      <c r="AM30" s="160"/>
      <c r="AN30" s="145"/>
      <c r="AO30" s="157"/>
      <c r="AP30" s="151"/>
      <c r="AQ30" s="154"/>
      <c r="AR30" s="179"/>
      <c r="AS30" s="73" t="s">
        <v>12031</v>
      </c>
      <c r="AT30" s="91" t="s">
        <v>12044</v>
      </c>
      <c r="AU30" s="69" t="s">
        <v>19</v>
      </c>
      <c r="AV30" s="52">
        <v>0</v>
      </c>
      <c r="AW30" s="70" t="s">
        <v>3897</v>
      </c>
      <c r="AX30" s="71" t="s">
        <v>3898</v>
      </c>
      <c r="AY30" s="89" t="s">
        <v>27</v>
      </c>
      <c r="AZ30" s="71" t="s">
        <v>28</v>
      </c>
      <c r="BA30" s="78">
        <v>0</v>
      </c>
      <c r="BB30" s="56"/>
      <c r="BC30" s="145"/>
      <c r="BD30" s="145"/>
      <c r="BE30" s="145"/>
      <c r="BF30" s="145"/>
      <c r="BG30" s="145"/>
      <c r="BH30" s="148"/>
      <c r="BI30" s="151"/>
      <c r="BJ30" s="145"/>
      <c r="BK30" s="160"/>
      <c r="BL30" s="160"/>
      <c r="BM30" s="160"/>
      <c r="BN30" s="160"/>
      <c r="BO30" s="145"/>
      <c r="BP30" s="157"/>
      <c r="BQ30" s="151"/>
      <c r="BR30" s="154"/>
      <c r="BS30" s="179"/>
      <c r="BT30" s="73" t="s">
        <v>12031</v>
      </c>
      <c r="BU30" s="91" t="s">
        <v>12044</v>
      </c>
      <c r="BV30" s="69" t="s">
        <v>19</v>
      </c>
      <c r="BW30" s="52">
        <v>0</v>
      </c>
      <c r="BX30" s="70" t="s">
        <v>3897</v>
      </c>
      <c r="BY30" s="71" t="s">
        <v>3898</v>
      </c>
      <c r="BZ30" s="89" t="s">
        <v>27</v>
      </c>
      <c r="CA30" s="71" t="s">
        <v>28</v>
      </c>
      <c r="CB30" s="78">
        <v>0</v>
      </c>
      <c r="CC30" s="56"/>
      <c r="CD30" s="140"/>
    </row>
    <row r="31" spans="1:82" ht="38.25" x14ac:dyDescent="0.25">
      <c r="A31" s="145"/>
      <c r="B31" s="145"/>
      <c r="C31" s="145"/>
      <c r="D31" s="145"/>
      <c r="E31" s="145"/>
      <c r="F31" s="148"/>
      <c r="G31" s="151"/>
      <c r="H31" s="145"/>
      <c r="I31" s="160"/>
      <c r="J31" s="224"/>
      <c r="K31" s="160"/>
      <c r="L31" s="160"/>
      <c r="M31" s="145"/>
      <c r="N31" s="157"/>
      <c r="O31" s="151"/>
      <c r="P31" s="154"/>
      <c r="Q31" s="166"/>
      <c r="R31" s="73" t="s">
        <v>12052</v>
      </c>
      <c r="S31" s="222" t="s">
        <v>12044</v>
      </c>
      <c r="T31" s="69" t="s">
        <v>19</v>
      </c>
      <c r="U31" s="52"/>
      <c r="V31" s="70" t="s">
        <v>3897</v>
      </c>
      <c r="W31" s="71" t="s">
        <v>3898</v>
      </c>
      <c r="X31" s="48" t="s">
        <v>6800</v>
      </c>
      <c r="Y31" s="71" t="s">
        <v>4686</v>
      </c>
      <c r="Z31" s="88">
        <v>0</v>
      </c>
      <c r="AA31" s="56"/>
      <c r="AB31" s="145"/>
      <c r="AC31" s="145"/>
      <c r="AD31" s="145"/>
      <c r="AE31" s="145"/>
      <c r="AF31" s="227"/>
      <c r="AG31" s="148"/>
      <c r="AH31" s="151"/>
      <c r="AI31" s="145"/>
      <c r="AJ31" s="160"/>
      <c r="AK31" s="160"/>
      <c r="AL31" s="160"/>
      <c r="AM31" s="160"/>
      <c r="AN31" s="145"/>
      <c r="AO31" s="157"/>
      <c r="AP31" s="151"/>
      <c r="AQ31" s="154"/>
      <c r="AR31" s="180"/>
      <c r="AS31" s="73" t="s">
        <v>12052</v>
      </c>
      <c r="AT31" s="92" t="s">
        <v>12044</v>
      </c>
      <c r="AU31" s="85" t="s">
        <v>19</v>
      </c>
      <c r="AV31" s="63">
        <v>0</v>
      </c>
      <c r="AW31" s="86" t="s">
        <v>3897</v>
      </c>
      <c r="AX31" s="87" t="s">
        <v>3898</v>
      </c>
      <c r="AY31" s="48" t="s">
        <v>6800</v>
      </c>
      <c r="AZ31" s="71" t="s">
        <v>4686</v>
      </c>
      <c r="BA31" s="88">
        <v>0</v>
      </c>
      <c r="BB31" s="56"/>
      <c r="BC31" s="145"/>
      <c r="BD31" s="145"/>
      <c r="BE31" s="145"/>
      <c r="BF31" s="145"/>
      <c r="BG31" s="145"/>
      <c r="BH31" s="148"/>
      <c r="BI31" s="151"/>
      <c r="BJ31" s="145"/>
      <c r="BK31" s="160"/>
      <c r="BL31" s="160"/>
      <c r="BM31" s="160"/>
      <c r="BN31" s="160"/>
      <c r="BO31" s="145"/>
      <c r="BP31" s="157"/>
      <c r="BQ31" s="151"/>
      <c r="BR31" s="154"/>
      <c r="BS31" s="180"/>
      <c r="BT31" s="73" t="s">
        <v>12052</v>
      </c>
      <c r="BU31" s="92" t="s">
        <v>12044</v>
      </c>
      <c r="BV31" s="85" t="s">
        <v>19</v>
      </c>
      <c r="BW31" s="63">
        <v>0</v>
      </c>
      <c r="BX31" s="86" t="s">
        <v>3897</v>
      </c>
      <c r="BY31" s="87" t="s">
        <v>3898</v>
      </c>
      <c r="BZ31" s="48" t="s">
        <v>6800</v>
      </c>
      <c r="CA31" s="71" t="s">
        <v>4686</v>
      </c>
      <c r="CB31" s="88">
        <v>0</v>
      </c>
      <c r="CC31" s="56"/>
      <c r="CD31" s="140"/>
    </row>
    <row r="32" spans="1:82" ht="76.5" x14ac:dyDescent="0.25">
      <c r="A32" s="145"/>
      <c r="B32" s="145"/>
      <c r="C32" s="145"/>
      <c r="D32" s="145"/>
      <c r="E32" s="145"/>
      <c r="F32" s="148"/>
      <c r="G32" s="151"/>
      <c r="H32" s="145"/>
      <c r="I32" s="160"/>
      <c r="J32" s="224"/>
      <c r="K32" s="160"/>
      <c r="L32" s="160"/>
      <c r="M32" s="145"/>
      <c r="N32" s="157"/>
      <c r="O32" s="151"/>
      <c r="P32" s="154"/>
      <c r="Q32" s="162" t="s">
        <v>12009</v>
      </c>
      <c r="R32" s="73" t="s">
        <v>12038</v>
      </c>
      <c r="S32" s="83" t="s">
        <v>12043</v>
      </c>
      <c r="T32" s="62" t="s">
        <v>36</v>
      </c>
      <c r="U32" s="52"/>
      <c r="V32" s="53" t="s">
        <v>3880</v>
      </c>
      <c r="W32" s="54" t="str">
        <f>IF(V32=""," ",VLOOKUP(V32,Listados!$O:$P,2,0))</f>
        <v>Servicios de alojamiento; servicios de suministro de comidas y bebidas; servicios de transporte; y servicios de distribución de electricidad, gas y agua</v>
      </c>
      <c r="X32" s="55" t="s">
        <v>1774</v>
      </c>
      <c r="Y32" s="71" t="s">
        <v>1775</v>
      </c>
      <c r="Z32" s="77">
        <v>0</v>
      </c>
      <c r="AA32" s="56"/>
      <c r="AB32" s="145"/>
      <c r="AC32" s="145"/>
      <c r="AD32" s="145"/>
      <c r="AE32" s="145"/>
      <c r="AF32" s="227"/>
      <c r="AG32" s="148"/>
      <c r="AH32" s="151"/>
      <c r="AI32" s="145"/>
      <c r="AJ32" s="160"/>
      <c r="AK32" s="160"/>
      <c r="AL32" s="160"/>
      <c r="AM32" s="160"/>
      <c r="AN32" s="145"/>
      <c r="AO32" s="157"/>
      <c r="AP32" s="151"/>
      <c r="AQ32" s="154"/>
      <c r="AR32" s="162" t="s">
        <v>12009</v>
      </c>
      <c r="AS32" s="73" t="s">
        <v>12038</v>
      </c>
      <c r="AT32" s="83" t="s">
        <v>12043</v>
      </c>
      <c r="AU32" s="62" t="s">
        <v>36</v>
      </c>
      <c r="AV32" s="52">
        <v>0</v>
      </c>
      <c r="AW32" s="53" t="s">
        <v>3880</v>
      </c>
      <c r="AX32" s="54" t="str">
        <f>IF(AW32=""," ",VLOOKUP(AW32,Listados!$O:$P,2,0))</f>
        <v>Servicios de alojamiento; servicios de suministro de comidas y bebidas; servicios de transporte; y servicios de distribución de electricidad, gas y agua</v>
      </c>
      <c r="AY32" s="55" t="s">
        <v>1774</v>
      </c>
      <c r="AZ32" s="71" t="s">
        <v>1775</v>
      </c>
      <c r="BA32" s="77">
        <v>0</v>
      </c>
      <c r="BB32" s="56"/>
      <c r="BC32" s="145"/>
      <c r="BD32" s="145"/>
      <c r="BE32" s="145"/>
      <c r="BF32" s="145"/>
      <c r="BG32" s="145"/>
      <c r="BH32" s="148"/>
      <c r="BI32" s="151"/>
      <c r="BJ32" s="145"/>
      <c r="BK32" s="160"/>
      <c r="BL32" s="160"/>
      <c r="BM32" s="160"/>
      <c r="BN32" s="160"/>
      <c r="BO32" s="145"/>
      <c r="BP32" s="157"/>
      <c r="BQ32" s="151"/>
      <c r="BR32" s="154"/>
      <c r="BS32" s="162" t="s">
        <v>12009</v>
      </c>
      <c r="BT32" s="73" t="s">
        <v>12038</v>
      </c>
      <c r="BU32" s="83" t="s">
        <v>12043</v>
      </c>
      <c r="BV32" s="62" t="s">
        <v>36</v>
      </c>
      <c r="BW32" s="52">
        <v>0</v>
      </c>
      <c r="BX32" s="53" t="s">
        <v>3880</v>
      </c>
      <c r="BY32" s="54" t="str">
        <f>IF(BX32=""," ",VLOOKUP(BX32,Listados!$O:$P,2,0))</f>
        <v>Servicios de alojamiento; servicios de suministro de comidas y bebidas; servicios de transporte; y servicios de distribución de electricidad, gas y agua</v>
      </c>
      <c r="BZ32" s="55" t="s">
        <v>1774</v>
      </c>
      <c r="CA32" s="71" t="s">
        <v>1775</v>
      </c>
      <c r="CB32" s="77">
        <v>0</v>
      </c>
      <c r="CC32" s="56"/>
      <c r="CD32" s="140"/>
    </row>
    <row r="33" spans="1:82" ht="76.5" x14ac:dyDescent="0.25">
      <c r="A33" s="145"/>
      <c r="B33" s="145"/>
      <c r="C33" s="145"/>
      <c r="D33" s="145"/>
      <c r="E33" s="145"/>
      <c r="F33" s="148"/>
      <c r="G33" s="151"/>
      <c r="H33" s="145"/>
      <c r="I33" s="160"/>
      <c r="J33" s="224"/>
      <c r="K33" s="160"/>
      <c r="L33" s="160"/>
      <c r="M33" s="145"/>
      <c r="N33" s="157"/>
      <c r="O33" s="151"/>
      <c r="P33" s="154"/>
      <c r="Q33" s="162"/>
      <c r="R33" s="73" t="s">
        <v>12032</v>
      </c>
      <c r="S33" s="83" t="s">
        <v>12043</v>
      </c>
      <c r="T33" s="66" t="s">
        <v>36</v>
      </c>
      <c r="U33" s="52">
        <v>0.01</v>
      </c>
      <c r="V33" s="72" t="s">
        <v>3880</v>
      </c>
      <c r="W33" s="67" t="s">
        <v>3881</v>
      </c>
      <c r="X33" s="68" t="s">
        <v>27</v>
      </c>
      <c r="Y33" s="67" t="s">
        <v>28</v>
      </c>
      <c r="Z33" s="78">
        <v>76320</v>
      </c>
      <c r="AA33" s="56"/>
      <c r="AB33" s="145"/>
      <c r="AC33" s="145"/>
      <c r="AD33" s="145"/>
      <c r="AE33" s="145"/>
      <c r="AF33" s="227"/>
      <c r="AG33" s="148"/>
      <c r="AH33" s="151"/>
      <c r="AI33" s="145"/>
      <c r="AJ33" s="160"/>
      <c r="AK33" s="160"/>
      <c r="AL33" s="160"/>
      <c r="AM33" s="160"/>
      <c r="AN33" s="145"/>
      <c r="AO33" s="157"/>
      <c r="AP33" s="151"/>
      <c r="AQ33" s="154"/>
      <c r="AR33" s="162"/>
      <c r="AS33" s="73" t="s">
        <v>12032</v>
      </c>
      <c r="AT33" s="83" t="s">
        <v>12043</v>
      </c>
      <c r="AU33" s="66" t="s">
        <v>36</v>
      </c>
      <c r="AV33" s="52">
        <v>0.01</v>
      </c>
      <c r="AW33" s="72" t="s">
        <v>3880</v>
      </c>
      <c r="AX33" s="67" t="s">
        <v>3881</v>
      </c>
      <c r="AY33" s="68" t="s">
        <v>27</v>
      </c>
      <c r="AZ33" s="67" t="s">
        <v>28</v>
      </c>
      <c r="BA33" s="78">
        <v>76320</v>
      </c>
      <c r="BB33" s="56"/>
      <c r="BC33" s="145"/>
      <c r="BD33" s="145"/>
      <c r="BE33" s="145"/>
      <c r="BF33" s="145"/>
      <c r="BG33" s="145"/>
      <c r="BH33" s="148"/>
      <c r="BI33" s="151"/>
      <c r="BJ33" s="145"/>
      <c r="BK33" s="160"/>
      <c r="BL33" s="160"/>
      <c r="BM33" s="160"/>
      <c r="BN33" s="160"/>
      <c r="BO33" s="145"/>
      <c r="BP33" s="157"/>
      <c r="BQ33" s="151"/>
      <c r="BR33" s="154"/>
      <c r="BS33" s="162"/>
      <c r="BT33" s="73" t="s">
        <v>12032</v>
      </c>
      <c r="BU33" s="83" t="s">
        <v>12043</v>
      </c>
      <c r="BV33" s="66" t="s">
        <v>36</v>
      </c>
      <c r="BW33" s="52">
        <v>0.01</v>
      </c>
      <c r="BX33" s="72" t="s">
        <v>3880</v>
      </c>
      <c r="BY33" s="67" t="s">
        <v>3881</v>
      </c>
      <c r="BZ33" s="68" t="s">
        <v>27</v>
      </c>
      <c r="CA33" s="67" t="s">
        <v>28</v>
      </c>
      <c r="CB33" s="78">
        <v>76320</v>
      </c>
      <c r="CC33" s="56"/>
      <c r="CD33" s="140"/>
    </row>
    <row r="34" spans="1:82" ht="76.5" x14ac:dyDescent="0.25">
      <c r="A34" s="145"/>
      <c r="B34" s="145"/>
      <c r="C34" s="145"/>
      <c r="D34" s="145"/>
      <c r="E34" s="145"/>
      <c r="F34" s="148"/>
      <c r="G34" s="151"/>
      <c r="H34" s="145"/>
      <c r="I34" s="160"/>
      <c r="J34" s="224"/>
      <c r="K34" s="160"/>
      <c r="L34" s="160"/>
      <c r="M34" s="145"/>
      <c r="N34" s="157"/>
      <c r="O34" s="151"/>
      <c r="P34" s="154"/>
      <c r="Q34" s="162"/>
      <c r="R34" s="73" t="s">
        <v>12053</v>
      </c>
      <c r="S34" s="83" t="s">
        <v>12043</v>
      </c>
      <c r="T34" s="65" t="s">
        <v>36</v>
      </c>
      <c r="U34" s="81"/>
      <c r="V34" s="72" t="s">
        <v>3880</v>
      </c>
      <c r="W34" s="71" t="s">
        <v>3881</v>
      </c>
      <c r="X34" s="48" t="s">
        <v>6800</v>
      </c>
      <c r="Y34" s="67" t="s">
        <v>4686</v>
      </c>
      <c r="Z34" s="78">
        <v>0</v>
      </c>
      <c r="AA34" s="56"/>
      <c r="AB34" s="145"/>
      <c r="AC34" s="145"/>
      <c r="AD34" s="145"/>
      <c r="AE34" s="145"/>
      <c r="AF34" s="227"/>
      <c r="AG34" s="148"/>
      <c r="AH34" s="151"/>
      <c r="AI34" s="145"/>
      <c r="AJ34" s="160"/>
      <c r="AK34" s="160"/>
      <c r="AL34" s="160"/>
      <c r="AM34" s="160"/>
      <c r="AN34" s="145"/>
      <c r="AO34" s="157"/>
      <c r="AP34" s="151"/>
      <c r="AQ34" s="154"/>
      <c r="AR34" s="162"/>
      <c r="AS34" s="73" t="s">
        <v>12053</v>
      </c>
      <c r="AT34" s="83" t="s">
        <v>12043</v>
      </c>
      <c r="AU34" s="65" t="s">
        <v>36</v>
      </c>
      <c r="AV34" s="81">
        <v>0</v>
      </c>
      <c r="AW34" s="72" t="s">
        <v>3880</v>
      </c>
      <c r="AX34" s="71" t="s">
        <v>3881</v>
      </c>
      <c r="AY34" s="48" t="s">
        <v>6800</v>
      </c>
      <c r="AZ34" s="67" t="s">
        <v>4686</v>
      </c>
      <c r="BA34" s="78">
        <v>0</v>
      </c>
      <c r="BB34" s="56"/>
      <c r="BC34" s="145"/>
      <c r="BD34" s="145"/>
      <c r="BE34" s="145"/>
      <c r="BF34" s="145"/>
      <c r="BG34" s="145"/>
      <c r="BH34" s="148"/>
      <c r="BI34" s="151"/>
      <c r="BJ34" s="145"/>
      <c r="BK34" s="160"/>
      <c r="BL34" s="160"/>
      <c r="BM34" s="160"/>
      <c r="BN34" s="160"/>
      <c r="BO34" s="145"/>
      <c r="BP34" s="157"/>
      <c r="BQ34" s="151"/>
      <c r="BR34" s="154"/>
      <c r="BS34" s="162"/>
      <c r="BT34" s="73" t="s">
        <v>12053</v>
      </c>
      <c r="BU34" s="83" t="s">
        <v>12043</v>
      </c>
      <c r="BV34" s="65" t="s">
        <v>36</v>
      </c>
      <c r="BW34" s="81">
        <v>0</v>
      </c>
      <c r="BX34" s="72" t="s">
        <v>3880</v>
      </c>
      <c r="BY34" s="71" t="s">
        <v>3881</v>
      </c>
      <c r="BZ34" s="48" t="s">
        <v>6800</v>
      </c>
      <c r="CA34" s="67" t="s">
        <v>4686</v>
      </c>
      <c r="CB34" s="78">
        <v>0</v>
      </c>
      <c r="CC34" s="56"/>
      <c r="CD34" s="140"/>
    </row>
    <row r="35" spans="1:82" ht="76.5" x14ac:dyDescent="0.25">
      <c r="A35" s="145"/>
      <c r="B35" s="145"/>
      <c r="C35" s="145"/>
      <c r="D35" s="145"/>
      <c r="E35" s="145"/>
      <c r="F35" s="148"/>
      <c r="G35" s="151"/>
      <c r="H35" s="145"/>
      <c r="I35" s="160"/>
      <c r="J35" s="224"/>
      <c r="K35" s="160"/>
      <c r="L35" s="160"/>
      <c r="M35" s="145"/>
      <c r="N35" s="157"/>
      <c r="O35" s="151"/>
      <c r="P35" s="154"/>
      <c r="Q35" s="162"/>
      <c r="R35" s="73" t="s">
        <v>12066</v>
      </c>
      <c r="S35" s="83" t="s">
        <v>12043</v>
      </c>
      <c r="T35" s="65" t="s">
        <v>36</v>
      </c>
      <c r="U35" s="52">
        <v>0.01</v>
      </c>
      <c r="V35" s="72" t="s">
        <v>3880</v>
      </c>
      <c r="W35" s="71" t="s">
        <v>3881</v>
      </c>
      <c r="X35" s="48" t="s">
        <v>1465</v>
      </c>
      <c r="Y35" s="67" t="s">
        <v>1466</v>
      </c>
      <c r="Z35" s="78">
        <v>13866800</v>
      </c>
      <c r="AA35" s="56"/>
      <c r="AB35" s="145"/>
      <c r="AC35" s="145"/>
      <c r="AD35" s="145"/>
      <c r="AE35" s="145"/>
      <c r="AF35" s="227"/>
      <c r="AG35" s="148"/>
      <c r="AH35" s="151"/>
      <c r="AI35" s="145"/>
      <c r="AJ35" s="160"/>
      <c r="AK35" s="160"/>
      <c r="AL35" s="160"/>
      <c r="AM35" s="160"/>
      <c r="AN35" s="145"/>
      <c r="AO35" s="157"/>
      <c r="AP35" s="151"/>
      <c r="AQ35" s="154"/>
      <c r="AR35" s="162"/>
      <c r="AS35" s="73" t="s">
        <v>12066</v>
      </c>
      <c r="AT35" s="83" t="s">
        <v>12043</v>
      </c>
      <c r="AU35" s="65" t="s">
        <v>36</v>
      </c>
      <c r="AV35" s="52">
        <v>0.01</v>
      </c>
      <c r="AW35" s="72" t="s">
        <v>3880</v>
      </c>
      <c r="AX35" s="71" t="s">
        <v>3881</v>
      </c>
      <c r="AY35" s="48" t="s">
        <v>1465</v>
      </c>
      <c r="AZ35" s="67" t="s">
        <v>1466</v>
      </c>
      <c r="BA35" s="78">
        <v>13866800</v>
      </c>
      <c r="BB35" s="56"/>
      <c r="BC35" s="145"/>
      <c r="BD35" s="145"/>
      <c r="BE35" s="145"/>
      <c r="BF35" s="145"/>
      <c r="BG35" s="145"/>
      <c r="BH35" s="148"/>
      <c r="BI35" s="151"/>
      <c r="BJ35" s="145"/>
      <c r="BK35" s="160"/>
      <c r="BL35" s="160"/>
      <c r="BM35" s="160"/>
      <c r="BN35" s="160"/>
      <c r="BO35" s="145"/>
      <c r="BP35" s="157"/>
      <c r="BQ35" s="151"/>
      <c r="BR35" s="154"/>
      <c r="BS35" s="162"/>
      <c r="BT35" s="73" t="s">
        <v>12066</v>
      </c>
      <c r="BU35" s="83" t="s">
        <v>12043</v>
      </c>
      <c r="BV35" s="65" t="s">
        <v>36</v>
      </c>
      <c r="BW35" s="52">
        <v>0.01</v>
      </c>
      <c r="BX35" s="72" t="s">
        <v>3880</v>
      </c>
      <c r="BY35" s="71" t="s">
        <v>3881</v>
      </c>
      <c r="BZ35" s="48" t="s">
        <v>1465</v>
      </c>
      <c r="CA35" s="67" t="s">
        <v>1466</v>
      </c>
      <c r="CB35" s="78">
        <v>13866800</v>
      </c>
      <c r="CC35" s="56"/>
      <c r="CD35" s="140"/>
    </row>
    <row r="36" spans="1:82" ht="51" x14ac:dyDescent="0.25">
      <c r="A36" s="145"/>
      <c r="B36" s="145"/>
      <c r="C36" s="145"/>
      <c r="D36" s="145"/>
      <c r="E36" s="145"/>
      <c r="F36" s="148"/>
      <c r="G36" s="151"/>
      <c r="H36" s="145"/>
      <c r="I36" s="160"/>
      <c r="J36" s="224"/>
      <c r="K36" s="160"/>
      <c r="L36" s="160"/>
      <c r="M36" s="145"/>
      <c r="N36" s="157"/>
      <c r="O36" s="151"/>
      <c r="P36" s="154"/>
      <c r="Q36" s="166" t="s">
        <v>12010</v>
      </c>
      <c r="R36" s="73" t="s">
        <v>12033</v>
      </c>
      <c r="S36" s="134" t="s">
        <v>12042</v>
      </c>
      <c r="T36" s="57" t="s">
        <v>19</v>
      </c>
      <c r="U36" s="52">
        <v>0.1</v>
      </c>
      <c r="V36" s="53" t="s">
        <v>3905</v>
      </c>
      <c r="W36" s="54" t="str">
        <f>IF(V36=""," ",VLOOKUP(V36,Listados!$O:$P,2,0))</f>
        <v>Servicios para la comunidad, sociales y personales</v>
      </c>
      <c r="X36" s="53" t="s">
        <v>27</v>
      </c>
      <c r="Y36" s="94" t="s">
        <v>28</v>
      </c>
      <c r="Z36" s="77">
        <v>162853600</v>
      </c>
      <c r="AA36" s="56"/>
      <c r="AB36" s="145"/>
      <c r="AC36" s="145"/>
      <c r="AD36" s="145"/>
      <c r="AE36" s="145"/>
      <c r="AF36" s="227"/>
      <c r="AG36" s="148"/>
      <c r="AH36" s="151"/>
      <c r="AI36" s="145"/>
      <c r="AJ36" s="160"/>
      <c r="AK36" s="160"/>
      <c r="AL36" s="160"/>
      <c r="AM36" s="160"/>
      <c r="AN36" s="145"/>
      <c r="AO36" s="157"/>
      <c r="AP36" s="151"/>
      <c r="AQ36" s="154"/>
      <c r="AR36" s="165" t="s">
        <v>12010</v>
      </c>
      <c r="AS36" s="73" t="s">
        <v>12033</v>
      </c>
      <c r="AT36" s="83" t="s">
        <v>12042</v>
      </c>
      <c r="AU36" s="57" t="s">
        <v>19</v>
      </c>
      <c r="AV36" s="52">
        <v>0.08</v>
      </c>
      <c r="AW36" s="53" t="s">
        <v>3905</v>
      </c>
      <c r="AX36" s="54" t="str">
        <f>IF(AW36=""," ",VLOOKUP(AW36,Listados!$O:$P,2,0))</f>
        <v>Servicios para la comunidad, sociales y personales</v>
      </c>
      <c r="AY36" s="53" t="s">
        <v>27</v>
      </c>
      <c r="AZ36" s="67" t="s">
        <v>28</v>
      </c>
      <c r="BA36" s="77">
        <v>162853600</v>
      </c>
      <c r="BB36" s="56"/>
      <c r="BC36" s="145"/>
      <c r="BD36" s="145"/>
      <c r="BE36" s="145"/>
      <c r="BF36" s="145"/>
      <c r="BG36" s="145"/>
      <c r="BH36" s="148"/>
      <c r="BI36" s="151"/>
      <c r="BJ36" s="145"/>
      <c r="BK36" s="160"/>
      <c r="BL36" s="160"/>
      <c r="BM36" s="160"/>
      <c r="BN36" s="160"/>
      <c r="BO36" s="145"/>
      <c r="BP36" s="157"/>
      <c r="BQ36" s="151"/>
      <c r="BR36" s="154"/>
      <c r="BS36" s="165" t="s">
        <v>12010</v>
      </c>
      <c r="BT36" s="73" t="s">
        <v>12033</v>
      </c>
      <c r="BU36" s="83" t="s">
        <v>12042</v>
      </c>
      <c r="BV36" s="57" t="s">
        <v>19</v>
      </c>
      <c r="BW36" s="52">
        <v>0.08</v>
      </c>
      <c r="BX36" s="53" t="s">
        <v>3905</v>
      </c>
      <c r="BY36" s="54" t="str">
        <f>IF(BX36=""," ",VLOOKUP(BX36,Listados!$O:$P,2,0))</f>
        <v>Servicios para la comunidad, sociales y personales</v>
      </c>
      <c r="BZ36" s="53" t="s">
        <v>27</v>
      </c>
      <c r="CA36" s="67" t="s">
        <v>28</v>
      </c>
      <c r="CB36" s="77">
        <v>162853600</v>
      </c>
      <c r="CC36" s="56"/>
      <c r="CD36" s="140"/>
    </row>
    <row r="37" spans="1:82" ht="51" x14ac:dyDescent="0.25">
      <c r="A37" s="145"/>
      <c r="B37" s="145"/>
      <c r="C37" s="145"/>
      <c r="D37" s="145"/>
      <c r="E37" s="145"/>
      <c r="F37" s="148"/>
      <c r="G37" s="151"/>
      <c r="H37" s="145"/>
      <c r="I37" s="160"/>
      <c r="J37" s="224"/>
      <c r="K37" s="160"/>
      <c r="L37" s="160"/>
      <c r="M37" s="145"/>
      <c r="N37" s="157"/>
      <c r="O37" s="151"/>
      <c r="P37" s="154"/>
      <c r="Q37" s="166"/>
      <c r="R37" s="75" t="s">
        <v>12039</v>
      </c>
      <c r="S37" s="134" t="s">
        <v>12042</v>
      </c>
      <c r="T37" s="57" t="s">
        <v>19</v>
      </c>
      <c r="U37" s="52">
        <v>0.16</v>
      </c>
      <c r="V37" s="53" t="s">
        <v>3905</v>
      </c>
      <c r="W37" s="54" t="str">
        <f>IF(V37=""," ",VLOOKUP(V37,Listados!$O:$P,2,0))</f>
        <v>Servicios para la comunidad, sociales y personales</v>
      </c>
      <c r="X37" s="48" t="s">
        <v>1465</v>
      </c>
      <c r="Y37" s="94" t="s">
        <v>1466</v>
      </c>
      <c r="Z37" s="77">
        <v>290690400</v>
      </c>
      <c r="AA37" s="56"/>
      <c r="AB37" s="145"/>
      <c r="AC37" s="145"/>
      <c r="AD37" s="145"/>
      <c r="AE37" s="145"/>
      <c r="AF37" s="227"/>
      <c r="AG37" s="148"/>
      <c r="AH37" s="151"/>
      <c r="AI37" s="145"/>
      <c r="AJ37" s="160"/>
      <c r="AK37" s="160"/>
      <c r="AL37" s="160"/>
      <c r="AM37" s="160"/>
      <c r="AN37" s="145"/>
      <c r="AO37" s="157"/>
      <c r="AP37" s="151"/>
      <c r="AQ37" s="154"/>
      <c r="AR37" s="163"/>
      <c r="AS37" s="75" t="s">
        <v>12039</v>
      </c>
      <c r="AT37" s="83" t="s">
        <v>12042</v>
      </c>
      <c r="AU37" s="57" t="s">
        <v>19</v>
      </c>
      <c r="AV37" s="52">
        <v>0.14000000000000001</v>
      </c>
      <c r="AW37" s="53" t="s">
        <v>3905</v>
      </c>
      <c r="AX37" s="54" t="str">
        <f>IF(AW37=""," ",VLOOKUP(AW37,Listados!$O:$P,2,0))</f>
        <v>Servicios para la comunidad, sociales y personales</v>
      </c>
      <c r="AY37" s="48" t="s">
        <v>1465</v>
      </c>
      <c r="AZ37" s="67" t="s">
        <v>1466</v>
      </c>
      <c r="BA37" s="77">
        <v>290690400</v>
      </c>
      <c r="BB37" s="56"/>
      <c r="BC37" s="145"/>
      <c r="BD37" s="145"/>
      <c r="BE37" s="145"/>
      <c r="BF37" s="145"/>
      <c r="BG37" s="145"/>
      <c r="BH37" s="148"/>
      <c r="BI37" s="151"/>
      <c r="BJ37" s="145"/>
      <c r="BK37" s="160"/>
      <c r="BL37" s="160"/>
      <c r="BM37" s="160"/>
      <c r="BN37" s="160"/>
      <c r="BO37" s="145"/>
      <c r="BP37" s="157"/>
      <c r="BQ37" s="151"/>
      <c r="BR37" s="154"/>
      <c r="BS37" s="163"/>
      <c r="BT37" s="75" t="s">
        <v>12039</v>
      </c>
      <c r="BU37" s="83" t="s">
        <v>12042</v>
      </c>
      <c r="BV37" s="57" t="s">
        <v>19</v>
      </c>
      <c r="BW37" s="52">
        <v>0.14000000000000001</v>
      </c>
      <c r="BX37" s="53" t="s">
        <v>3905</v>
      </c>
      <c r="BY37" s="54" t="str">
        <f>IF(BX37=""," ",VLOOKUP(BX37,Listados!$O:$P,2,0))</f>
        <v>Servicios para la comunidad, sociales y personales</v>
      </c>
      <c r="BZ37" s="48" t="s">
        <v>1465</v>
      </c>
      <c r="CA37" s="67" t="s">
        <v>1466</v>
      </c>
      <c r="CB37" s="77">
        <v>290690400</v>
      </c>
      <c r="CC37" s="56"/>
      <c r="CD37" s="140"/>
    </row>
    <row r="38" spans="1:82" ht="51" x14ac:dyDescent="0.25">
      <c r="A38" s="145"/>
      <c r="B38" s="145"/>
      <c r="C38" s="145"/>
      <c r="D38" s="145"/>
      <c r="E38" s="145"/>
      <c r="F38" s="148"/>
      <c r="G38" s="151"/>
      <c r="H38" s="145"/>
      <c r="I38" s="160"/>
      <c r="J38" s="224"/>
      <c r="K38" s="160"/>
      <c r="L38" s="160"/>
      <c r="M38" s="145"/>
      <c r="N38" s="157"/>
      <c r="O38" s="151"/>
      <c r="P38" s="154"/>
      <c r="Q38" s="166"/>
      <c r="R38" s="73" t="s">
        <v>12054</v>
      </c>
      <c r="S38" s="134" t="s">
        <v>12042</v>
      </c>
      <c r="T38" s="57" t="s">
        <v>19</v>
      </c>
      <c r="U38" s="81"/>
      <c r="V38" s="53" t="s">
        <v>3905</v>
      </c>
      <c r="W38" s="54" t="str">
        <f>IF(V38=""," ",VLOOKUP(V38,Listados!$O:$P,2,0))</f>
        <v>Servicios para la comunidad, sociales y personales</v>
      </c>
      <c r="X38" s="48" t="s">
        <v>6800</v>
      </c>
      <c r="Y38" s="94" t="s">
        <v>4686</v>
      </c>
      <c r="Z38" s="77">
        <v>0</v>
      </c>
      <c r="AA38" s="56"/>
      <c r="AB38" s="145"/>
      <c r="AC38" s="145"/>
      <c r="AD38" s="145"/>
      <c r="AE38" s="145"/>
      <c r="AF38" s="227"/>
      <c r="AG38" s="148"/>
      <c r="AH38" s="151"/>
      <c r="AI38" s="145"/>
      <c r="AJ38" s="160"/>
      <c r="AK38" s="160"/>
      <c r="AL38" s="160"/>
      <c r="AM38" s="160"/>
      <c r="AN38" s="145"/>
      <c r="AO38" s="157"/>
      <c r="AP38" s="151"/>
      <c r="AQ38" s="154"/>
      <c r="AR38" s="163"/>
      <c r="AS38" s="73" t="s">
        <v>12054</v>
      </c>
      <c r="AT38" s="83" t="s">
        <v>12042</v>
      </c>
      <c r="AU38" s="57" t="s">
        <v>19</v>
      </c>
      <c r="AV38" s="81">
        <v>0</v>
      </c>
      <c r="AW38" s="53" t="s">
        <v>3905</v>
      </c>
      <c r="AX38" s="54" t="str">
        <f>IF(AW38=""," ",VLOOKUP(AW38,Listados!$O:$P,2,0))</f>
        <v>Servicios para la comunidad, sociales y personales</v>
      </c>
      <c r="AY38" s="48" t="s">
        <v>6800</v>
      </c>
      <c r="AZ38" s="67" t="s">
        <v>4686</v>
      </c>
      <c r="BA38" s="77">
        <v>0</v>
      </c>
      <c r="BB38" s="56"/>
      <c r="BC38" s="145"/>
      <c r="BD38" s="145"/>
      <c r="BE38" s="145"/>
      <c r="BF38" s="145"/>
      <c r="BG38" s="145"/>
      <c r="BH38" s="148"/>
      <c r="BI38" s="151"/>
      <c r="BJ38" s="145"/>
      <c r="BK38" s="160"/>
      <c r="BL38" s="160"/>
      <c r="BM38" s="160"/>
      <c r="BN38" s="160"/>
      <c r="BO38" s="145"/>
      <c r="BP38" s="157"/>
      <c r="BQ38" s="151"/>
      <c r="BR38" s="154"/>
      <c r="BS38" s="163"/>
      <c r="BT38" s="73" t="s">
        <v>12054</v>
      </c>
      <c r="BU38" s="83" t="s">
        <v>12042</v>
      </c>
      <c r="BV38" s="57" t="s">
        <v>19</v>
      </c>
      <c r="BW38" s="81">
        <v>0</v>
      </c>
      <c r="BX38" s="53" t="s">
        <v>3905</v>
      </c>
      <c r="BY38" s="54" t="str">
        <f>IF(BX38=""," ",VLOOKUP(BX38,Listados!$O:$P,2,0))</f>
        <v>Servicios para la comunidad, sociales y personales</v>
      </c>
      <c r="BZ38" s="48" t="s">
        <v>6800</v>
      </c>
      <c r="CA38" s="67" t="s">
        <v>4686</v>
      </c>
      <c r="CB38" s="77">
        <v>0</v>
      </c>
      <c r="CC38" s="56"/>
      <c r="CD38" s="140"/>
    </row>
    <row r="39" spans="1:82" ht="38.25" x14ac:dyDescent="0.25">
      <c r="A39" s="145"/>
      <c r="B39" s="145"/>
      <c r="C39" s="145"/>
      <c r="D39" s="145"/>
      <c r="E39" s="145"/>
      <c r="F39" s="148"/>
      <c r="G39" s="151"/>
      <c r="H39" s="145"/>
      <c r="I39" s="160"/>
      <c r="J39" s="224"/>
      <c r="K39" s="160"/>
      <c r="L39" s="160"/>
      <c r="M39" s="145"/>
      <c r="N39" s="157"/>
      <c r="O39" s="151"/>
      <c r="P39" s="154"/>
      <c r="Q39" s="166"/>
      <c r="R39" s="73"/>
      <c r="S39" s="134"/>
      <c r="T39" s="57"/>
      <c r="U39" s="81"/>
      <c r="V39" s="53"/>
      <c r="W39" s="54"/>
      <c r="X39" s="48"/>
      <c r="Y39" s="94"/>
      <c r="Z39" s="77"/>
      <c r="AA39" s="56">
        <v>194257295</v>
      </c>
      <c r="AB39" s="145"/>
      <c r="AC39" s="145"/>
      <c r="AD39" s="145"/>
      <c r="AE39" s="145"/>
      <c r="AF39" s="227"/>
      <c r="AG39" s="148"/>
      <c r="AH39" s="151"/>
      <c r="AI39" s="145"/>
      <c r="AJ39" s="160"/>
      <c r="AK39" s="160"/>
      <c r="AL39" s="160"/>
      <c r="AM39" s="160"/>
      <c r="AN39" s="145"/>
      <c r="AO39" s="157"/>
      <c r="AP39" s="151"/>
      <c r="AQ39" s="154"/>
      <c r="AR39" s="163"/>
      <c r="AS39" s="73" t="s">
        <v>12071</v>
      </c>
      <c r="AT39" s="83" t="s">
        <v>12042</v>
      </c>
      <c r="AU39" s="57" t="s">
        <v>19</v>
      </c>
      <c r="AV39" s="81">
        <v>0.09</v>
      </c>
      <c r="AW39" s="53" t="s">
        <v>3905</v>
      </c>
      <c r="AX39" s="54" t="str">
        <f>IF(AW39=""," ",VLOOKUP(AW39,Listados!$O:$P,2,0))</f>
        <v>Servicios para la comunidad, sociales y personales</v>
      </c>
      <c r="AY39" s="48" t="s">
        <v>5861</v>
      </c>
      <c r="AZ39" s="71" t="s">
        <v>5463</v>
      </c>
      <c r="BA39" s="77">
        <v>194257295</v>
      </c>
      <c r="BB39" s="56"/>
      <c r="BC39" s="145"/>
      <c r="BD39" s="145"/>
      <c r="BE39" s="145"/>
      <c r="BF39" s="145"/>
      <c r="BG39" s="145"/>
      <c r="BH39" s="148"/>
      <c r="BI39" s="151"/>
      <c r="BJ39" s="145"/>
      <c r="BK39" s="160"/>
      <c r="BL39" s="160"/>
      <c r="BM39" s="160"/>
      <c r="BN39" s="160"/>
      <c r="BO39" s="145"/>
      <c r="BP39" s="157"/>
      <c r="BQ39" s="151"/>
      <c r="BR39" s="154"/>
      <c r="BS39" s="163"/>
      <c r="BT39" s="73" t="s">
        <v>12071</v>
      </c>
      <c r="BU39" s="83" t="s">
        <v>12042</v>
      </c>
      <c r="BV39" s="57" t="s">
        <v>19</v>
      </c>
      <c r="BW39" s="81">
        <v>0.09</v>
      </c>
      <c r="BX39" s="53" t="s">
        <v>3905</v>
      </c>
      <c r="BY39" s="54" t="str">
        <f>IF(BX39=""," ",VLOOKUP(BX39,Listados!$O:$P,2,0))</f>
        <v>Servicios para la comunidad, sociales y personales</v>
      </c>
      <c r="BZ39" s="48" t="s">
        <v>5861</v>
      </c>
      <c r="CA39" s="71" t="s">
        <v>5463</v>
      </c>
      <c r="CB39" s="77">
        <v>194257295</v>
      </c>
      <c r="CC39" s="56"/>
      <c r="CD39" s="140"/>
    </row>
    <row r="40" spans="1:82" ht="38.25" x14ac:dyDescent="0.25">
      <c r="A40" s="145"/>
      <c r="B40" s="145"/>
      <c r="C40" s="145"/>
      <c r="D40" s="145"/>
      <c r="E40" s="145"/>
      <c r="F40" s="148"/>
      <c r="G40" s="151"/>
      <c r="H40" s="145"/>
      <c r="I40" s="160"/>
      <c r="J40" s="224"/>
      <c r="K40" s="160"/>
      <c r="L40" s="160"/>
      <c r="M40" s="145"/>
      <c r="N40" s="157"/>
      <c r="O40" s="151"/>
      <c r="P40" s="154"/>
      <c r="Q40" s="141"/>
      <c r="R40" s="73"/>
      <c r="S40" s="134"/>
      <c r="T40" s="57"/>
      <c r="U40" s="81"/>
      <c r="V40" s="53"/>
      <c r="W40" s="54"/>
      <c r="X40" s="48"/>
      <c r="Y40" s="94"/>
      <c r="Z40" s="77"/>
      <c r="AA40" s="56"/>
      <c r="AB40" s="145"/>
      <c r="AC40" s="145"/>
      <c r="AD40" s="145"/>
      <c r="AE40" s="145"/>
      <c r="AF40" s="227"/>
      <c r="AG40" s="148"/>
      <c r="AH40" s="151"/>
      <c r="AI40" s="145"/>
      <c r="AJ40" s="160"/>
      <c r="AK40" s="160"/>
      <c r="AL40" s="160"/>
      <c r="AM40" s="160"/>
      <c r="AN40" s="145"/>
      <c r="AO40" s="157"/>
      <c r="AP40" s="151"/>
      <c r="AQ40" s="154"/>
      <c r="AR40" s="164"/>
      <c r="AS40" s="117"/>
      <c r="AT40" s="83"/>
      <c r="AU40" s="118"/>
      <c r="AV40" s="119"/>
      <c r="AW40" s="120"/>
      <c r="AX40" s="121"/>
      <c r="AY40" s="122"/>
      <c r="AZ40" s="115"/>
      <c r="BA40" s="123"/>
      <c r="BB40" s="124">
        <v>31503705</v>
      </c>
      <c r="BC40" s="145"/>
      <c r="BD40" s="145"/>
      <c r="BE40" s="145"/>
      <c r="BF40" s="145"/>
      <c r="BG40" s="145"/>
      <c r="BH40" s="148"/>
      <c r="BI40" s="151"/>
      <c r="BJ40" s="145"/>
      <c r="BK40" s="160"/>
      <c r="BL40" s="160"/>
      <c r="BM40" s="160"/>
      <c r="BN40" s="160"/>
      <c r="BO40" s="145"/>
      <c r="BP40" s="157"/>
      <c r="BQ40" s="151"/>
      <c r="BR40" s="154"/>
      <c r="BS40" s="164"/>
      <c r="BT40" s="73" t="s">
        <v>12078</v>
      </c>
      <c r="BU40" s="134" t="s">
        <v>12042</v>
      </c>
      <c r="BV40" s="57" t="s">
        <v>19</v>
      </c>
      <c r="BW40" s="81">
        <v>0.01</v>
      </c>
      <c r="BX40" s="53" t="s">
        <v>3905</v>
      </c>
      <c r="BY40" s="54" t="str">
        <f>IF(BX40=""," ",VLOOKUP(BX40,Listados!$O:$P,2,0))</f>
        <v>Servicios para la comunidad, sociales y personales</v>
      </c>
      <c r="BZ40" s="48" t="s">
        <v>4028</v>
      </c>
      <c r="CA40" s="71" t="s">
        <v>4029</v>
      </c>
      <c r="CB40" s="139">
        <v>31503705</v>
      </c>
      <c r="CC40" s="56"/>
      <c r="CD40" s="140"/>
    </row>
    <row r="41" spans="1:82" ht="51" customHeight="1" x14ac:dyDescent="0.25">
      <c r="A41" s="145"/>
      <c r="B41" s="145"/>
      <c r="C41" s="145"/>
      <c r="D41" s="145"/>
      <c r="E41" s="145"/>
      <c r="F41" s="148"/>
      <c r="G41" s="151"/>
      <c r="H41" s="145"/>
      <c r="I41" s="160"/>
      <c r="J41" s="224"/>
      <c r="K41" s="160"/>
      <c r="L41" s="160"/>
      <c r="M41" s="145"/>
      <c r="N41" s="157"/>
      <c r="O41" s="151"/>
      <c r="P41" s="154"/>
      <c r="Q41" s="166" t="s">
        <v>12011</v>
      </c>
      <c r="R41" s="73" t="s">
        <v>12034</v>
      </c>
      <c r="S41" s="134" t="s">
        <v>12046</v>
      </c>
      <c r="T41" s="57" t="s">
        <v>19</v>
      </c>
      <c r="U41" s="52">
        <v>7.0000000000000007E-2</v>
      </c>
      <c r="V41" s="53" t="s">
        <v>3905</v>
      </c>
      <c r="W41" s="59" t="str">
        <f>IF(V41=""," ",VLOOKUP(V41,Listados!$O:$P,2,0))</f>
        <v>Servicios para la comunidad, sociales y personales</v>
      </c>
      <c r="X41" s="53" t="s">
        <v>27</v>
      </c>
      <c r="Y41" s="94" t="s">
        <v>28</v>
      </c>
      <c r="Z41" s="77">
        <v>123502080</v>
      </c>
      <c r="AA41" s="56"/>
      <c r="AB41" s="145"/>
      <c r="AC41" s="145"/>
      <c r="AD41" s="145"/>
      <c r="AE41" s="145"/>
      <c r="AF41" s="227"/>
      <c r="AG41" s="148"/>
      <c r="AH41" s="151"/>
      <c r="AI41" s="145"/>
      <c r="AJ41" s="160"/>
      <c r="AK41" s="160"/>
      <c r="AL41" s="160"/>
      <c r="AM41" s="160"/>
      <c r="AN41" s="145"/>
      <c r="AO41" s="157"/>
      <c r="AP41" s="151"/>
      <c r="AQ41" s="154"/>
      <c r="AR41" s="165" t="s">
        <v>12011</v>
      </c>
      <c r="AS41" s="73" t="s">
        <v>12034</v>
      </c>
      <c r="AT41" s="134" t="s">
        <v>12046</v>
      </c>
      <c r="AU41" s="57" t="s">
        <v>19</v>
      </c>
      <c r="AV41" s="52">
        <v>0.06</v>
      </c>
      <c r="AW41" s="53" t="s">
        <v>3905</v>
      </c>
      <c r="AX41" s="59" t="str">
        <f>IF(AW41=""," ",VLOOKUP(AW41,Listados!$O:$P,2,0))</f>
        <v>Servicios para la comunidad, sociales y personales</v>
      </c>
      <c r="AY41" s="53" t="s">
        <v>27</v>
      </c>
      <c r="AZ41" s="71" t="s">
        <v>28</v>
      </c>
      <c r="BA41" s="77">
        <v>123502080</v>
      </c>
      <c r="BB41" s="56"/>
      <c r="BC41" s="145"/>
      <c r="BD41" s="145"/>
      <c r="BE41" s="145"/>
      <c r="BF41" s="145"/>
      <c r="BG41" s="145"/>
      <c r="BH41" s="148"/>
      <c r="BI41" s="151"/>
      <c r="BJ41" s="145"/>
      <c r="BK41" s="160"/>
      <c r="BL41" s="160"/>
      <c r="BM41" s="160"/>
      <c r="BN41" s="160"/>
      <c r="BO41" s="145"/>
      <c r="BP41" s="157"/>
      <c r="BQ41" s="151"/>
      <c r="BR41" s="154"/>
      <c r="BS41" s="166" t="s">
        <v>12011</v>
      </c>
      <c r="BT41" s="73" t="s">
        <v>12034</v>
      </c>
      <c r="BU41" s="83" t="s">
        <v>12046</v>
      </c>
      <c r="BV41" s="57" t="s">
        <v>19</v>
      </c>
      <c r="BW41" s="52">
        <v>0.06</v>
      </c>
      <c r="BX41" s="53" t="s">
        <v>3905</v>
      </c>
      <c r="BY41" s="59" t="str">
        <f>IF(BX41=""," ",VLOOKUP(BX41,Listados!$O:$P,2,0))</f>
        <v>Servicios para la comunidad, sociales y personales</v>
      </c>
      <c r="BZ41" s="53" t="s">
        <v>27</v>
      </c>
      <c r="CA41" s="67" t="s">
        <v>28</v>
      </c>
      <c r="CB41" s="77">
        <v>123502080</v>
      </c>
      <c r="CC41" s="56"/>
      <c r="CD41" s="140"/>
    </row>
    <row r="42" spans="1:82" ht="38.25" x14ac:dyDescent="0.25">
      <c r="A42" s="145"/>
      <c r="B42" s="145"/>
      <c r="C42" s="145"/>
      <c r="D42" s="145"/>
      <c r="E42" s="145"/>
      <c r="F42" s="148"/>
      <c r="G42" s="151"/>
      <c r="H42" s="145"/>
      <c r="I42" s="160"/>
      <c r="J42" s="224"/>
      <c r="K42" s="160"/>
      <c r="L42" s="160"/>
      <c r="M42" s="145"/>
      <c r="N42" s="157"/>
      <c r="O42" s="151"/>
      <c r="P42" s="154"/>
      <c r="Q42" s="166"/>
      <c r="R42" s="73" t="s">
        <v>12035</v>
      </c>
      <c r="S42" s="134" t="s">
        <v>12046</v>
      </c>
      <c r="T42" s="69" t="s">
        <v>19</v>
      </c>
      <c r="U42" s="52"/>
      <c r="V42" s="70" t="s">
        <v>3905</v>
      </c>
      <c r="W42" s="71" t="s">
        <v>3906</v>
      </c>
      <c r="X42" s="135" t="s">
        <v>5861</v>
      </c>
      <c r="Y42" s="217" t="s">
        <v>5463</v>
      </c>
      <c r="Z42" s="78">
        <v>0</v>
      </c>
      <c r="AA42" s="56">
        <v>195016772</v>
      </c>
      <c r="AB42" s="145"/>
      <c r="AC42" s="145"/>
      <c r="AD42" s="145"/>
      <c r="AE42" s="145"/>
      <c r="AF42" s="227"/>
      <c r="AG42" s="148"/>
      <c r="AH42" s="151"/>
      <c r="AI42" s="145"/>
      <c r="AJ42" s="160"/>
      <c r="AK42" s="160"/>
      <c r="AL42" s="160"/>
      <c r="AM42" s="160"/>
      <c r="AN42" s="145"/>
      <c r="AO42" s="157"/>
      <c r="AP42" s="151"/>
      <c r="AQ42" s="154"/>
      <c r="AR42" s="163"/>
      <c r="AS42" s="73" t="s">
        <v>12035</v>
      </c>
      <c r="AT42" s="134" t="s">
        <v>12046</v>
      </c>
      <c r="AU42" s="69" t="s">
        <v>19</v>
      </c>
      <c r="AV42" s="52">
        <v>0.09</v>
      </c>
      <c r="AW42" s="70" t="s">
        <v>3905</v>
      </c>
      <c r="AX42" s="71" t="s">
        <v>3906</v>
      </c>
      <c r="AY42" s="135" t="s">
        <v>5861</v>
      </c>
      <c r="AZ42" s="71" t="s">
        <v>5463</v>
      </c>
      <c r="BA42" s="78">
        <v>195016772</v>
      </c>
      <c r="BB42" s="56"/>
      <c r="BC42" s="145"/>
      <c r="BD42" s="145"/>
      <c r="BE42" s="145"/>
      <c r="BF42" s="145"/>
      <c r="BG42" s="145"/>
      <c r="BH42" s="148"/>
      <c r="BI42" s="151"/>
      <c r="BJ42" s="145"/>
      <c r="BK42" s="160"/>
      <c r="BL42" s="160"/>
      <c r="BM42" s="160"/>
      <c r="BN42" s="160"/>
      <c r="BO42" s="145"/>
      <c r="BP42" s="157"/>
      <c r="BQ42" s="151"/>
      <c r="BR42" s="154"/>
      <c r="BS42" s="166"/>
      <c r="BT42" s="73" t="s">
        <v>12035</v>
      </c>
      <c r="BU42" s="83" t="s">
        <v>12046</v>
      </c>
      <c r="BV42" s="65" t="s">
        <v>19</v>
      </c>
      <c r="BW42" s="52">
        <v>0.09</v>
      </c>
      <c r="BX42" s="64" t="s">
        <v>3905</v>
      </c>
      <c r="BY42" s="61" t="s">
        <v>3906</v>
      </c>
      <c r="BZ42" s="99" t="s">
        <v>5861</v>
      </c>
      <c r="CA42" s="61" t="s">
        <v>5463</v>
      </c>
      <c r="CB42" s="78">
        <v>195016772</v>
      </c>
      <c r="CC42" s="56"/>
      <c r="CD42" s="140"/>
    </row>
    <row r="43" spans="1:82" ht="38.25" x14ac:dyDescent="0.25">
      <c r="A43" s="145"/>
      <c r="B43" s="145"/>
      <c r="C43" s="145"/>
      <c r="D43" s="145"/>
      <c r="E43" s="145"/>
      <c r="F43" s="148"/>
      <c r="G43" s="151"/>
      <c r="H43" s="145"/>
      <c r="I43" s="160"/>
      <c r="J43" s="224"/>
      <c r="K43" s="160"/>
      <c r="L43" s="160"/>
      <c r="M43" s="145"/>
      <c r="N43" s="157"/>
      <c r="O43" s="151"/>
      <c r="P43" s="154"/>
      <c r="Q43" s="166"/>
      <c r="R43" s="75" t="s">
        <v>12040</v>
      </c>
      <c r="S43" s="134" t="s">
        <v>12046</v>
      </c>
      <c r="T43" s="57" t="s">
        <v>19</v>
      </c>
      <c r="U43" s="52">
        <v>0.13</v>
      </c>
      <c r="V43" s="53" t="s">
        <v>3905</v>
      </c>
      <c r="W43" s="59" t="str">
        <f>IF(V43=""," ",VLOOKUP(V43,Listados!$O:$P,2,0))</f>
        <v>Servicios para la comunidad, sociales y personales</v>
      </c>
      <c r="X43" s="48" t="s">
        <v>1465</v>
      </c>
      <c r="Y43" s="217" t="s">
        <v>1466</v>
      </c>
      <c r="Z43" s="78">
        <v>220875200</v>
      </c>
      <c r="AA43" s="56"/>
      <c r="AB43" s="145"/>
      <c r="AC43" s="145"/>
      <c r="AD43" s="145"/>
      <c r="AE43" s="145"/>
      <c r="AF43" s="227"/>
      <c r="AG43" s="148"/>
      <c r="AH43" s="151"/>
      <c r="AI43" s="145"/>
      <c r="AJ43" s="160"/>
      <c r="AK43" s="160"/>
      <c r="AL43" s="160"/>
      <c r="AM43" s="160"/>
      <c r="AN43" s="145"/>
      <c r="AO43" s="157"/>
      <c r="AP43" s="151"/>
      <c r="AQ43" s="154"/>
      <c r="AR43" s="163"/>
      <c r="AS43" s="75" t="s">
        <v>12040</v>
      </c>
      <c r="AT43" s="134" t="s">
        <v>12046</v>
      </c>
      <c r="AU43" s="57" t="s">
        <v>19</v>
      </c>
      <c r="AV43" s="52">
        <v>0.11</v>
      </c>
      <c r="AW43" s="53" t="s">
        <v>3905</v>
      </c>
      <c r="AX43" s="59" t="str">
        <f>IF(AW43=""," ",VLOOKUP(AW43,Listados!$O:$P,2,0))</f>
        <v>Servicios para la comunidad, sociales y personales</v>
      </c>
      <c r="AY43" s="48" t="s">
        <v>1465</v>
      </c>
      <c r="AZ43" s="71" t="s">
        <v>1466</v>
      </c>
      <c r="BA43" s="78">
        <v>220875200</v>
      </c>
      <c r="BB43" s="56"/>
      <c r="BC43" s="145"/>
      <c r="BD43" s="145"/>
      <c r="BE43" s="145"/>
      <c r="BF43" s="145"/>
      <c r="BG43" s="145"/>
      <c r="BH43" s="148"/>
      <c r="BI43" s="151"/>
      <c r="BJ43" s="145"/>
      <c r="BK43" s="160"/>
      <c r="BL43" s="160"/>
      <c r="BM43" s="160"/>
      <c r="BN43" s="160"/>
      <c r="BO43" s="145"/>
      <c r="BP43" s="157"/>
      <c r="BQ43" s="151"/>
      <c r="BR43" s="154"/>
      <c r="BS43" s="166"/>
      <c r="BT43" s="75" t="s">
        <v>12040</v>
      </c>
      <c r="BU43" s="83" t="s">
        <v>12046</v>
      </c>
      <c r="BV43" s="57" t="s">
        <v>19</v>
      </c>
      <c r="BW43" s="52">
        <v>0.1</v>
      </c>
      <c r="BX43" s="53" t="s">
        <v>3905</v>
      </c>
      <c r="BY43" s="59" t="str">
        <f>IF(BX43=""," ",VLOOKUP(BX43,Listados!$O:$P,2,0))</f>
        <v>Servicios para la comunidad, sociales y personales</v>
      </c>
      <c r="BZ43" s="48" t="s">
        <v>1465</v>
      </c>
      <c r="CA43" s="61" t="s">
        <v>1466</v>
      </c>
      <c r="CB43" s="78">
        <v>220875200</v>
      </c>
      <c r="CC43" s="56"/>
      <c r="CD43" s="140"/>
    </row>
    <row r="44" spans="1:82" ht="38.25" x14ac:dyDescent="0.25">
      <c r="A44" s="145"/>
      <c r="B44" s="145"/>
      <c r="C44" s="145"/>
      <c r="D44" s="145"/>
      <c r="E44" s="145"/>
      <c r="F44" s="148"/>
      <c r="G44" s="151"/>
      <c r="H44" s="145"/>
      <c r="I44" s="160"/>
      <c r="J44" s="224"/>
      <c r="K44" s="160"/>
      <c r="L44" s="160"/>
      <c r="M44" s="145"/>
      <c r="N44" s="157"/>
      <c r="O44" s="151"/>
      <c r="P44" s="154"/>
      <c r="Q44" s="166"/>
      <c r="R44" s="73" t="s">
        <v>12055</v>
      </c>
      <c r="S44" s="134" t="s">
        <v>12046</v>
      </c>
      <c r="T44" s="57" t="s">
        <v>19</v>
      </c>
      <c r="U44" s="52"/>
      <c r="V44" s="53" t="s">
        <v>3905</v>
      </c>
      <c r="W44" s="54" t="str">
        <f>IF(V44=""," ",VLOOKUP(V44,Listados!$O:$P,2,0))</f>
        <v>Servicios para la comunidad, sociales y personales</v>
      </c>
      <c r="X44" s="48" t="s">
        <v>6800</v>
      </c>
      <c r="Y44" s="217" t="s">
        <v>4686</v>
      </c>
      <c r="Z44" s="77">
        <v>0</v>
      </c>
      <c r="AA44" s="56"/>
      <c r="AB44" s="145"/>
      <c r="AC44" s="145"/>
      <c r="AD44" s="145"/>
      <c r="AE44" s="145"/>
      <c r="AF44" s="227"/>
      <c r="AG44" s="148"/>
      <c r="AH44" s="151"/>
      <c r="AI44" s="145"/>
      <c r="AJ44" s="160"/>
      <c r="AK44" s="160"/>
      <c r="AL44" s="160"/>
      <c r="AM44" s="160"/>
      <c r="AN44" s="145"/>
      <c r="AO44" s="157"/>
      <c r="AP44" s="151"/>
      <c r="AQ44" s="154"/>
      <c r="AR44" s="163"/>
      <c r="AS44" s="73" t="s">
        <v>12055</v>
      </c>
      <c r="AT44" s="134" t="s">
        <v>12046</v>
      </c>
      <c r="AU44" s="57" t="s">
        <v>19</v>
      </c>
      <c r="AV44" s="52">
        <v>0</v>
      </c>
      <c r="AW44" s="53" t="s">
        <v>3905</v>
      </c>
      <c r="AX44" s="54" t="str">
        <f>IF(AW44=""," ",VLOOKUP(AW44,Listados!$O:$P,2,0))</f>
        <v>Servicios para la comunidad, sociales y personales</v>
      </c>
      <c r="AY44" s="48" t="s">
        <v>6800</v>
      </c>
      <c r="AZ44" s="71" t="s">
        <v>4686</v>
      </c>
      <c r="BA44" s="77">
        <v>0</v>
      </c>
      <c r="BB44" s="56"/>
      <c r="BC44" s="145"/>
      <c r="BD44" s="145"/>
      <c r="BE44" s="145"/>
      <c r="BF44" s="145"/>
      <c r="BG44" s="145"/>
      <c r="BH44" s="148"/>
      <c r="BI44" s="151"/>
      <c r="BJ44" s="145"/>
      <c r="BK44" s="160"/>
      <c r="BL44" s="160"/>
      <c r="BM44" s="160"/>
      <c r="BN44" s="160"/>
      <c r="BO44" s="145"/>
      <c r="BP44" s="157"/>
      <c r="BQ44" s="151"/>
      <c r="BR44" s="154"/>
      <c r="BS44" s="166"/>
      <c r="BT44" s="73" t="s">
        <v>12055</v>
      </c>
      <c r="BU44" s="83" t="s">
        <v>12046</v>
      </c>
      <c r="BV44" s="57" t="s">
        <v>19</v>
      </c>
      <c r="BW44" s="52">
        <v>0</v>
      </c>
      <c r="BX44" s="53" t="s">
        <v>3905</v>
      </c>
      <c r="BY44" s="54" t="str">
        <f>IF(BX44=""," ",VLOOKUP(BX44,Listados!$O:$P,2,0))</f>
        <v>Servicios para la comunidad, sociales y personales</v>
      </c>
      <c r="BZ44" s="48" t="s">
        <v>6800</v>
      </c>
      <c r="CA44" s="61" t="s">
        <v>4686</v>
      </c>
      <c r="CB44" s="77">
        <v>0</v>
      </c>
      <c r="CC44" s="56"/>
      <c r="CD44" s="140"/>
    </row>
    <row r="45" spans="1:82" ht="38.25" x14ac:dyDescent="0.25">
      <c r="A45" s="145"/>
      <c r="B45" s="145"/>
      <c r="C45" s="145"/>
      <c r="D45" s="145"/>
      <c r="E45" s="145"/>
      <c r="F45" s="148"/>
      <c r="G45" s="151"/>
      <c r="H45" s="145"/>
      <c r="I45" s="160"/>
      <c r="J45" s="224"/>
      <c r="K45" s="160"/>
      <c r="L45" s="160"/>
      <c r="M45" s="145"/>
      <c r="N45" s="157"/>
      <c r="O45" s="151"/>
      <c r="P45" s="154"/>
      <c r="Q45" s="141"/>
      <c r="R45" s="73"/>
      <c r="S45" s="134"/>
      <c r="T45" s="57"/>
      <c r="U45" s="52"/>
      <c r="V45" s="53"/>
      <c r="W45" s="54"/>
      <c r="X45" s="48"/>
      <c r="Y45" s="217"/>
      <c r="Z45" s="77"/>
      <c r="AA45" s="56"/>
      <c r="AB45" s="145"/>
      <c r="AC45" s="145"/>
      <c r="AD45" s="145"/>
      <c r="AE45" s="145"/>
      <c r="AF45" s="227"/>
      <c r="AG45" s="148"/>
      <c r="AH45" s="151"/>
      <c r="AI45" s="145"/>
      <c r="AJ45" s="160"/>
      <c r="AK45" s="160"/>
      <c r="AL45" s="160"/>
      <c r="AM45" s="160"/>
      <c r="AN45" s="145"/>
      <c r="AO45" s="157"/>
      <c r="AP45" s="151"/>
      <c r="AQ45" s="154"/>
      <c r="AR45" s="164"/>
      <c r="AS45" s="73"/>
      <c r="AT45" s="134"/>
      <c r="AU45" s="57"/>
      <c r="AV45" s="52"/>
      <c r="AW45" s="53"/>
      <c r="AX45" s="54"/>
      <c r="AY45" s="48"/>
      <c r="AZ45" s="71"/>
      <c r="BA45" s="77"/>
      <c r="BB45" s="56">
        <v>35093948</v>
      </c>
      <c r="BC45" s="145"/>
      <c r="BD45" s="145"/>
      <c r="BE45" s="145"/>
      <c r="BF45" s="145"/>
      <c r="BG45" s="145"/>
      <c r="BH45" s="148"/>
      <c r="BI45" s="151"/>
      <c r="BJ45" s="145"/>
      <c r="BK45" s="160"/>
      <c r="BL45" s="160"/>
      <c r="BM45" s="160"/>
      <c r="BN45" s="160"/>
      <c r="BO45" s="145"/>
      <c r="BP45" s="157"/>
      <c r="BQ45" s="151"/>
      <c r="BR45" s="154"/>
      <c r="BS45" s="166"/>
      <c r="BT45" s="73" t="s">
        <v>12079</v>
      </c>
      <c r="BU45" s="83" t="s">
        <v>12046</v>
      </c>
      <c r="BV45" s="57" t="s">
        <v>19</v>
      </c>
      <c r="BW45" s="52">
        <v>0.01</v>
      </c>
      <c r="BX45" s="53" t="s">
        <v>3905</v>
      </c>
      <c r="BY45" s="54" t="str">
        <f>IF(BX45=""," ",VLOOKUP(BX45,Listados!$O:$P,2,0))</f>
        <v>Servicios para la comunidad, sociales y personales</v>
      </c>
      <c r="BZ45" s="116" t="s">
        <v>4028</v>
      </c>
      <c r="CA45" s="61" t="s">
        <v>4029</v>
      </c>
      <c r="CB45" s="77">
        <v>35093948</v>
      </c>
      <c r="CC45" s="56"/>
      <c r="CD45" s="140"/>
    </row>
    <row r="46" spans="1:82" ht="51" x14ac:dyDescent="0.25">
      <c r="A46" s="145"/>
      <c r="B46" s="145"/>
      <c r="C46" s="145"/>
      <c r="D46" s="145"/>
      <c r="E46" s="145"/>
      <c r="F46" s="148"/>
      <c r="G46" s="151"/>
      <c r="H46" s="145"/>
      <c r="I46" s="160"/>
      <c r="J46" s="224"/>
      <c r="K46" s="160"/>
      <c r="L46" s="160"/>
      <c r="M46" s="145"/>
      <c r="N46" s="157"/>
      <c r="O46" s="151"/>
      <c r="P46" s="154"/>
      <c r="Q46" s="166" t="s">
        <v>12059</v>
      </c>
      <c r="R46" s="136" t="s">
        <v>12060</v>
      </c>
      <c r="S46" s="97" t="s">
        <v>12063</v>
      </c>
      <c r="T46" s="137" t="s">
        <v>36</v>
      </c>
      <c r="U46" s="52"/>
      <c r="V46" s="138" t="s">
        <v>3897</v>
      </c>
      <c r="W46" s="54" t="str">
        <f>IF(V46=""," ",VLOOKUP(V46,Listados!$O:$P,2,0))</f>
        <v xml:space="preserve">Servicios prestados a las empresas y servicios de producción </v>
      </c>
      <c r="X46" s="135" t="s">
        <v>5861</v>
      </c>
      <c r="Y46" s="217" t="s">
        <v>5463</v>
      </c>
      <c r="Z46" s="77">
        <v>0</v>
      </c>
      <c r="AA46" s="56"/>
      <c r="AB46" s="145"/>
      <c r="AC46" s="145"/>
      <c r="AD46" s="145"/>
      <c r="AE46" s="145"/>
      <c r="AF46" s="227"/>
      <c r="AG46" s="148"/>
      <c r="AH46" s="151"/>
      <c r="AI46" s="145"/>
      <c r="AJ46" s="160"/>
      <c r="AK46" s="160"/>
      <c r="AL46" s="160"/>
      <c r="AM46" s="160"/>
      <c r="AN46" s="145"/>
      <c r="AO46" s="157"/>
      <c r="AP46" s="151"/>
      <c r="AQ46" s="154"/>
      <c r="AR46" s="166" t="s">
        <v>12059</v>
      </c>
      <c r="AS46" s="136" t="s">
        <v>12060</v>
      </c>
      <c r="AT46" s="97" t="s">
        <v>12063</v>
      </c>
      <c r="AU46" s="137" t="s">
        <v>36</v>
      </c>
      <c r="AV46" s="52">
        <v>0</v>
      </c>
      <c r="AW46" s="138" t="s">
        <v>3897</v>
      </c>
      <c r="AX46" s="54" t="str">
        <f>IF(AW46=""," ",VLOOKUP(AW46,Listados!$O:$P,2,0))</f>
        <v xml:space="preserve">Servicios prestados a las empresas y servicios de producción </v>
      </c>
      <c r="AY46" s="135" t="s">
        <v>5861</v>
      </c>
      <c r="AZ46" s="71" t="s">
        <v>5463</v>
      </c>
      <c r="BA46" s="77">
        <v>0</v>
      </c>
      <c r="BB46" s="56"/>
      <c r="BC46" s="145"/>
      <c r="BD46" s="145"/>
      <c r="BE46" s="145"/>
      <c r="BF46" s="145"/>
      <c r="BG46" s="145"/>
      <c r="BH46" s="148"/>
      <c r="BI46" s="151"/>
      <c r="BJ46" s="145"/>
      <c r="BK46" s="160"/>
      <c r="BL46" s="160"/>
      <c r="BM46" s="160"/>
      <c r="BN46" s="160"/>
      <c r="BO46" s="145"/>
      <c r="BP46" s="157"/>
      <c r="BQ46" s="151"/>
      <c r="BR46" s="154"/>
      <c r="BS46" s="163" t="s">
        <v>12059</v>
      </c>
      <c r="BT46" s="125" t="s">
        <v>12060</v>
      </c>
      <c r="BU46" s="97" t="s">
        <v>12063</v>
      </c>
      <c r="BV46" s="96" t="s">
        <v>36</v>
      </c>
      <c r="BW46" s="52">
        <v>0</v>
      </c>
      <c r="BX46" s="98" t="s">
        <v>3897</v>
      </c>
      <c r="BY46" s="54" t="str">
        <f>IF(BX46=""," ",VLOOKUP(BX46,Listados!$O:$P,2,0))</f>
        <v xml:space="preserve">Servicios prestados a las empresas y servicios de producción </v>
      </c>
      <c r="BZ46" s="99" t="s">
        <v>5861</v>
      </c>
      <c r="CA46" s="61" t="s">
        <v>5463</v>
      </c>
      <c r="CB46" s="77">
        <v>0</v>
      </c>
      <c r="CC46" s="56"/>
      <c r="CD46" s="140"/>
    </row>
    <row r="47" spans="1:82" ht="51" x14ac:dyDescent="0.25">
      <c r="A47" s="145"/>
      <c r="B47" s="145"/>
      <c r="C47" s="145"/>
      <c r="D47" s="145"/>
      <c r="E47" s="145"/>
      <c r="F47" s="148"/>
      <c r="G47" s="151"/>
      <c r="H47" s="145"/>
      <c r="I47" s="160"/>
      <c r="J47" s="224"/>
      <c r="K47" s="160"/>
      <c r="L47" s="160"/>
      <c r="M47" s="145"/>
      <c r="N47" s="157"/>
      <c r="O47" s="151"/>
      <c r="P47" s="154"/>
      <c r="Q47" s="166"/>
      <c r="R47" s="136" t="s">
        <v>12061</v>
      </c>
      <c r="S47" s="97" t="s">
        <v>12063</v>
      </c>
      <c r="T47" s="137" t="s">
        <v>36</v>
      </c>
      <c r="U47" s="52"/>
      <c r="V47" s="138" t="s">
        <v>3897</v>
      </c>
      <c r="W47" s="54" t="str">
        <f>IF(V47=""," ",VLOOKUP(V47,Listados!$O:$P,2,0))</f>
        <v xml:space="preserve">Servicios prestados a las empresas y servicios de producción </v>
      </c>
      <c r="X47" s="135" t="s">
        <v>1465</v>
      </c>
      <c r="Y47" s="217" t="s">
        <v>1466</v>
      </c>
      <c r="Z47" s="77">
        <v>0</v>
      </c>
      <c r="AA47" s="56"/>
      <c r="AB47" s="145"/>
      <c r="AC47" s="145"/>
      <c r="AD47" s="145"/>
      <c r="AE47" s="145"/>
      <c r="AF47" s="227"/>
      <c r="AG47" s="148"/>
      <c r="AH47" s="151"/>
      <c r="AI47" s="145"/>
      <c r="AJ47" s="160"/>
      <c r="AK47" s="160"/>
      <c r="AL47" s="160"/>
      <c r="AM47" s="160"/>
      <c r="AN47" s="145"/>
      <c r="AO47" s="157"/>
      <c r="AP47" s="151"/>
      <c r="AQ47" s="154"/>
      <c r="AR47" s="166"/>
      <c r="AS47" s="136" t="s">
        <v>12061</v>
      </c>
      <c r="AT47" s="97" t="s">
        <v>12063</v>
      </c>
      <c r="AU47" s="137" t="s">
        <v>36</v>
      </c>
      <c r="AV47" s="52">
        <v>0</v>
      </c>
      <c r="AW47" s="138" t="s">
        <v>3897</v>
      </c>
      <c r="AX47" s="54" t="str">
        <f>IF(AW47=""," ",VLOOKUP(AW47,Listados!$O:$P,2,0))</f>
        <v xml:space="preserve">Servicios prestados a las empresas y servicios de producción </v>
      </c>
      <c r="AY47" s="135" t="s">
        <v>1465</v>
      </c>
      <c r="AZ47" s="71" t="s">
        <v>1466</v>
      </c>
      <c r="BA47" s="77">
        <v>0</v>
      </c>
      <c r="BB47" s="56"/>
      <c r="BC47" s="145"/>
      <c r="BD47" s="145"/>
      <c r="BE47" s="145"/>
      <c r="BF47" s="145"/>
      <c r="BG47" s="145"/>
      <c r="BH47" s="148"/>
      <c r="BI47" s="151"/>
      <c r="BJ47" s="145"/>
      <c r="BK47" s="160"/>
      <c r="BL47" s="160"/>
      <c r="BM47" s="160"/>
      <c r="BN47" s="160"/>
      <c r="BO47" s="145"/>
      <c r="BP47" s="157"/>
      <c r="BQ47" s="151"/>
      <c r="BR47" s="154"/>
      <c r="BS47" s="164"/>
      <c r="BT47" s="95" t="s">
        <v>12061</v>
      </c>
      <c r="BU47" s="97" t="s">
        <v>12063</v>
      </c>
      <c r="BV47" s="96" t="s">
        <v>36</v>
      </c>
      <c r="BW47" s="52">
        <v>0</v>
      </c>
      <c r="BX47" s="98" t="s">
        <v>3897</v>
      </c>
      <c r="BY47" s="54" t="str">
        <f>IF(BX47=""," ",VLOOKUP(BX47,Listados!$O:$P,2,0))</f>
        <v xml:space="preserve">Servicios prestados a las empresas y servicios de producción </v>
      </c>
      <c r="BZ47" s="99" t="s">
        <v>1465</v>
      </c>
      <c r="CA47" s="61" t="s">
        <v>1466</v>
      </c>
      <c r="CB47" s="77">
        <v>0</v>
      </c>
      <c r="CC47" s="56"/>
      <c r="CD47" s="140"/>
    </row>
    <row r="48" spans="1:82" ht="76.5" x14ac:dyDescent="0.25">
      <c r="A48" s="146"/>
      <c r="B48" s="146"/>
      <c r="C48" s="146"/>
      <c r="D48" s="146"/>
      <c r="E48" s="146"/>
      <c r="F48" s="149"/>
      <c r="G48" s="152"/>
      <c r="H48" s="146"/>
      <c r="I48" s="161"/>
      <c r="J48" s="225"/>
      <c r="K48" s="161"/>
      <c r="L48" s="161"/>
      <c r="M48" s="146"/>
      <c r="N48" s="158"/>
      <c r="O48" s="152"/>
      <c r="P48" s="155"/>
      <c r="Q48" s="141" t="s">
        <v>12065</v>
      </c>
      <c r="R48" s="136" t="s">
        <v>12062</v>
      </c>
      <c r="S48" s="97" t="s">
        <v>12064</v>
      </c>
      <c r="T48" s="137" t="s">
        <v>36</v>
      </c>
      <c r="U48" s="52"/>
      <c r="V48" s="138" t="s">
        <v>3897</v>
      </c>
      <c r="W48" s="54" t="str">
        <f>IF(V48=""," ",VLOOKUP(V48,Listados!$O:$P,2,0))</f>
        <v xml:space="preserve">Servicios prestados a las empresas y servicios de producción </v>
      </c>
      <c r="X48" s="135" t="s">
        <v>1465</v>
      </c>
      <c r="Y48" s="217" t="s">
        <v>1466</v>
      </c>
      <c r="Z48" s="77">
        <v>0</v>
      </c>
      <c r="AA48" s="56"/>
      <c r="AB48" s="146"/>
      <c r="AC48" s="146"/>
      <c r="AD48" s="146"/>
      <c r="AE48" s="146"/>
      <c r="AF48" s="228"/>
      <c r="AG48" s="149"/>
      <c r="AH48" s="152"/>
      <c r="AI48" s="146"/>
      <c r="AJ48" s="161"/>
      <c r="AK48" s="161"/>
      <c r="AL48" s="161"/>
      <c r="AM48" s="161"/>
      <c r="AN48" s="146"/>
      <c r="AO48" s="158"/>
      <c r="AP48" s="152"/>
      <c r="AQ48" s="155"/>
      <c r="AR48" s="107" t="s">
        <v>12065</v>
      </c>
      <c r="AS48" s="125" t="s">
        <v>12062</v>
      </c>
      <c r="AT48" s="126" t="s">
        <v>12064</v>
      </c>
      <c r="AU48" s="127" t="s">
        <v>36</v>
      </c>
      <c r="AV48" s="63">
        <v>0</v>
      </c>
      <c r="AW48" s="128" t="s">
        <v>3897</v>
      </c>
      <c r="AX48" s="129" t="str">
        <f>IF(AW48=""," ",VLOOKUP(AW48,Listados!$O:$P,2,0))</f>
        <v xml:space="preserve">Servicios prestados a las empresas y servicios de producción </v>
      </c>
      <c r="AY48" s="130" t="s">
        <v>1465</v>
      </c>
      <c r="AZ48" s="131" t="s">
        <v>1466</v>
      </c>
      <c r="BA48" s="132">
        <v>0</v>
      </c>
      <c r="BB48" s="133"/>
      <c r="BC48" s="146"/>
      <c r="BD48" s="146"/>
      <c r="BE48" s="146"/>
      <c r="BF48" s="146"/>
      <c r="BG48" s="146"/>
      <c r="BH48" s="149"/>
      <c r="BI48" s="152"/>
      <c r="BJ48" s="146"/>
      <c r="BK48" s="161"/>
      <c r="BL48" s="161"/>
      <c r="BM48" s="161"/>
      <c r="BN48" s="161"/>
      <c r="BO48" s="146"/>
      <c r="BP48" s="158"/>
      <c r="BQ48" s="152"/>
      <c r="BR48" s="155"/>
      <c r="BS48" s="100" t="s">
        <v>12065</v>
      </c>
      <c r="BT48" s="95" t="s">
        <v>12062</v>
      </c>
      <c r="BU48" s="97" t="s">
        <v>12064</v>
      </c>
      <c r="BV48" s="96" t="s">
        <v>36</v>
      </c>
      <c r="BW48" s="52">
        <v>0</v>
      </c>
      <c r="BX48" s="98" t="s">
        <v>3897</v>
      </c>
      <c r="BY48" s="54" t="str">
        <f>IF(BX48=""," ",VLOOKUP(BX48,Listados!$O:$P,2,0))</f>
        <v xml:space="preserve">Servicios prestados a las empresas y servicios de producción </v>
      </c>
      <c r="BZ48" s="99" t="s">
        <v>1465</v>
      </c>
      <c r="CA48" s="61" t="s">
        <v>1466</v>
      </c>
      <c r="CB48" s="77">
        <v>0</v>
      </c>
      <c r="CC48" s="56"/>
      <c r="CD48" s="140"/>
    </row>
    <row r="49" spans="1:81" ht="25.5" customHeight="1" x14ac:dyDescent="0.25">
      <c r="A49" s="214" t="s">
        <v>12041</v>
      </c>
      <c r="B49" s="215"/>
      <c r="C49" s="215"/>
      <c r="D49" s="215"/>
      <c r="E49" s="215"/>
      <c r="F49" s="215"/>
      <c r="G49" s="215"/>
      <c r="H49" s="215"/>
      <c r="I49" s="215"/>
      <c r="J49" s="215"/>
      <c r="K49" s="215"/>
      <c r="L49" s="215"/>
      <c r="M49" s="215"/>
      <c r="N49" s="215"/>
      <c r="O49" s="215"/>
      <c r="P49" s="215"/>
      <c r="Q49" s="215"/>
      <c r="R49" s="215"/>
      <c r="S49" s="215"/>
      <c r="T49" s="215"/>
      <c r="U49" s="215"/>
      <c r="V49" s="215"/>
      <c r="W49" s="215"/>
      <c r="X49" s="215"/>
      <c r="Y49" s="216"/>
      <c r="Z49" s="93">
        <f>SUM(Z15:Z48)</f>
        <v>1565000000</v>
      </c>
      <c r="AA49" s="56">
        <f>SUM(AA15:AA48)</f>
        <v>505774067</v>
      </c>
      <c r="AB49" s="214" t="s">
        <v>12041</v>
      </c>
      <c r="AC49" s="215"/>
      <c r="AD49" s="215"/>
      <c r="AE49" s="215"/>
      <c r="AF49" s="215"/>
      <c r="AG49" s="215"/>
      <c r="AH49" s="215"/>
      <c r="AI49" s="215"/>
      <c r="AJ49" s="215"/>
      <c r="AK49" s="215"/>
      <c r="AL49" s="215"/>
      <c r="AM49" s="215"/>
      <c r="AN49" s="215"/>
      <c r="AO49" s="215"/>
      <c r="AP49" s="215"/>
      <c r="AQ49" s="215"/>
      <c r="AR49" s="215"/>
      <c r="AS49" s="215"/>
      <c r="AT49" s="215"/>
      <c r="AU49" s="215"/>
      <c r="AV49" s="215"/>
      <c r="AW49" s="215"/>
      <c r="AX49" s="215"/>
      <c r="AY49" s="215"/>
      <c r="AZ49" s="216"/>
      <c r="BA49" s="93">
        <f>SUM(BA15:BA48)</f>
        <v>2070774067</v>
      </c>
      <c r="BB49" s="56">
        <f>SUM(BB15:BB48)</f>
        <v>82382947</v>
      </c>
      <c r="BC49" s="214" t="s">
        <v>12041</v>
      </c>
      <c r="BD49" s="215"/>
      <c r="BE49" s="215"/>
      <c r="BF49" s="215"/>
      <c r="BG49" s="215"/>
      <c r="BH49" s="215"/>
      <c r="BI49" s="215"/>
      <c r="BJ49" s="215"/>
      <c r="BK49" s="215"/>
      <c r="BL49" s="215"/>
      <c r="BM49" s="215"/>
      <c r="BN49" s="215"/>
      <c r="BO49" s="215"/>
      <c r="BP49" s="215"/>
      <c r="BQ49" s="215"/>
      <c r="BR49" s="215"/>
      <c r="BS49" s="215"/>
      <c r="BT49" s="215"/>
      <c r="BU49" s="215"/>
      <c r="BV49" s="215"/>
      <c r="BW49" s="215"/>
      <c r="BX49" s="215"/>
      <c r="BY49" s="215"/>
      <c r="BZ49" s="215"/>
      <c r="CA49" s="216"/>
      <c r="CB49" s="93">
        <f>SUM(CB15:CB48)</f>
        <v>2153157014</v>
      </c>
      <c r="CC49" s="56">
        <f>SUM(CC15:CC48)</f>
        <v>0</v>
      </c>
    </row>
  </sheetData>
  <protectedRanges>
    <protectedRange sqref="X29 X27 X42:X48 X34:X35 X37:X40 X31 X25 AY29 AY27 AY42:AY48 AY34:AY35 AY31 AY25 AY37:AY40 AY20:AY23 X20:X23 BZ29 BZ27 BZ42:BZ48 BZ34:BZ35 BZ31 BZ25 BZ37:BZ39 BZ20:BZ22" name="Rango1_3"/>
    <protectedRange sqref="BZ23" name="Rango1_3_1"/>
    <protectedRange sqref="BZ40" name="Rango1_3_2"/>
  </protectedRanges>
  <autoFilter ref="A14:BA49" xr:uid="{00000000-0001-0000-0100-000000000000}"/>
  <mergeCells count="156">
    <mergeCell ref="AB49:AZ49"/>
    <mergeCell ref="H15:H48"/>
    <mergeCell ref="G15:G48"/>
    <mergeCell ref="F15:F48"/>
    <mergeCell ref="E15:E48"/>
    <mergeCell ref="D15:D48"/>
    <mergeCell ref="C15:C48"/>
    <mergeCell ref="B15:B48"/>
    <mergeCell ref="A15:A48"/>
    <mergeCell ref="BC49:CA49"/>
    <mergeCell ref="P15:P48"/>
    <mergeCell ref="O15:O48"/>
    <mergeCell ref="N15:N48"/>
    <mergeCell ref="M15:M48"/>
    <mergeCell ref="L15:L48"/>
    <mergeCell ref="K15:K48"/>
    <mergeCell ref="J15:J48"/>
    <mergeCell ref="I15:I48"/>
    <mergeCell ref="A49:Y49"/>
    <mergeCell ref="AB15:AB48"/>
    <mergeCell ref="AC15:AC48"/>
    <mergeCell ref="AD15:AD48"/>
    <mergeCell ref="AE15:AE48"/>
    <mergeCell ref="AF15:AF48"/>
    <mergeCell ref="AG15:AG48"/>
    <mergeCell ref="AH15:AH48"/>
    <mergeCell ref="AI15:AI48"/>
    <mergeCell ref="AJ15:AJ48"/>
    <mergeCell ref="AK15:AK48"/>
    <mergeCell ref="AL15:AL48"/>
    <mergeCell ref="AM15:AM48"/>
    <mergeCell ref="AN15:AN48"/>
    <mergeCell ref="AO15:AO48"/>
    <mergeCell ref="AR28:AR31"/>
    <mergeCell ref="AR32:AR35"/>
    <mergeCell ref="AR41:AR45"/>
    <mergeCell ref="AR36:AR40"/>
    <mergeCell ref="AR18:AR23"/>
    <mergeCell ref="AR46:AR47"/>
    <mergeCell ref="AB13:BA13"/>
    <mergeCell ref="AR15:AR17"/>
    <mergeCell ref="AR24:AR27"/>
    <mergeCell ref="AX11:BA11"/>
    <mergeCell ref="AS12:AW12"/>
    <mergeCell ref="AX12:BA12"/>
    <mergeCell ref="AX9:AX10"/>
    <mergeCell ref="AY9:BA9"/>
    <mergeCell ref="AJ10:AK10"/>
    <mergeCell ref="AL10:AN10"/>
    <mergeCell ref="AO10:AP10"/>
    <mergeCell ref="AQ10:AR10"/>
    <mergeCell ref="AS10:AW10"/>
    <mergeCell ref="AY10:BA10"/>
    <mergeCell ref="AP15:AP48"/>
    <mergeCell ref="AQ15:AQ48"/>
    <mergeCell ref="AG9:AI10"/>
    <mergeCell ref="AJ9:AK9"/>
    <mergeCell ref="AL9:AN9"/>
    <mergeCell ref="AO9:AP9"/>
    <mergeCell ref="AQ9:AR9"/>
    <mergeCell ref="AS9:AW9"/>
    <mergeCell ref="AB11:AB12"/>
    <mergeCell ref="AC11:AI12"/>
    <mergeCell ref="AJ11:AK12"/>
    <mergeCell ref="AL11:AL12"/>
    <mergeCell ref="AM11:AR12"/>
    <mergeCell ref="AS11:AW11"/>
    <mergeCell ref="Q15:Q17"/>
    <mergeCell ref="Q24:Q27"/>
    <mergeCell ref="Q28:Q31"/>
    <mergeCell ref="Q32:Q35"/>
    <mergeCell ref="Q41:Q44"/>
    <mergeCell ref="Q46:Q47"/>
    <mergeCell ref="Q18:Q22"/>
    <mergeCell ref="Q36:Q39"/>
    <mergeCell ref="AE9:AF10"/>
    <mergeCell ref="R11:V11"/>
    <mergeCell ref="W11:AA11"/>
    <mergeCell ref="R12:V12"/>
    <mergeCell ref="W12:AA12"/>
    <mergeCell ref="A13:AA13"/>
    <mergeCell ref="A11:A12"/>
    <mergeCell ref="B11:H12"/>
    <mergeCell ref="I11:J12"/>
    <mergeCell ref="K11:K12"/>
    <mergeCell ref="L11:Q12"/>
    <mergeCell ref="BS28:BS31"/>
    <mergeCell ref="BZ9:CB9"/>
    <mergeCell ref="BT10:BX10"/>
    <mergeCell ref="BT11:BX11"/>
    <mergeCell ref="BY11:CB11"/>
    <mergeCell ref="A9:A10"/>
    <mergeCell ref="B9:C10"/>
    <mergeCell ref="D9:E10"/>
    <mergeCell ref="F9:H10"/>
    <mergeCell ref="I9:J9"/>
    <mergeCell ref="X9:AA9"/>
    <mergeCell ref="I10:J10"/>
    <mergeCell ref="K10:M10"/>
    <mergeCell ref="N10:O10"/>
    <mergeCell ref="P10:Q10"/>
    <mergeCell ref="R10:V10"/>
    <mergeCell ref="X10:AA10"/>
    <mergeCell ref="K9:M9"/>
    <mergeCell ref="N9:O9"/>
    <mergeCell ref="P9:Q9"/>
    <mergeCell ref="R9:V9"/>
    <mergeCell ref="W9:W10"/>
    <mergeCell ref="AB9:AB10"/>
    <mergeCell ref="AC9:AD10"/>
    <mergeCell ref="BZ10:CB10"/>
    <mergeCell ref="BC11:BC12"/>
    <mergeCell ref="BD11:BJ12"/>
    <mergeCell ref="BK11:BL12"/>
    <mergeCell ref="BM11:BM12"/>
    <mergeCell ref="BN11:BS12"/>
    <mergeCell ref="BT12:BX12"/>
    <mergeCell ref="BY12:CB12"/>
    <mergeCell ref="BC13:CB13"/>
    <mergeCell ref="BC9:BC10"/>
    <mergeCell ref="BD9:BE10"/>
    <mergeCell ref="BF9:BG10"/>
    <mergeCell ref="BH9:BJ10"/>
    <mergeCell ref="BY9:BY10"/>
    <mergeCell ref="BK10:BL10"/>
    <mergeCell ref="BM10:BO10"/>
    <mergeCell ref="BP10:BQ10"/>
    <mergeCell ref="BR10:BS10"/>
    <mergeCell ref="BK9:BL9"/>
    <mergeCell ref="BM9:BO9"/>
    <mergeCell ref="BP9:BQ9"/>
    <mergeCell ref="BR9:BS9"/>
    <mergeCell ref="BT9:BX9"/>
    <mergeCell ref="BC15:BC48"/>
    <mergeCell ref="BD15:BD48"/>
    <mergeCell ref="BE15:BE48"/>
    <mergeCell ref="BF15:BF48"/>
    <mergeCell ref="BG15:BG48"/>
    <mergeCell ref="BH15:BH48"/>
    <mergeCell ref="BI15:BI48"/>
    <mergeCell ref="BJ15:BJ48"/>
    <mergeCell ref="BR15:BR48"/>
    <mergeCell ref="BQ15:BQ48"/>
    <mergeCell ref="BP15:BP48"/>
    <mergeCell ref="BO15:BO48"/>
    <mergeCell ref="BN15:BN48"/>
    <mergeCell ref="BM15:BM48"/>
    <mergeCell ref="BL15:BL48"/>
    <mergeCell ref="BK15:BK48"/>
    <mergeCell ref="BS32:BS35"/>
    <mergeCell ref="BS46:BS47"/>
    <mergeCell ref="BS18:BS23"/>
    <mergeCell ref="BS36:BS40"/>
    <mergeCell ref="BS41:BS45"/>
    <mergeCell ref="BS15:BS17"/>
    <mergeCell ref="BS24:BS27"/>
  </mergeCells>
  <phoneticPr fontId="19" type="noConversion"/>
  <conditionalFormatting sqref="S19:S27">
    <cfRule type="cellIs" dxfId="34" priority="62" stopIfTrue="1" operator="equal">
      <formula>"ESCRIBA AQUÍ EL NOMBRE DEL CAPITULO"</formula>
    </cfRule>
  </conditionalFormatting>
  <conditionalFormatting sqref="S28:S31">
    <cfRule type="cellIs" dxfId="33" priority="72" stopIfTrue="1" operator="equal">
      <formula>"ESCRIBA AQUÍ EL NOMBRE DEL CAPITULO"</formula>
    </cfRule>
  </conditionalFormatting>
  <conditionalFormatting sqref="S15:T15 S18:T18">
    <cfRule type="cellIs" dxfId="32" priority="68" stopIfTrue="1" operator="equal">
      <formula>"ESCRIBA AQUÍ EL NOMBRE DEL CAPITULO"</formula>
    </cfRule>
  </conditionalFormatting>
  <conditionalFormatting sqref="T16:T17">
    <cfRule type="cellIs" dxfId="31" priority="65" stopIfTrue="1" operator="equal">
      <formula>"ESCRIBA AQUÍ EL NOMBRE DEL CAPITULO"</formula>
    </cfRule>
  </conditionalFormatting>
  <conditionalFormatting sqref="T19:T48">
    <cfRule type="cellIs" dxfId="30" priority="54" stopIfTrue="1" operator="equal">
      <formula>"ESCRIBA AQUÍ EL NOMBRE DEL CAPITULO"</formula>
    </cfRule>
  </conditionalFormatting>
  <conditionalFormatting sqref="V15:V48">
    <cfRule type="beginsWith" dxfId="29" priority="53" operator="beginsWith" text="NO">
      <formula>LEFT((V15),LEN("NO"))=("NO")</formula>
    </cfRule>
  </conditionalFormatting>
  <conditionalFormatting sqref="W12">
    <cfRule type="containsText" dxfId="28" priority="70" operator="containsText" text="CORRECTO">
      <formula>NOT(ISERROR(SEARCH(("CORRECTO"),(W12))))</formula>
    </cfRule>
    <cfRule type="cellIs" dxfId="27" priority="71" operator="equal">
      <formula>"REVISAR META PDD"</formula>
    </cfRule>
  </conditionalFormatting>
  <conditionalFormatting sqref="X15:X48">
    <cfRule type="beginsWith" dxfId="26" priority="52" operator="beginsWith" text="NO">
      <formula>LEFT((X15),LEN("NO"))=("NO")</formula>
    </cfRule>
  </conditionalFormatting>
  <conditionalFormatting sqref="AT19:AT27">
    <cfRule type="cellIs" dxfId="25" priority="41" stopIfTrue="1" operator="equal">
      <formula>"ESCRIBA AQUÍ EL NOMBRE DEL CAPITULO"</formula>
    </cfRule>
  </conditionalFormatting>
  <conditionalFormatting sqref="AT28:AT31">
    <cfRule type="cellIs" dxfId="24" priority="51" stopIfTrue="1" operator="equal">
      <formula>"ESCRIBA AQUÍ EL NOMBRE DEL CAPITULO"</formula>
    </cfRule>
  </conditionalFormatting>
  <conditionalFormatting sqref="AT15:AU15 AT18:AU18">
    <cfRule type="cellIs" dxfId="23" priority="47" stopIfTrue="1" operator="equal">
      <formula>"ESCRIBA AQUÍ EL NOMBRE DEL CAPITULO"</formula>
    </cfRule>
  </conditionalFormatting>
  <conditionalFormatting sqref="AU16:AU17">
    <cfRule type="cellIs" dxfId="22" priority="44" stopIfTrue="1" operator="equal">
      <formula>"ESCRIBA AQUÍ EL NOMBRE DEL CAPITULO"</formula>
    </cfRule>
  </conditionalFormatting>
  <conditionalFormatting sqref="AU19:AU48">
    <cfRule type="cellIs" dxfId="21" priority="33" stopIfTrue="1" operator="equal">
      <formula>"ESCRIBA AQUÍ EL NOMBRE DEL CAPITULO"</formula>
    </cfRule>
  </conditionalFormatting>
  <conditionalFormatting sqref="AW15:AW48">
    <cfRule type="beginsWith" dxfId="20" priority="32" operator="beginsWith" text="NO">
      <formula>LEFT((AW15),LEN("NO"))=("NO")</formula>
    </cfRule>
  </conditionalFormatting>
  <conditionalFormatting sqref="AX12">
    <cfRule type="containsText" dxfId="19" priority="49" operator="containsText" text="CORRECTO">
      <formula>NOT(ISERROR(SEARCH(("CORRECTO"),(AX12))))</formula>
    </cfRule>
    <cfRule type="cellIs" dxfId="18" priority="50" operator="equal">
      <formula>"REVISAR META PDD"</formula>
    </cfRule>
  </conditionalFormatting>
  <conditionalFormatting sqref="AY15:AY48">
    <cfRule type="beginsWith" dxfId="17" priority="30" operator="beginsWith" text="NO">
      <formula>LEFT((AY15),LEN("NO"))=("NO")</formula>
    </cfRule>
  </conditionalFormatting>
  <conditionalFormatting sqref="BU19:BU27">
    <cfRule type="cellIs" dxfId="16" priority="7" stopIfTrue="1" operator="equal">
      <formula>"ESCRIBA AQUÍ EL NOMBRE DEL CAPITULO"</formula>
    </cfRule>
  </conditionalFormatting>
  <conditionalFormatting sqref="BU28:BU31">
    <cfRule type="cellIs" dxfId="15" priority="12" stopIfTrue="1" operator="equal">
      <formula>"ESCRIBA AQUÍ EL NOMBRE DEL CAPITULO"</formula>
    </cfRule>
  </conditionalFormatting>
  <conditionalFormatting sqref="BU15:BV15 BU18:BV18">
    <cfRule type="cellIs" dxfId="14" priority="9" stopIfTrue="1" operator="equal">
      <formula>"ESCRIBA AQUÍ EL NOMBRE DEL CAPITULO"</formula>
    </cfRule>
  </conditionalFormatting>
  <conditionalFormatting sqref="BV16:BV17">
    <cfRule type="cellIs" dxfId="13" priority="8" stopIfTrue="1" operator="equal">
      <formula>"ESCRIBA AQUÍ EL NOMBRE DEL CAPITULO"</formula>
    </cfRule>
  </conditionalFormatting>
  <conditionalFormatting sqref="BV19:BV48">
    <cfRule type="cellIs" dxfId="12" priority="6" stopIfTrue="1" operator="equal">
      <formula>"ESCRIBA AQUÍ EL NOMBRE DEL CAPITULO"</formula>
    </cfRule>
  </conditionalFormatting>
  <conditionalFormatting sqref="BX15:BX48">
    <cfRule type="beginsWith" dxfId="11" priority="5" operator="beginsWith" text="NO">
      <formula>LEFT((BX15),LEN("NO"))=("NO")</formula>
    </cfRule>
  </conditionalFormatting>
  <conditionalFormatting sqref="BY12">
    <cfRule type="containsText" dxfId="10" priority="10" operator="containsText" text="CORRECTO">
      <formula>NOT(ISERROR(SEARCH(("CORRECTO"),(BY12))))</formula>
    </cfRule>
    <cfRule type="cellIs" dxfId="9" priority="11" operator="equal">
      <formula>"REVISAR META PDD"</formula>
    </cfRule>
  </conditionalFormatting>
  <conditionalFormatting sqref="BZ15:BZ22 BZ24:BZ39 BZ41:BZ48">
    <cfRule type="beginsWith" dxfId="8" priority="4" operator="beginsWith" text="NO">
      <formula>LEFT((BZ15),LEN("NO"))=("NO")</formula>
    </cfRule>
  </conditionalFormatting>
  <conditionalFormatting sqref="BZ23">
    <cfRule type="beginsWith" dxfId="7" priority="3" operator="beginsWith" text="NO">
      <formula>LEFT((BZ23),LEN("NO"))=("NO")</formula>
    </cfRule>
  </conditionalFormatting>
  <conditionalFormatting sqref="BZ40">
    <cfRule type="beginsWith" dxfId="6" priority="1" operator="beginsWith" text="NO">
      <formula>LEFT((BZ40),LEN("NO"))=("NO")</formula>
    </cfRule>
  </conditionalFormatting>
  <dataValidations count="17">
    <dataValidation type="list" allowBlank="1" showErrorMessage="1" sqref="K11 AL11 BM11" xr:uid="{00000000-0002-0000-0100-000000000000}">
      <formula1>centro_gestor</formula1>
    </dataValidation>
    <dataValidation type="custom" allowBlank="1" showErrorMessage="1" sqref="K10 AL10 BM10" xr:uid="{00000000-0002-0000-0100-000001000000}">
      <formula1>OR(LEN(K10)=3,LEN(K10)=12)</formula1>
    </dataValidation>
    <dataValidation type="custom" allowBlank="1" showErrorMessage="1" sqref="F9 AG9 BH9" xr:uid="{00000000-0002-0000-0100-000002000000}">
      <formula1>EQ(LEN(F9),(13))</formula1>
    </dataValidation>
    <dataValidation type="decimal" operator="greaterThan" allowBlank="1" showErrorMessage="1" sqref="P9 AQ9 BR9" xr:uid="{00000000-0002-0000-0100-000003000000}">
      <formula1>2023</formula1>
    </dataValidation>
    <dataValidation type="list" allowBlank="1" showErrorMessage="1" sqref="X9 AY9 BZ9" xr:uid="{00000000-0002-0000-0100-000004000000}">
      <formula1>Programa_PDD</formula1>
    </dataValidation>
    <dataValidation type="custom" allowBlank="1" showErrorMessage="1" sqref="B9 AC9 BD9" xr:uid="{00000000-0002-0000-0100-000005000000}">
      <formula1>EQ(LEN(B9),(11))</formula1>
    </dataValidation>
    <dataValidation type="decimal" operator="greaterThan" allowBlank="1" showErrorMessage="1" sqref="P10 AQ10 BR10" xr:uid="{00000000-0002-0000-0100-000006000000}">
      <formula1>0</formula1>
    </dataValidation>
    <dataValidation type="custom" allowBlank="1" showErrorMessage="1" sqref="K9 AL9 BM9" xr:uid="{00000000-0002-0000-0100-000007000000}">
      <formula1>OR(LEN(K9)=3,LEN(K9)=16)</formula1>
    </dataValidation>
    <dataValidation type="list" allowBlank="1" showErrorMessage="1" sqref="O15 AP15 BQ15" xr:uid="{00000000-0002-0000-0100-000008000000}">
      <formula1>meta_plan</formula1>
    </dataValidation>
    <dataValidation type="list" allowBlank="1" showErrorMessage="1" sqref="R10:V10 AS10:AW10 BT10:BX10" xr:uid="{00000000-0002-0000-0100-000009000000}">
      <formula1>meta_territorio</formula1>
    </dataValidation>
    <dataValidation type="list" allowBlank="1" showErrorMessage="1" sqref="G15 AH15 BI15" xr:uid="{00000000-0002-0000-0100-00000B000000}">
      <formula1>producto_mga</formula1>
    </dataValidation>
    <dataValidation type="decimal" operator="greaterThanOrEqual" allowBlank="1" showErrorMessage="1" sqref="Z24:Z35 Z41:Z43 BA41:BA43 BA15:BA20 BA24:BA35 Z15:Z20 CB41:CB43 CB15:CB20 CB24:CB35" xr:uid="{00000000-0002-0000-0100-00000C000000}">
      <formula1>0</formula1>
    </dataValidation>
    <dataValidation type="custom" allowBlank="1" showErrorMessage="1" sqref="Y15:Y48 AZ15:AZ48 CA15:CA48" xr:uid="{00000000-0002-0000-0100-00000A000000}">
      <formula1>EQ(LEN(Y15),(1))</formula1>
    </dataValidation>
    <dataValidation type="list" allowBlank="1" showErrorMessage="1" sqref="X15:X48 AY15:AY48 BZ15:BZ48" xr:uid="{00000000-0002-0000-0100-00000D000000}">
      <formula1>fondo</formula1>
    </dataValidation>
    <dataValidation type="custom" allowBlank="1" showErrorMessage="1" sqref="R15:R48 AS15:AS48 BT15:BT48" xr:uid="{00000000-0002-0000-0100-00000E000000}">
      <formula1>EQ(LEN(R15),(22))</formula1>
    </dataValidation>
    <dataValidation type="list" allowBlank="1" showErrorMessage="1" sqref="V15:V48 AW15:AW48 BX15:BX48" xr:uid="{00000000-0002-0000-0100-00000F000000}">
      <formula1>pospre</formula1>
    </dataValidation>
    <dataValidation type="list" allowBlank="1" showErrorMessage="1" sqref="T15:T48 AU15:AU48 BV15:BV48" xr:uid="{00000000-0002-0000-0100-000010000000}">
      <formula1>ruta</formula1>
    </dataValidation>
  </dataValidations>
  <printOptions horizontalCentered="1"/>
  <pageMargins left="0.39370078740157483" right="0.39370078740157483" top="0.39370078740157483" bottom="0.39370078740157483" header="0" footer="0"/>
  <pageSetup paperSize="5" orientation="landscape" r:id="rId1"/>
  <headerFooter>
    <oddFooter>&amp;LEste documento es propiedad de la Administración Central del Distrito de Santiago de Cali. Prohibida su copia, alteración o modificación por cualquier medio, sin previa autorización del Alcalde &amp;RPágina &amp;P de</oddFooter>
  </headerFooter>
  <drawing r:id="rId2"/>
  <extLst>
    <ext xmlns:x14="http://schemas.microsoft.com/office/spreadsheetml/2009/9/main" uri="{CCE6A557-97BC-4b89-ADB6-D9C93CAAB3DF}">
      <x14:dataValidations xmlns:xm="http://schemas.microsoft.com/office/excel/2006/main" count="3">
        <x14:dataValidation type="custom" allowBlank="1" showErrorMessage="1" xr:uid="{00000000-0002-0000-0100-000011000000}">
          <x14:formula1>
            <xm:f>IF(K11=""," ",VLOOKUP(K11,Listados!$C:$D,2,0))</xm:f>
          </x14:formula1>
          <xm:sqref>L11 AM11 BN11</xm:sqref>
        </x14:dataValidation>
        <x14:dataValidation type="custom" allowBlank="1" showErrorMessage="1" xr:uid="{00000000-0002-0000-0100-000012000000}">
          <x14:formula1>
            <xm:f>IF(V15=""," ",VLOOKUP(V15,Listados!$O:$P,2,0))</xm:f>
          </x14:formula1>
          <xm:sqref>W32 W36:W41 W43:W48 AX32 AX36:AX41 AX43:AX48 W15:W29 AX15:AX29 BY32 BY15:BY29 BY36:BY41 BY43:BY48</xm:sqref>
        </x14:dataValidation>
        <x14:dataValidation type="custom" allowBlank="1" showErrorMessage="1" xr:uid="{00000000-0002-0000-0100-000013000000}">
          <x14:formula1>
            <xm:f>IF(V30=""," ",VLOOKUP(V30,'C:\Users\MÓNICA\Desktop\poai 2025\BP-26005457\[BP-26005457_000-.xlsx]Listados'!#REF!,2,0))</xm:f>
          </x14:formula1>
          <xm:sqref>W42 W30:W31 W33:W35 AX42 AX30:AX31 AX33:AX35 BY42 BY30:BY31 BY33:BY35</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1:Z32"/>
  <sheetViews>
    <sheetView topLeftCell="J1" zoomScaleNormal="100" workbookViewId="0">
      <selection activeCell="R13" sqref="R13"/>
    </sheetView>
  </sheetViews>
  <sheetFormatPr baseColWidth="10" defaultColWidth="14.42578125" defaultRowHeight="15" x14ac:dyDescent="0.25"/>
  <cols>
    <col min="1" max="1" width="21.28515625" style="28" customWidth="1"/>
    <col min="2" max="8" width="10.85546875" style="28" customWidth="1"/>
    <col min="9" max="9" width="22.5703125" style="28" customWidth="1"/>
    <col min="10" max="10" width="27.28515625" style="28" customWidth="1"/>
    <col min="11" max="17" width="10.85546875" style="28" customWidth="1"/>
    <col min="18" max="19" width="23.28515625" style="28" customWidth="1"/>
    <col min="20" max="16384" width="14.42578125" style="28"/>
  </cols>
  <sheetData>
    <row r="11" spans="1:26" x14ac:dyDescent="0.25">
      <c r="A11" s="211" t="s">
        <v>11970</v>
      </c>
      <c r="B11" s="212"/>
      <c r="C11" s="212"/>
      <c r="D11" s="212"/>
      <c r="E11" s="212"/>
      <c r="F11" s="212"/>
      <c r="G11" s="212"/>
      <c r="H11" s="212"/>
      <c r="J11" s="211" t="s">
        <v>11970</v>
      </c>
      <c r="K11" s="212"/>
      <c r="L11" s="212"/>
      <c r="M11" s="212"/>
      <c r="N11" s="212"/>
      <c r="O11" s="212"/>
      <c r="P11" s="212"/>
      <c r="Q11" s="212"/>
      <c r="S11" s="211" t="s">
        <v>11970</v>
      </c>
      <c r="T11" s="212"/>
      <c r="U11" s="212"/>
      <c r="V11" s="212"/>
      <c r="W11" s="212"/>
      <c r="X11" s="212"/>
      <c r="Y11" s="212"/>
      <c r="Z11" s="212"/>
    </row>
    <row r="12" spans="1:26" x14ac:dyDescent="0.25">
      <c r="A12" s="29"/>
      <c r="B12" s="29"/>
      <c r="C12" s="29"/>
      <c r="D12" s="29"/>
      <c r="E12" s="29"/>
      <c r="F12" s="29"/>
      <c r="G12" s="29"/>
      <c r="J12" s="29"/>
      <c r="K12" s="29"/>
      <c r="L12" s="29"/>
      <c r="M12" s="29"/>
      <c r="N12" s="29"/>
      <c r="O12" s="29"/>
      <c r="P12" s="29"/>
      <c r="S12" s="29"/>
      <c r="T12" s="29"/>
      <c r="U12" s="29"/>
      <c r="V12" s="29"/>
      <c r="W12" s="29"/>
      <c r="X12" s="29"/>
      <c r="Y12" s="29"/>
    </row>
    <row r="13" spans="1:26" ht="63.75" x14ac:dyDescent="0.25">
      <c r="A13" s="30" t="s">
        <v>11971</v>
      </c>
      <c r="B13" s="31" t="s">
        <v>11972</v>
      </c>
      <c r="C13" s="31" t="s">
        <v>11973</v>
      </c>
      <c r="D13" s="31" t="s">
        <v>11974</v>
      </c>
      <c r="E13" s="31" t="s">
        <v>11975</v>
      </c>
      <c r="F13" s="31" t="s">
        <v>11976</v>
      </c>
      <c r="G13" s="39" t="s">
        <v>11977</v>
      </c>
      <c r="H13" s="42" t="s">
        <v>12018</v>
      </c>
      <c r="I13" s="50" t="s">
        <v>12067</v>
      </c>
      <c r="J13" s="30" t="s">
        <v>11971</v>
      </c>
      <c r="K13" s="31" t="s">
        <v>11972</v>
      </c>
      <c r="L13" s="31" t="s">
        <v>11973</v>
      </c>
      <c r="M13" s="31" t="s">
        <v>11974</v>
      </c>
      <c r="N13" s="31" t="s">
        <v>11975</v>
      </c>
      <c r="O13" s="31" t="s">
        <v>11976</v>
      </c>
      <c r="P13" s="39" t="s">
        <v>11977</v>
      </c>
      <c r="Q13" s="42" t="s">
        <v>12018</v>
      </c>
      <c r="R13" s="50" t="s">
        <v>12076</v>
      </c>
      <c r="S13" s="30" t="s">
        <v>11971</v>
      </c>
      <c r="T13" s="31" t="s">
        <v>11972</v>
      </c>
      <c r="U13" s="31" t="s">
        <v>11973</v>
      </c>
      <c r="V13" s="31" t="s">
        <v>11974</v>
      </c>
      <c r="W13" s="31" t="s">
        <v>11975</v>
      </c>
      <c r="X13" s="31" t="s">
        <v>11976</v>
      </c>
      <c r="Y13" s="39" t="s">
        <v>11977</v>
      </c>
      <c r="Z13" s="42" t="s">
        <v>12018</v>
      </c>
    </row>
    <row r="14" spans="1:26" x14ac:dyDescent="0.25">
      <c r="A14" s="213" t="s">
        <v>12012</v>
      </c>
      <c r="B14" s="213" t="s">
        <v>12013</v>
      </c>
      <c r="C14" s="32" t="s">
        <v>12014</v>
      </c>
      <c r="D14" s="33">
        <v>454729</v>
      </c>
      <c r="E14" s="33">
        <v>447546</v>
      </c>
      <c r="F14" s="33">
        <v>439961</v>
      </c>
      <c r="G14" s="40">
        <v>432020</v>
      </c>
      <c r="H14" s="35">
        <v>423857</v>
      </c>
      <c r="I14" s="56"/>
      <c r="J14" s="213" t="s">
        <v>12012</v>
      </c>
      <c r="K14" s="213" t="s">
        <v>12013</v>
      </c>
      <c r="L14" s="32" t="s">
        <v>12014</v>
      </c>
      <c r="M14" s="33">
        <v>454729</v>
      </c>
      <c r="N14" s="33">
        <v>447546</v>
      </c>
      <c r="O14" s="33">
        <v>439961</v>
      </c>
      <c r="P14" s="40">
        <v>432020</v>
      </c>
      <c r="Q14" s="35">
        <v>423857</v>
      </c>
      <c r="R14" s="56"/>
      <c r="S14" s="213" t="s">
        <v>12012</v>
      </c>
      <c r="T14" s="213" t="s">
        <v>12013</v>
      </c>
      <c r="U14" s="32" t="s">
        <v>12014</v>
      </c>
      <c r="V14" s="33">
        <v>454729</v>
      </c>
      <c r="W14" s="33">
        <v>447546</v>
      </c>
      <c r="X14" s="33">
        <v>439961</v>
      </c>
      <c r="Y14" s="40">
        <v>432020</v>
      </c>
      <c r="Z14" s="35">
        <v>423857</v>
      </c>
    </row>
    <row r="15" spans="1:26" x14ac:dyDescent="0.25">
      <c r="A15" s="213"/>
      <c r="B15" s="213"/>
      <c r="C15" s="34" t="s">
        <v>12015</v>
      </c>
      <c r="D15" s="35">
        <v>169244</v>
      </c>
      <c r="E15" s="35">
        <v>167684</v>
      </c>
      <c r="F15" s="35">
        <v>166161</v>
      </c>
      <c r="G15" s="41">
        <v>164696</v>
      </c>
      <c r="H15" s="35">
        <v>163304</v>
      </c>
      <c r="I15" s="56"/>
      <c r="J15" s="213"/>
      <c r="K15" s="213"/>
      <c r="L15" s="34" t="s">
        <v>12015</v>
      </c>
      <c r="M15" s="35">
        <v>169244</v>
      </c>
      <c r="N15" s="35">
        <v>167684</v>
      </c>
      <c r="O15" s="35">
        <v>166161</v>
      </c>
      <c r="P15" s="41">
        <v>164696</v>
      </c>
      <c r="Q15" s="35">
        <v>163304</v>
      </c>
      <c r="R15" s="56"/>
      <c r="S15" s="213"/>
      <c r="T15" s="213"/>
      <c r="U15" s="34" t="s">
        <v>12015</v>
      </c>
      <c r="V15" s="35">
        <v>169244</v>
      </c>
      <c r="W15" s="35">
        <v>167684</v>
      </c>
      <c r="X15" s="35">
        <v>166161</v>
      </c>
      <c r="Y15" s="41">
        <v>164696</v>
      </c>
      <c r="Z15" s="35">
        <v>163304</v>
      </c>
    </row>
    <row r="16" spans="1:26" x14ac:dyDescent="0.25">
      <c r="A16" s="213"/>
      <c r="B16" s="213"/>
      <c r="C16" s="34" t="s">
        <v>12016</v>
      </c>
      <c r="D16" s="35">
        <v>1257991</v>
      </c>
      <c r="E16" s="35">
        <v>1257625</v>
      </c>
      <c r="F16" s="35">
        <v>1256222</v>
      </c>
      <c r="G16" s="41">
        <v>1254184</v>
      </c>
      <c r="H16" s="35">
        <v>1252159</v>
      </c>
      <c r="I16" s="56"/>
      <c r="J16" s="213"/>
      <c r="K16" s="213"/>
      <c r="L16" s="34" t="s">
        <v>12016</v>
      </c>
      <c r="M16" s="35">
        <v>1257991</v>
      </c>
      <c r="N16" s="35">
        <v>1257625</v>
      </c>
      <c r="O16" s="35">
        <v>1256222</v>
      </c>
      <c r="P16" s="41">
        <v>1254184</v>
      </c>
      <c r="Q16" s="35">
        <v>1252159</v>
      </c>
      <c r="R16" s="56"/>
      <c r="S16" s="213"/>
      <c r="T16" s="213"/>
      <c r="U16" s="34" t="s">
        <v>12016</v>
      </c>
      <c r="V16" s="35">
        <v>1257991</v>
      </c>
      <c r="W16" s="35">
        <v>1257625</v>
      </c>
      <c r="X16" s="35">
        <v>1256222</v>
      </c>
      <c r="Y16" s="41">
        <v>1254184</v>
      </c>
      <c r="Z16" s="35">
        <v>1252159</v>
      </c>
    </row>
    <row r="17" spans="1:26" x14ac:dyDescent="0.25">
      <c r="A17" s="213"/>
      <c r="B17" s="213"/>
      <c r="C17" s="34" t="s">
        <v>12017</v>
      </c>
      <c r="D17" s="35">
        <v>401882</v>
      </c>
      <c r="E17" s="35">
        <v>412244</v>
      </c>
      <c r="F17" s="35">
        <v>422431</v>
      </c>
      <c r="G17" s="41">
        <v>432388</v>
      </c>
      <c r="H17" s="35">
        <v>442047</v>
      </c>
      <c r="I17" s="56"/>
      <c r="J17" s="213"/>
      <c r="K17" s="213"/>
      <c r="L17" s="34" t="s">
        <v>12017</v>
      </c>
      <c r="M17" s="35">
        <v>401882</v>
      </c>
      <c r="N17" s="35">
        <v>412244</v>
      </c>
      <c r="O17" s="35">
        <v>422431</v>
      </c>
      <c r="P17" s="41">
        <v>432388</v>
      </c>
      <c r="Q17" s="35">
        <v>442047</v>
      </c>
      <c r="R17" s="56"/>
      <c r="S17" s="213"/>
      <c r="T17" s="213"/>
      <c r="U17" s="34" t="s">
        <v>12017</v>
      </c>
      <c r="V17" s="35">
        <v>401882</v>
      </c>
      <c r="W17" s="35">
        <v>412244</v>
      </c>
      <c r="X17" s="35">
        <v>422431</v>
      </c>
      <c r="Y17" s="41">
        <v>432388</v>
      </c>
      <c r="Z17" s="35">
        <v>442047</v>
      </c>
    </row>
    <row r="18" spans="1:26" x14ac:dyDescent="0.25">
      <c r="I18" s="56"/>
      <c r="R18" s="56"/>
    </row>
    <row r="19" spans="1:26" x14ac:dyDescent="0.25">
      <c r="I19" s="56"/>
      <c r="R19" s="56"/>
    </row>
    <row r="20" spans="1:26" x14ac:dyDescent="0.25">
      <c r="A20" s="36"/>
      <c r="B20" s="36" t="s">
        <v>11978</v>
      </c>
      <c r="C20" s="36"/>
      <c r="D20" s="37">
        <f>SUM(D14:D17)</f>
        <v>2283846</v>
      </c>
      <c r="E20" s="37">
        <f>SUM(E14:E17)</f>
        <v>2285099</v>
      </c>
      <c r="F20" s="37">
        <f>SUM(F14:F17)</f>
        <v>2284775</v>
      </c>
      <c r="G20" s="37">
        <f>SUM(G14:G17)</f>
        <v>2283288</v>
      </c>
      <c r="H20" s="37">
        <f>SUM(H14:H17)</f>
        <v>2281367</v>
      </c>
      <c r="I20" s="56"/>
      <c r="J20" s="36"/>
      <c r="K20" s="36" t="s">
        <v>11978</v>
      </c>
      <c r="L20" s="36"/>
      <c r="M20" s="37">
        <f>SUM(M14:M17)</f>
        <v>2283846</v>
      </c>
      <c r="N20" s="37">
        <f>SUM(N14:N17)</f>
        <v>2285099</v>
      </c>
      <c r="O20" s="37">
        <f>SUM(O14:O17)</f>
        <v>2284775</v>
      </c>
      <c r="P20" s="37">
        <f>SUM(P14:P17)</f>
        <v>2283288</v>
      </c>
      <c r="Q20" s="37">
        <f>SUM(Q14:Q17)</f>
        <v>2281367</v>
      </c>
      <c r="R20" s="56"/>
      <c r="S20" s="36"/>
      <c r="T20" s="36" t="s">
        <v>11978</v>
      </c>
      <c r="U20" s="36"/>
      <c r="V20" s="37">
        <f>SUM(V14:V17)</f>
        <v>2283846</v>
      </c>
      <c r="W20" s="37">
        <f>SUM(W14:W17)</f>
        <v>2285099</v>
      </c>
      <c r="X20" s="37">
        <f>SUM(X14:X17)</f>
        <v>2284775</v>
      </c>
      <c r="Y20" s="37">
        <f>SUM(Y14:Y17)</f>
        <v>2283288</v>
      </c>
      <c r="Z20" s="37">
        <f>SUM(Z14:Z17)</f>
        <v>2281367</v>
      </c>
    </row>
    <row r="21" spans="1:26" x14ac:dyDescent="0.25">
      <c r="A21" s="29"/>
      <c r="B21" s="29"/>
      <c r="C21" s="29"/>
      <c r="D21" s="29"/>
      <c r="E21" s="29"/>
      <c r="F21" s="29"/>
      <c r="G21" s="29"/>
      <c r="I21" s="56"/>
      <c r="J21" s="29"/>
      <c r="K21" s="29"/>
      <c r="L21" s="29"/>
      <c r="M21" s="29"/>
      <c r="N21" s="29"/>
      <c r="O21" s="29"/>
      <c r="P21" s="29"/>
      <c r="R21" s="56"/>
      <c r="S21" s="29"/>
      <c r="T21" s="29"/>
      <c r="U21" s="29"/>
      <c r="V21" s="29"/>
      <c r="W21" s="29"/>
      <c r="X21" s="29"/>
      <c r="Y21" s="29"/>
    </row>
    <row r="22" spans="1:26" x14ac:dyDescent="0.25">
      <c r="A22" s="29"/>
      <c r="B22" s="29"/>
      <c r="C22" s="29"/>
      <c r="D22" s="29"/>
      <c r="E22" s="29"/>
      <c r="F22" s="29"/>
      <c r="G22" s="29"/>
      <c r="I22" s="56"/>
      <c r="J22" s="29"/>
      <c r="K22" s="29"/>
      <c r="L22" s="29"/>
      <c r="M22" s="29"/>
      <c r="N22" s="29"/>
      <c r="O22" s="29"/>
      <c r="P22" s="29"/>
      <c r="R22" s="56"/>
      <c r="S22" s="29"/>
      <c r="T22" s="29"/>
      <c r="U22" s="29"/>
      <c r="V22" s="29"/>
      <c r="W22" s="29"/>
      <c r="X22" s="29"/>
      <c r="Y22" s="29"/>
    </row>
    <row r="23" spans="1:26" x14ac:dyDescent="0.25">
      <c r="A23" s="211" t="s">
        <v>11979</v>
      </c>
      <c r="B23" s="212"/>
      <c r="C23" s="212"/>
      <c r="D23" s="212"/>
      <c r="E23" s="212"/>
      <c r="F23" s="212"/>
      <c r="G23" s="212"/>
      <c r="H23" s="212"/>
      <c r="I23" s="56"/>
      <c r="J23" s="211" t="s">
        <v>11979</v>
      </c>
      <c r="K23" s="212"/>
      <c r="L23" s="212"/>
      <c r="M23" s="212"/>
      <c r="N23" s="212"/>
      <c r="O23" s="212"/>
      <c r="P23" s="212"/>
      <c r="Q23" s="212"/>
      <c r="R23" s="56"/>
      <c r="S23" s="211" t="s">
        <v>11979</v>
      </c>
      <c r="T23" s="212"/>
      <c r="U23" s="212"/>
      <c r="V23" s="212"/>
      <c r="W23" s="212"/>
      <c r="X23" s="212"/>
      <c r="Y23" s="212"/>
      <c r="Z23" s="212"/>
    </row>
    <row r="24" spans="1:26" x14ac:dyDescent="0.25">
      <c r="A24" s="29"/>
      <c r="B24" s="29"/>
      <c r="C24" s="29"/>
      <c r="D24" s="29"/>
      <c r="E24" s="29"/>
      <c r="F24" s="29"/>
      <c r="G24" s="29"/>
      <c r="I24" s="56"/>
      <c r="J24" s="29"/>
      <c r="K24" s="29"/>
      <c r="L24" s="29"/>
      <c r="M24" s="29"/>
      <c r="N24" s="29"/>
      <c r="O24" s="29"/>
      <c r="P24" s="29"/>
      <c r="R24" s="56"/>
      <c r="S24" s="29"/>
      <c r="T24" s="29"/>
      <c r="U24" s="29"/>
      <c r="V24" s="29"/>
      <c r="W24" s="29"/>
      <c r="X24" s="29"/>
      <c r="Y24" s="29"/>
    </row>
    <row r="25" spans="1:26" x14ac:dyDescent="0.25">
      <c r="A25" s="43" t="s">
        <v>11980</v>
      </c>
      <c r="B25" s="209" t="s">
        <v>183</v>
      </c>
      <c r="C25" s="209"/>
      <c r="D25" s="209"/>
      <c r="E25" s="209"/>
      <c r="F25" s="209"/>
      <c r="G25" s="209"/>
      <c r="H25" s="209"/>
      <c r="I25" s="56"/>
      <c r="J25" s="43" t="s">
        <v>11980</v>
      </c>
      <c r="K25" s="209" t="s">
        <v>183</v>
      </c>
      <c r="L25" s="209"/>
      <c r="M25" s="209"/>
      <c r="N25" s="209"/>
      <c r="O25" s="209"/>
      <c r="P25" s="209"/>
      <c r="Q25" s="209"/>
      <c r="R25" s="56"/>
      <c r="S25" s="43" t="s">
        <v>11980</v>
      </c>
      <c r="T25" s="209" t="s">
        <v>183</v>
      </c>
      <c r="U25" s="209"/>
      <c r="V25" s="209"/>
      <c r="W25" s="209"/>
      <c r="X25" s="209"/>
      <c r="Y25" s="209"/>
      <c r="Z25" s="209"/>
    </row>
    <row r="26" spans="1:26" ht="25.5" x14ac:dyDescent="0.25">
      <c r="A26" s="43" t="s">
        <v>11981</v>
      </c>
      <c r="B26" s="209" t="s">
        <v>12005</v>
      </c>
      <c r="C26" s="209"/>
      <c r="D26" s="209"/>
      <c r="E26" s="209"/>
      <c r="F26" s="209"/>
      <c r="G26" s="209"/>
      <c r="H26" s="209"/>
      <c r="I26" s="56"/>
      <c r="J26" s="43" t="s">
        <v>11981</v>
      </c>
      <c r="K26" s="209" t="s">
        <v>12005</v>
      </c>
      <c r="L26" s="209"/>
      <c r="M26" s="209"/>
      <c r="N26" s="209"/>
      <c r="O26" s="209"/>
      <c r="P26" s="209"/>
      <c r="Q26" s="209"/>
      <c r="R26" s="56"/>
      <c r="S26" s="43" t="s">
        <v>11981</v>
      </c>
      <c r="T26" s="209" t="s">
        <v>12005</v>
      </c>
      <c r="U26" s="209"/>
      <c r="V26" s="209"/>
      <c r="W26" s="209"/>
      <c r="X26" s="209"/>
      <c r="Y26" s="209"/>
      <c r="Z26" s="209"/>
    </row>
    <row r="27" spans="1:26" ht="25.5" x14ac:dyDescent="0.25">
      <c r="A27" s="43" t="s">
        <v>11982</v>
      </c>
      <c r="B27" s="209"/>
      <c r="C27" s="209"/>
      <c r="D27" s="209"/>
      <c r="E27" s="209"/>
      <c r="F27" s="209"/>
      <c r="G27" s="209"/>
      <c r="H27" s="209"/>
      <c r="I27" s="56"/>
      <c r="J27" s="43" t="s">
        <v>11982</v>
      </c>
      <c r="K27" s="209"/>
      <c r="L27" s="209"/>
      <c r="M27" s="209"/>
      <c r="N27" s="209"/>
      <c r="O27" s="209"/>
      <c r="P27" s="209"/>
      <c r="Q27" s="209"/>
      <c r="R27" s="56"/>
      <c r="S27" s="43" t="s">
        <v>11982</v>
      </c>
      <c r="T27" s="209"/>
      <c r="U27" s="209"/>
      <c r="V27" s="209"/>
      <c r="W27" s="209"/>
      <c r="X27" s="209"/>
      <c r="Y27" s="209"/>
      <c r="Z27" s="209"/>
    </row>
    <row r="28" spans="1:26" ht="25.5" x14ac:dyDescent="0.25">
      <c r="A28" s="43" t="s">
        <v>11983</v>
      </c>
      <c r="B28" s="209"/>
      <c r="C28" s="209"/>
      <c r="D28" s="209"/>
      <c r="E28" s="209"/>
      <c r="F28" s="209"/>
      <c r="G28" s="209"/>
      <c r="H28" s="209"/>
      <c r="I28" s="56"/>
      <c r="J28" s="43" t="s">
        <v>11983</v>
      </c>
      <c r="K28" s="209"/>
      <c r="L28" s="209"/>
      <c r="M28" s="209"/>
      <c r="N28" s="209"/>
      <c r="O28" s="209"/>
      <c r="P28" s="209"/>
      <c r="Q28" s="209"/>
      <c r="R28" s="56"/>
      <c r="S28" s="43" t="s">
        <v>11983</v>
      </c>
      <c r="T28" s="209"/>
      <c r="U28" s="209"/>
      <c r="V28" s="209"/>
      <c r="W28" s="209"/>
      <c r="X28" s="209"/>
      <c r="Y28" s="209"/>
      <c r="Z28" s="209"/>
    </row>
    <row r="29" spans="1:26" x14ac:dyDescent="0.25">
      <c r="A29" s="43" t="s">
        <v>11984</v>
      </c>
      <c r="B29" s="101" t="s">
        <v>19</v>
      </c>
      <c r="C29" s="209" t="s">
        <v>30</v>
      </c>
      <c r="D29" s="209"/>
      <c r="E29" s="209"/>
      <c r="F29" s="209"/>
      <c r="G29" s="209"/>
      <c r="H29" s="209"/>
      <c r="I29" s="56"/>
      <c r="J29" s="43" t="s">
        <v>11984</v>
      </c>
      <c r="K29" s="105" t="s">
        <v>19</v>
      </c>
      <c r="L29" s="209" t="s">
        <v>30</v>
      </c>
      <c r="M29" s="209"/>
      <c r="N29" s="209"/>
      <c r="O29" s="209"/>
      <c r="P29" s="209"/>
      <c r="Q29" s="209"/>
      <c r="R29" s="56"/>
      <c r="S29" s="43" t="s">
        <v>11984</v>
      </c>
      <c r="T29" s="108" t="s">
        <v>19</v>
      </c>
      <c r="U29" s="209" t="s">
        <v>30</v>
      </c>
      <c r="V29" s="209"/>
      <c r="W29" s="209"/>
      <c r="X29" s="209"/>
      <c r="Y29" s="209"/>
      <c r="Z29" s="209"/>
    </row>
    <row r="30" spans="1:26" x14ac:dyDescent="0.25">
      <c r="A30" s="43" t="s">
        <v>11985</v>
      </c>
      <c r="B30" s="209"/>
      <c r="C30" s="209"/>
      <c r="D30" s="209"/>
      <c r="E30" s="209"/>
      <c r="F30" s="209"/>
      <c r="G30" s="209"/>
      <c r="H30" s="209"/>
      <c r="I30" s="56"/>
      <c r="J30" s="43" t="s">
        <v>11985</v>
      </c>
      <c r="K30" s="209"/>
      <c r="L30" s="209"/>
      <c r="M30" s="209"/>
      <c r="N30" s="209"/>
      <c r="O30" s="209"/>
      <c r="P30" s="209"/>
      <c r="Q30" s="209"/>
      <c r="R30" s="56"/>
      <c r="S30" s="43" t="s">
        <v>11985</v>
      </c>
      <c r="T30" s="209"/>
      <c r="U30" s="209"/>
      <c r="V30" s="209"/>
      <c r="W30" s="209"/>
      <c r="X30" s="209"/>
      <c r="Y30" s="209"/>
      <c r="Z30" s="209"/>
    </row>
    <row r="31" spans="1:26" ht="38.25" x14ac:dyDescent="0.25">
      <c r="A31" s="44" t="s">
        <v>11986</v>
      </c>
      <c r="B31" s="207"/>
      <c r="C31" s="208"/>
      <c r="D31" s="47" t="str">
        <f>IF(B31="Ninguna","",IF(B31="","","Cual?"))</f>
        <v/>
      </c>
      <c r="E31" s="209"/>
      <c r="F31" s="209"/>
      <c r="G31" s="209"/>
      <c r="H31" s="209"/>
      <c r="I31" s="56"/>
      <c r="J31" s="44" t="s">
        <v>11986</v>
      </c>
      <c r="K31" s="207"/>
      <c r="L31" s="208"/>
      <c r="M31" s="47" t="str">
        <f>IF(K31="Ninguna","",IF(K31="","","Cual?"))</f>
        <v/>
      </c>
      <c r="N31" s="209"/>
      <c r="O31" s="209"/>
      <c r="P31" s="209"/>
      <c r="Q31" s="209"/>
      <c r="R31" s="56"/>
      <c r="S31" s="44" t="s">
        <v>11986</v>
      </c>
      <c r="T31" s="207"/>
      <c r="U31" s="208"/>
      <c r="V31" s="47" t="str">
        <f>IF(T31="Ninguna","",IF(T31="","","Cual?"))</f>
        <v/>
      </c>
      <c r="W31" s="209"/>
      <c r="X31" s="209"/>
      <c r="Y31" s="209"/>
      <c r="Z31" s="209"/>
    </row>
    <row r="32" spans="1:26" ht="25.5" x14ac:dyDescent="0.25">
      <c r="A32" s="38" t="s">
        <v>11987</v>
      </c>
      <c r="B32" s="45" t="s">
        <v>36</v>
      </c>
      <c r="C32" s="46" t="str">
        <f>IF(B32="SI","Código de proyecto movilizador","")</f>
        <v/>
      </c>
      <c r="D32" s="210"/>
      <c r="E32" s="210"/>
      <c r="F32" s="210"/>
      <c r="G32" s="210"/>
      <c r="H32" s="210"/>
      <c r="I32" s="56"/>
      <c r="J32" s="38" t="s">
        <v>11987</v>
      </c>
      <c r="K32" s="45" t="s">
        <v>36</v>
      </c>
      <c r="L32" s="46" t="str">
        <f>IF(K32="SI","Código de proyecto movilizador","")</f>
        <v/>
      </c>
      <c r="M32" s="210"/>
      <c r="N32" s="210"/>
      <c r="O32" s="210"/>
      <c r="P32" s="210"/>
      <c r="Q32" s="210"/>
      <c r="R32" s="56"/>
      <c r="S32" s="38" t="s">
        <v>11987</v>
      </c>
      <c r="T32" s="45" t="s">
        <v>36</v>
      </c>
      <c r="U32" s="46" t="str">
        <f>IF(T32="SI","Código de proyecto movilizador","")</f>
        <v/>
      </c>
      <c r="V32" s="210"/>
      <c r="W32" s="210"/>
      <c r="X32" s="210"/>
      <c r="Y32" s="210"/>
      <c r="Z32" s="210"/>
    </row>
  </sheetData>
  <mergeCells count="39">
    <mergeCell ref="A11:H11"/>
    <mergeCell ref="A14:A17"/>
    <mergeCell ref="B14:B17"/>
    <mergeCell ref="A23:H23"/>
    <mergeCell ref="B25:H25"/>
    <mergeCell ref="B31:C31"/>
    <mergeCell ref="E31:H31"/>
    <mergeCell ref="D32:H32"/>
    <mergeCell ref="B26:H26"/>
    <mergeCell ref="B27:H27"/>
    <mergeCell ref="B28:H28"/>
    <mergeCell ref="C29:H29"/>
    <mergeCell ref="B30:H30"/>
    <mergeCell ref="J11:Q11"/>
    <mergeCell ref="J14:J17"/>
    <mergeCell ref="K14:K17"/>
    <mergeCell ref="J23:Q23"/>
    <mergeCell ref="K25:Q25"/>
    <mergeCell ref="K31:L31"/>
    <mergeCell ref="N31:Q31"/>
    <mergeCell ref="M32:Q32"/>
    <mergeCell ref="K26:Q26"/>
    <mergeCell ref="K27:Q27"/>
    <mergeCell ref="K28:Q28"/>
    <mergeCell ref="L29:Q29"/>
    <mergeCell ref="K30:Q30"/>
    <mergeCell ref="S11:Z11"/>
    <mergeCell ref="S14:S17"/>
    <mergeCell ref="T14:T17"/>
    <mergeCell ref="S23:Z23"/>
    <mergeCell ref="T25:Z25"/>
    <mergeCell ref="T31:U31"/>
    <mergeCell ref="W31:Z31"/>
    <mergeCell ref="V32:Z32"/>
    <mergeCell ref="T26:Z26"/>
    <mergeCell ref="T27:Z27"/>
    <mergeCell ref="T28:Z28"/>
    <mergeCell ref="U29:Z29"/>
    <mergeCell ref="T30:Z30"/>
  </mergeCells>
  <phoneticPr fontId="14" type="noConversion"/>
  <conditionalFormatting sqref="C32:D32">
    <cfRule type="containsBlanks" dxfId="5" priority="5">
      <formula>LEN(TRIM(C32))=0</formula>
    </cfRule>
  </conditionalFormatting>
  <conditionalFormatting sqref="D31:E31">
    <cfRule type="containsBlanks" dxfId="4" priority="6">
      <formula>LEN(TRIM(D31))=0</formula>
    </cfRule>
  </conditionalFormatting>
  <conditionalFormatting sqref="L32:M32">
    <cfRule type="containsBlanks" dxfId="3" priority="3">
      <formula>LEN(TRIM(L32))=0</formula>
    </cfRule>
  </conditionalFormatting>
  <conditionalFormatting sqref="M31:N31">
    <cfRule type="containsBlanks" dxfId="2" priority="4">
      <formula>LEN(TRIM(M31))=0</formula>
    </cfRule>
  </conditionalFormatting>
  <conditionalFormatting sqref="U32:V32">
    <cfRule type="containsBlanks" dxfId="1" priority="1">
      <formula>LEN(TRIM(U32))=0</formula>
    </cfRule>
  </conditionalFormatting>
  <conditionalFormatting sqref="V31:W31">
    <cfRule type="containsBlanks" dxfId="0" priority="2">
      <formula>LEN(TRIM(V31))=0</formula>
    </cfRule>
  </conditionalFormatting>
  <dataValidations count="7">
    <dataValidation type="list" allowBlank="1" showErrorMessage="1" sqref="B29 B32 K29 K32 T29 T32" xr:uid="{00000000-0002-0000-0200-000000000000}">
      <formula1>ruta</formula1>
    </dataValidation>
    <dataValidation type="list" allowBlank="1" showErrorMessage="1" sqref="B26:B28 K26:K28 T26:T28" xr:uid="{00000000-0002-0000-0200-000001000000}">
      <formula1>politica_publica</formula1>
    </dataValidation>
    <dataValidation type="list" allowBlank="1" showErrorMessage="1" sqref="C29 L29 U29" xr:uid="{00000000-0002-0000-0200-000002000000}">
      <formula1>gasto_publico</formula1>
    </dataValidation>
    <dataValidation type="list" allowBlank="1" showErrorMessage="1" sqref="D32 M32 V32" xr:uid="{00000000-0002-0000-0200-000003000000}">
      <formula1>movilizador</formula1>
    </dataValidation>
    <dataValidation type="list" allowBlank="1" showErrorMessage="1" sqref="B30 K30 T30" xr:uid="{00000000-0002-0000-0200-000004000000}">
      <formula1>grupos_vulnerables</formula1>
    </dataValidation>
    <dataValidation type="list" allowBlank="1" showErrorMessage="1" sqref="B31 K31 T31" xr:uid="{00000000-0002-0000-0200-000005000000}">
      <formula1>excepcional</formula1>
    </dataValidation>
    <dataValidation type="list" allowBlank="1" showErrorMessage="1" sqref="B25 K25 T25" xr:uid="{00000000-0002-0000-0200-000006000000}">
      <formula1>sector_mga</formula1>
    </dataValidation>
  </dataValidations>
  <pageMargins left="0.70866141732283472" right="0.70866141732283472" top="0.74803149606299213" bottom="0.74803149606299213" header="0" footer="0"/>
  <pageSetup scale="67" orientation="portrait" r:id="rId1"/>
  <headerFooter>
    <oddFooter>&amp;LEste documento es propiedad de la Administración Central del Distrito de Santiago de Cali. Prohibida su copia, alteración o modificación por cualquier medio, sin previa autorización del Alcalde</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14</vt:i4>
      </vt:variant>
    </vt:vector>
  </HeadingPairs>
  <TitlesOfParts>
    <vt:vector size="17" baseType="lpstr">
      <vt:lpstr>Listados</vt:lpstr>
      <vt:lpstr> ACTIVIDADES PPTO PROYECTADA</vt:lpstr>
      <vt:lpstr>DETALLE POBLACIÓN PROYECTADA</vt:lpstr>
      <vt:lpstr>centro_gestor</vt:lpstr>
      <vt:lpstr>excepcional</vt:lpstr>
      <vt:lpstr>fondo</vt:lpstr>
      <vt:lpstr>gasto_publico</vt:lpstr>
      <vt:lpstr>grupos_vulnerables</vt:lpstr>
      <vt:lpstr>meta_plan</vt:lpstr>
      <vt:lpstr>meta_territorio</vt:lpstr>
      <vt:lpstr>movilizador</vt:lpstr>
      <vt:lpstr>politica_publica</vt:lpstr>
      <vt:lpstr>pospre</vt:lpstr>
      <vt:lpstr>producto_mga</vt:lpstr>
      <vt:lpstr>Programa_PDD</vt:lpstr>
      <vt:lpstr>ruta</vt:lpstr>
      <vt:lpstr>sector_mga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Drojas</dc:creator>
  <cp:lastModifiedBy>David Cuervo</cp:lastModifiedBy>
  <dcterms:created xsi:type="dcterms:W3CDTF">2010-07-07T19:31:10Z</dcterms:created>
  <dcterms:modified xsi:type="dcterms:W3CDTF">2026-06-10T20:00:54Z</dcterms:modified>
</cp:coreProperties>
</file>